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\(^๐^) Pum (^๐^)\SET\Financial Statement 2025 - (April 2024 - March 2025)\Q3-2024\"/>
    </mc:Choice>
  </mc:AlternateContent>
  <xr:revisionPtr revIDLastSave="0" documentId="13_ncr:1_{12A29D1C-5059-450B-89AA-6D2289F070AF}" xr6:coauthVersionLast="47" xr6:coauthVersionMax="47" xr10:uidLastSave="{00000000-0000-0000-0000-000000000000}"/>
  <bookViews>
    <workbookView xWindow="-110" yWindow="-110" windowWidth="19420" windowHeight="10420" tabRatio="818" xr2:uid="{00000000-000D-0000-FFFF-FFFF00000000}"/>
  </bookViews>
  <sheets>
    <sheet name="BS" sheetId="1" r:id="rId1"/>
    <sheet name="PL" sheetId="5" r:id="rId2"/>
    <sheet name="SH Equity" sheetId="4" r:id="rId3"/>
    <sheet name="SH Seperate" sheetId="7" r:id="rId4"/>
    <sheet name="CF" sheetId="6" r:id="rId5"/>
  </sheets>
  <definedNames>
    <definedName name="_xlnm.Print_Area" localSheetId="0">BS!$A$1:$I$81</definedName>
    <definedName name="_xlnm.Print_Area" localSheetId="4">CF!$A$1:$I$87</definedName>
    <definedName name="_xlnm.Print_Area" localSheetId="1">PL!$A$1:$J$124</definedName>
    <definedName name="_xlnm.Print_Area" localSheetId="2">'SH Equity'!$A$1:$S$48</definedName>
    <definedName name="_xlnm.Print_Area" localSheetId="3">'SH Seperate'!$A$1:$Q$49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44" i="4" l="1"/>
  <c r="T20" i="4"/>
  <c r="D52" i="5"/>
  <c r="D17" i="5"/>
  <c r="Q44" i="4" l="1"/>
  <c r="C57" i="6"/>
  <c r="G17" i="6"/>
  <c r="I17" i="6"/>
  <c r="G22" i="6"/>
  <c r="G19" i="6"/>
  <c r="G18" i="6"/>
  <c r="G14" i="6"/>
  <c r="G13" i="6"/>
  <c r="G34" i="6"/>
  <c r="G33" i="6"/>
  <c r="G32" i="6"/>
  <c r="G31" i="6"/>
  <c r="G30" i="6"/>
  <c r="G29" i="6"/>
  <c r="G28" i="6"/>
  <c r="G37" i="6"/>
  <c r="G56" i="6"/>
  <c r="G55" i="6"/>
  <c r="G54" i="6"/>
  <c r="G53" i="6"/>
  <c r="G52" i="6"/>
  <c r="G62" i="6"/>
  <c r="G61" i="6"/>
  <c r="G68" i="6"/>
  <c r="G87" i="6"/>
  <c r="G86" i="6"/>
  <c r="G85" i="6"/>
  <c r="G84" i="6"/>
  <c r="I68" i="6"/>
  <c r="I62" i="6"/>
  <c r="I61" i="6"/>
  <c r="I34" i="6"/>
  <c r="I56" i="6"/>
  <c r="I54" i="6"/>
  <c r="I53" i="6"/>
  <c r="I52" i="6"/>
  <c r="G70" i="6"/>
  <c r="C70" i="6"/>
  <c r="G25" i="6"/>
  <c r="G24" i="6"/>
  <c r="I78" i="1"/>
  <c r="I77" i="1"/>
  <c r="E78" i="1"/>
  <c r="E77" i="1"/>
  <c r="I87" i="6" l="1"/>
  <c r="I86" i="6"/>
  <c r="I85" i="6"/>
  <c r="I84" i="6"/>
  <c r="E80" i="6"/>
  <c r="E64" i="6"/>
  <c r="I37" i="6"/>
  <c r="I33" i="6"/>
  <c r="I32" i="6"/>
  <c r="I31" i="6"/>
  <c r="I30" i="6"/>
  <c r="I29" i="6"/>
  <c r="I28" i="6"/>
  <c r="I25" i="6"/>
  <c r="I24" i="6"/>
  <c r="E55" i="6" s="1"/>
  <c r="I55" i="6" s="1"/>
  <c r="I22" i="6"/>
  <c r="I19" i="6"/>
  <c r="I18" i="6"/>
  <c r="I14" i="6"/>
  <c r="I13" i="6"/>
  <c r="E25" i="6"/>
  <c r="E24" i="6"/>
  <c r="E13" i="6"/>
  <c r="I47" i="7"/>
  <c r="G47" i="7"/>
  <c r="E47" i="7"/>
  <c r="C47" i="7"/>
  <c r="M45" i="7"/>
  <c r="M47" i="7" s="1"/>
  <c r="K45" i="7"/>
  <c r="K40" i="7"/>
  <c r="K47" i="7" s="1"/>
  <c r="G77" i="1" s="1"/>
  <c r="Q39" i="7"/>
  <c r="Q40" i="7" s="1"/>
  <c r="O36" i="7"/>
  <c r="Q36" i="7" s="1"/>
  <c r="I47" i="4"/>
  <c r="G47" i="4"/>
  <c r="E47" i="4"/>
  <c r="C47" i="4"/>
  <c r="M45" i="4"/>
  <c r="M47" i="4" s="1"/>
  <c r="K45" i="4"/>
  <c r="S43" i="4"/>
  <c r="K40" i="4"/>
  <c r="S39" i="4"/>
  <c r="S40" i="4" s="1"/>
  <c r="Q36" i="4"/>
  <c r="S36" i="4" s="1"/>
  <c r="F119" i="5"/>
  <c r="F86" i="5"/>
  <c r="F79" i="5"/>
  <c r="F88" i="5" s="1"/>
  <c r="F92" i="5" s="1"/>
  <c r="F95" i="5" s="1"/>
  <c r="F97" i="5" s="1"/>
  <c r="F58" i="5"/>
  <c r="F52" i="5"/>
  <c r="F60" i="5" s="1"/>
  <c r="J24" i="5"/>
  <c r="J17" i="5"/>
  <c r="F24" i="5"/>
  <c r="F17" i="5"/>
  <c r="F26" i="5" s="1"/>
  <c r="F30" i="5" s="1"/>
  <c r="F33" i="5" s="1"/>
  <c r="F35" i="5" s="1"/>
  <c r="G83" i="6"/>
  <c r="C46" i="6"/>
  <c r="G46" i="6" s="1"/>
  <c r="G7" i="6"/>
  <c r="D7" i="5"/>
  <c r="H7" i="5" s="1"/>
  <c r="C35" i="1"/>
  <c r="C62" i="1" s="1"/>
  <c r="G62" i="1" s="1"/>
  <c r="G6" i="1"/>
  <c r="E11" i="6" l="1"/>
  <c r="J26" i="5"/>
  <c r="J30" i="5" s="1"/>
  <c r="J33" i="5" s="1"/>
  <c r="J35" i="5" s="1"/>
  <c r="K19" i="4"/>
  <c r="F47" i="5"/>
  <c r="F62" i="5"/>
  <c r="K47" i="4"/>
  <c r="C77" i="1" s="1"/>
  <c r="E57" i="6"/>
  <c r="E26" i="6"/>
  <c r="E35" i="6" s="1"/>
  <c r="E38" i="6" s="1"/>
  <c r="G35" i="1"/>
  <c r="Q43" i="7"/>
  <c r="O44" i="7"/>
  <c r="Q44" i="7" s="1"/>
  <c r="O45" i="4"/>
  <c r="O47" i="4" s="1"/>
  <c r="D43" i="5"/>
  <c r="E67" i="6" l="1"/>
  <c r="E69" i="6" s="1"/>
  <c r="E71" i="6" s="1"/>
  <c r="Q45" i="7"/>
  <c r="Q47" i="7" s="1"/>
  <c r="O45" i="7"/>
  <c r="O47" i="7" s="1"/>
  <c r="G78" i="1" s="1"/>
  <c r="D70" i="5"/>
  <c r="H43" i="5"/>
  <c r="I23" i="7"/>
  <c r="G23" i="7"/>
  <c r="E23" i="7"/>
  <c r="C23" i="7"/>
  <c r="I23" i="4"/>
  <c r="G23" i="4"/>
  <c r="E23" i="4"/>
  <c r="C23" i="4"/>
  <c r="K16" i="7"/>
  <c r="Q15" i="7"/>
  <c r="Q16" i="7" s="1"/>
  <c r="K16" i="4"/>
  <c r="S15" i="4"/>
  <c r="S16" i="4" s="1"/>
  <c r="D119" i="5"/>
  <c r="F113" i="5"/>
  <c r="F121" i="5" s="1"/>
  <c r="D113" i="5"/>
  <c r="D86" i="5"/>
  <c r="D79" i="5"/>
  <c r="S44" i="4" l="1"/>
  <c r="Q45" i="4"/>
  <c r="Q47" i="4" s="1"/>
  <c r="C78" i="1" s="1"/>
  <c r="D105" i="5"/>
  <c r="H105" i="5" s="1"/>
  <c r="H70" i="5"/>
  <c r="J119" i="5"/>
  <c r="J121" i="5" s="1"/>
  <c r="J60" i="5"/>
  <c r="H119" i="5"/>
  <c r="H86" i="5"/>
  <c r="D121" i="5"/>
  <c r="J86" i="5"/>
  <c r="J79" i="5"/>
  <c r="D88" i="5"/>
  <c r="D92" i="5" s="1"/>
  <c r="H79" i="5"/>
  <c r="S45" i="4" l="1"/>
  <c r="S47" i="4" s="1"/>
  <c r="H88" i="5"/>
  <c r="H92" i="5" s="1"/>
  <c r="G11" i="6" s="1"/>
  <c r="H121" i="5"/>
  <c r="D95" i="5"/>
  <c r="D97" i="5" s="1"/>
  <c r="C11" i="6"/>
  <c r="J88" i="5"/>
  <c r="J92" i="5" s="1"/>
  <c r="J95" i="5" l="1"/>
  <c r="J108" i="5" s="1"/>
  <c r="I11" i="6"/>
  <c r="I26" i="6" s="1"/>
  <c r="I35" i="6" s="1"/>
  <c r="I38" i="6" s="1"/>
  <c r="H95" i="5"/>
  <c r="H97" i="5" s="1"/>
  <c r="F108" i="5"/>
  <c r="F123" i="5" s="1"/>
  <c r="D108" i="5"/>
  <c r="D123" i="5" s="1"/>
  <c r="J97" i="5" l="1"/>
  <c r="K19" i="7"/>
  <c r="H108" i="5"/>
  <c r="J123" i="5"/>
  <c r="H123" i="5" l="1"/>
  <c r="O12" i="7" l="1"/>
  <c r="Q12" i="7" s="1"/>
  <c r="Q12" i="4"/>
  <c r="H27" i="5"/>
  <c r="I80" i="6"/>
  <c r="I64" i="6"/>
  <c r="I57" i="6"/>
  <c r="D58" i="5"/>
  <c r="O21" i="4" s="1"/>
  <c r="O23" i="4" s="1"/>
  <c r="D24" i="5"/>
  <c r="H81" i="1"/>
  <c r="F81" i="1"/>
  <c r="D81" i="1"/>
  <c r="I79" i="1"/>
  <c r="E79" i="1"/>
  <c r="E53" i="1"/>
  <c r="C53" i="1"/>
  <c r="E46" i="1"/>
  <c r="C46" i="1"/>
  <c r="E26" i="1"/>
  <c r="C26" i="1"/>
  <c r="E15" i="1"/>
  <c r="C15" i="1"/>
  <c r="G57" i="6"/>
  <c r="G64" i="6"/>
  <c r="G80" i="6"/>
  <c r="C80" i="6"/>
  <c r="C64" i="6"/>
  <c r="H24" i="5" l="1"/>
  <c r="G53" i="1"/>
  <c r="H58" i="5"/>
  <c r="H60" i="5" s="1"/>
  <c r="H17" i="5"/>
  <c r="D26" i="5"/>
  <c r="D30" i="5" s="1"/>
  <c r="D33" i="5" s="1"/>
  <c r="E28" i="1"/>
  <c r="S12" i="4"/>
  <c r="D60" i="5"/>
  <c r="Q20" i="4"/>
  <c r="M21" i="4"/>
  <c r="M23" i="4" s="1"/>
  <c r="C55" i="1"/>
  <c r="E55" i="1"/>
  <c r="E81" i="1" s="1"/>
  <c r="G15" i="1"/>
  <c r="I26" i="1"/>
  <c r="I46" i="1"/>
  <c r="G26" i="1"/>
  <c r="G46" i="1"/>
  <c r="I15" i="1"/>
  <c r="I53" i="1"/>
  <c r="C28" i="1"/>
  <c r="I67" i="6" l="1"/>
  <c r="I69" i="6" s="1"/>
  <c r="I71" i="6" s="1"/>
  <c r="H26" i="5"/>
  <c r="H30" i="5" s="1"/>
  <c r="H33" i="5" s="1"/>
  <c r="H47" i="5" s="1"/>
  <c r="J47" i="5"/>
  <c r="J62" i="5" s="1"/>
  <c r="C26" i="6"/>
  <c r="G26" i="6"/>
  <c r="I55" i="1"/>
  <c r="I81" i="1" s="1"/>
  <c r="M21" i="7"/>
  <c r="M23" i="7" s="1"/>
  <c r="O20" i="7"/>
  <c r="Q21" i="4"/>
  <c r="S20" i="4"/>
  <c r="D47" i="5"/>
  <c r="D35" i="5"/>
  <c r="G28" i="1"/>
  <c r="I28" i="1"/>
  <c r="G55" i="1"/>
  <c r="G35" i="6" l="1"/>
  <c r="G38" i="6" s="1"/>
  <c r="G67" i="6" s="1"/>
  <c r="G69" i="6" s="1"/>
  <c r="G71" i="6" s="1"/>
  <c r="C35" i="6"/>
  <c r="C38" i="6" s="1"/>
  <c r="C69" i="6" s="1"/>
  <c r="C71" i="6" s="1"/>
  <c r="Q23" i="4"/>
  <c r="H35" i="5"/>
  <c r="M62" i="5"/>
  <c r="Q62" i="5"/>
  <c r="Q20" i="7"/>
  <c r="O21" i="7"/>
  <c r="H62" i="5"/>
  <c r="O62" i="5" s="1"/>
  <c r="D62" i="5"/>
  <c r="K62" i="5" s="1"/>
  <c r="O23" i="7" l="1"/>
  <c r="K21" i="4"/>
  <c r="S19" i="4"/>
  <c r="S21" i="4" s="1"/>
  <c r="S23" i="4" s="1"/>
  <c r="Q19" i="7"/>
  <c r="Q21" i="7" s="1"/>
  <c r="Q23" i="7" s="1"/>
  <c r="K21" i="7"/>
  <c r="K23" i="7" l="1"/>
  <c r="G79" i="1" s="1"/>
  <c r="K23" i="4"/>
  <c r="C79" i="1" s="1"/>
  <c r="C81" i="1" l="1"/>
  <c r="G81" i="1"/>
</calcChain>
</file>

<file path=xl/sharedStrings.xml><?xml version="1.0" encoding="utf-8"?>
<sst xmlns="http://schemas.openxmlformats.org/spreadsheetml/2006/main" count="453" uniqueCount="202">
  <si>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</si>
  <si>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</si>
  <si>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</si>
  <si>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</si>
  <si>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</si>
  <si>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</si>
  <si>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</si>
  <si>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</si>
  <si>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</si>
  <si>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</si>
  <si>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</si>
  <si>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</si>
  <si>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</si>
  <si>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</si>
  <si>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</si>
  <si>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สินทรัพย์</t>
  </si>
  <si>
    <t>ทุนเรือนหุ้น</t>
  </si>
  <si>
    <t>ที่ออก</t>
  </si>
  <si>
    <t>ส่วนเกิน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</si>
  <si>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</si>
  <si>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</si>
  <si>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</si>
  <si>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</si>
  <si>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มูลค่าหุ้น </t>
  </si>
  <si>
    <t xml:space="preserve">กำไรสะสม </t>
  </si>
  <si>
    <t xml:space="preserve"> จัดสรร </t>
  </si>
  <si>
    <t>รวมส่วนของ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</si>
  <si>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</si>
  <si>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</si>
  <si>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</si>
  <si>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</si>
  <si>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</si>
  <si>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</si>
  <si>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</si>
  <si>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</si>
  <si>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</si>
  <si>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</si>
  <si>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</si>
  <si>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</si>
  <si>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</si>
  <si>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เงินลงทุนในบริษัทร่วม</t>
  </si>
  <si>
    <t>สินทรัพย์ไม่มีตัวตน</t>
  </si>
  <si>
    <t>ต้นทุนทางการเงิน</t>
  </si>
  <si>
    <t>ข้อมูลงบกระแสเงินสดเปิดเผยเพิ่มเติม</t>
  </si>
  <si>
    <t>ส่วนเกินมูลค่าหุ้น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</si>
  <si>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</si>
  <si>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</si>
  <si>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</si>
  <si>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</si>
  <si>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</si>
  <si>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</si>
  <si>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</si>
  <si>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ค่าเสื่อมราคาและค่าตัดจำหน่าย</t>
  </si>
  <si>
    <t>การเปลี่ยนแปลงในเจ้าหนี้ค่าซื้อเครื่องจักรและอุปกรณ์</t>
  </si>
  <si>
    <t xml:space="preserve">สินทรัพย์ภาษีเงินได้รอการตัดบัญชี </t>
  </si>
  <si>
    <t>31 มีนาคม</t>
  </si>
  <si>
    <t>จ่ายผลประโยชน์พนักงาน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</si>
  <si>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</si>
  <si>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</si>
  <si>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</si>
  <si>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เงินปันผลรับ</t>
  </si>
  <si>
    <t>รายได้รอตัดบัญชีส่วนที่ไม่หมุนเวียน</t>
  </si>
  <si>
    <t xml:space="preserve">        ทุนสำรองตามกฎหมาย</t>
  </si>
  <si>
    <t xml:space="preserve">สำหรับงวดสามเดือนสิ้นสุดวันที่ </t>
  </si>
  <si>
    <t>(พันบาท)</t>
  </si>
  <si>
    <t xml:space="preserve">งบการเงินที่แสดงเงินลงทุนตามวิธีส่วนได้เสีย </t>
  </si>
  <si>
    <t xml:space="preserve">   กำไร</t>
  </si>
  <si>
    <t xml:space="preserve">งบการเงินเฉพาะกิจการ </t>
  </si>
  <si>
    <t xml:space="preserve">งบกระแสเงินสด (ไม่ได้ตรวจสอบ)                                                                                                                                                                                                                                </t>
  </si>
  <si>
    <t xml:space="preserve">งบกระแสเงินสด (ไม่ได้ตรวจสอบ)                                                                                            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</si>
  <si>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</si>
  <si>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</si>
  <si>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ที่ดิน อาคารและอุปกรณ์ที่เพิ่มขึ้นในระหว่างงวด</t>
  </si>
  <si>
    <t>รายได้เงินปันผล</t>
  </si>
  <si>
    <t>กระแสเงินสดสุทธิได้มาจากกิจกรรมดำเนินงาน</t>
  </si>
  <si>
    <t>เงินกู้ยืมระยะสั้นจากสถาบันการเงินลดลง</t>
  </si>
  <si>
    <t>เงินสดและรายการเทียบเท่าเงินสดเพิ่มขึ้นสุทธิ</t>
  </si>
  <si>
    <t>ทุนสำรอง</t>
  </si>
  <si>
    <t>กฎหมาย</t>
  </si>
  <si>
    <t>ทั่วไป</t>
  </si>
  <si>
    <t>อาคารและอุปกรณ์ได้มาโดยหนี้สินตามสัญญาเช่าการเงิน</t>
  </si>
  <si>
    <t>ดอกเบี้ยรับ</t>
  </si>
  <si>
    <t>เงินสดจ่ายพื่อซื้อเงินลงทุนระยะยาวอื่น</t>
  </si>
  <si>
    <t>เงินสดรับจากรายได้รอตัดบัญชี</t>
  </si>
  <si>
    <t>รายการที่ไม่ใช่เงินสด</t>
  </si>
  <si>
    <t xml:space="preserve"> ทุนสำรองตาม</t>
  </si>
  <si>
    <t xml:space="preserve">กระแสเงินสดสุทธิได้มาจากการดำเนินงาน </t>
  </si>
  <si>
    <t>ที่ดิน อาคารและอุปกรณ์ที่ซื้อมาโดยการจ่ายชำระเป็นเงินสด</t>
  </si>
  <si>
    <t>กระแสเงินสดสุทธิใช้ไปในกิจกรรมจัดหาเงิน</t>
  </si>
  <si>
    <t>บริษัท โทเร เท็กซ์ไทล์ (ประเทศไทย) จำกัด (มหาชน)</t>
  </si>
  <si>
    <t>30 กันยายน</t>
  </si>
  <si>
    <t>รวมองค์</t>
  </si>
  <si>
    <t>ประกอบอื่นของ</t>
  </si>
  <si>
    <t>จ่ายค่าชดเชยความเสียหาย</t>
  </si>
  <si>
    <t>เงินสดและรายการเทียบเท่าเงินสดเพิ่มขึ้นสุทธิก่อน</t>
  </si>
  <si>
    <t xml:space="preserve">   ผลกระทบของอัตราแลกเปลี่ยน</t>
  </si>
  <si>
    <t xml:space="preserve">     -</t>
  </si>
  <si>
    <t xml:space="preserve">                       -</t>
  </si>
  <si>
    <t>สินทรัพย์สิทธิการใช้</t>
  </si>
  <si>
    <t>งบการเงิน</t>
  </si>
  <si>
    <t>ส่วนแบ่งกำไรของบริษัทร่วมที่ใช้วิธีส่วนได้เสีย</t>
  </si>
  <si>
    <t>ลูกหนี้หมุนเวียนอื่น</t>
  </si>
  <si>
    <t>สินทรัพย์สิทธิการใช้ได้มาโดยหนี้สินตามสัญญาเช่า</t>
  </si>
  <si>
    <t>เจ้าหนี้หมุนเวียนอื่น</t>
  </si>
  <si>
    <t>กำไรเบ็ดเสร็จสำหรับงวด</t>
  </si>
  <si>
    <t>รวมกำไรเบ็ดเสร็จสำหรับงวด</t>
  </si>
  <si>
    <t>เงินปันผลจ่ายให้ผู้ถือหุ้นของบริษัท</t>
  </si>
  <si>
    <t xml:space="preserve">                    -</t>
  </si>
  <si>
    <t xml:space="preserve">                        -</t>
  </si>
  <si>
    <t>ผลกระทบของอัตราแลกเปลี่ยนที่มีต่อเงินสด
   และรายการเทียบเท่าเงินสด</t>
  </si>
  <si>
    <t>เงินสดรับจากการจำหน่ายอาคารและอุปกรณ์ 
   และสินทรัพย์ไม่มีตัวตน</t>
  </si>
  <si>
    <t>รายละเอียดที่ดิน อาคารและอุปกรณ์ที่ซื้อมา</t>
  </si>
  <si>
    <t xml:space="preserve">   ในระหว่างงวดมีดังนี้</t>
  </si>
  <si>
    <t>เงินสดจ่ายชำระหนี้สินตามสัญญาเช่า</t>
  </si>
  <si>
    <t>รายได้ดอกเบี้ย</t>
  </si>
  <si>
    <t>สำรอง</t>
  </si>
  <si>
    <t>การแปลงค่า</t>
  </si>
  <si>
    <t>การเปลี่ยนแปลง</t>
  </si>
  <si>
    <t>ในมูลค่ายุติธรรม</t>
  </si>
  <si>
    <t xml:space="preserve">สินทรัพย์ทางการเงินไม่หมุนเวียนอื่น </t>
  </si>
  <si>
    <t xml:space="preserve">หนี้สินตามสัญญาเช่า </t>
  </si>
  <si>
    <t xml:space="preserve">    (หุ้นสามัญจำนวน 57,840,000 หุ้น มูลค่า 10 บาทต่อหุ้น) </t>
  </si>
  <si>
    <t>หนี้สินหมุนเวียน</t>
  </si>
  <si>
    <t>ลูกหนี้จากการจำหน่ายเครื่องจักรและอุปกรณ์</t>
  </si>
  <si>
    <t>เจ้าหนี้ค่าซื้อเครื่องจักรและอุปกรณ์</t>
  </si>
  <si>
    <t>ส่วนของเงินกู้ยืมระยะยาวจากสถาบันการเงิน</t>
  </si>
  <si>
    <t xml:space="preserve">   ที่ถึงกำหนดชำระภายในหนึ่งปี 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</si>
  <si>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</si>
  <si>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</si>
  <si>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เงินกู้ยืมระยะยาวจากสถาบันการเงิน</t>
  </si>
  <si>
    <t>ประมาณการหนี้สินไม่หมุนเวียนสำหรับผลประโยชน์พนักงาน</t>
  </si>
  <si>
    <t xml:space="preserve">งบกำไรขาดทุน (ไม่ได้ตรวจสอบ)                                                                                                                                                                                                                     </t>
  </si>
  <si>
    <t>รายได้</t>
  </si>
  <si>
    <t>รายได้จากการขาย</t>
  </si>
  <si>
    <t>รายได้อื่น</t>
  </si>
  <si>
    <t>กำไรจากอัตราแลกเปลี่ยนเงินตราสุทธิ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</si>
  <si>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</si>
  <si>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</si>
  <si>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</si>
  <si>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</si>
  <si>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</si>
  <si>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ขาดทุนจากอัตราแลกเปลี่ยนเงินตราสุทธิ</t>
  </si>
  <si>
    <t>รวมค่าใช้จ่าย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</si>
  <si>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</si>
  <si>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</si>
  <si>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
     หรือขาดทุนในภายหลัง</t>
  </si>
  <si>
    <t>ผลต่างของอัตราแลกเปลี่ยนจาก
     การแปลงค่างบการเงิน</t>
  </si>
  <si>
    <t>รวมรายการที่อาจถูกจัดประเภทใหม่ไว้ในกำไร
     หรือขาดทุนในภายหลัง</t>
  </si>
  <si>
    <t>รายการที่จะไม่ถูกจัดประเภทใหม่ไว้ในกำไร
     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</si>
  <si>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</si>
  <si>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</t>
  </si>
  <si>
    <t xml:space="preserve">     หรือขาดทุนในภายหลัง</t>
  </si>
  <si>
    <t xml:space="preserve">                           -</t>
  </si>
  <si>
    <t xml:space="preserve">                                   -</t>
  </si>
  <si>
    <t>ยอดคงเหลือ ณ วันที่ 1 เมษายน 2566</t>
  </si>
  <si>
    <t>(ไม่ได้ตรวจสอบ)</t>
  </si>
  <si>
    <t xml:space="preserve">   กำไรเบ็ดเสร็จอื่น</t>
  </si>
  <si>
    <t>เจ้าหนี้ค่าซื้อสินทรัพย์ไม่มีตัวตน</t>
  </si>
  <si>
    <t xml:space="preserve">   สินทรัพย์สิทธิการใช้ สินทรัพย์ไม่มีตัวตน</t>
  </si>
  <si>
    <t xml:space="preserve">   และสินทรัพย์ทางการเงินไม่หมุนเวียนอื่น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</si>
  <si>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</si>
  <si>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</si>
  <si>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</si>
  <si>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</si>
  <si>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</si>
  <si>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รวมรายการที่จะไม่ถูกจัดประเภทใหม่ไว้ในกำไร
     หรือขาดทุนในภายหลัง</t>
  </si>
  <si>
    <t>กำไรเบ็ดเสร็จรวมสำหรับงวด</t>
  </si>
  <si>
    <t>รายการกับผู้ถือหุ้นที่บันทึกโดยตรงเข้าส่วนของผู้ถือหุ้น</t>
  </si>
  <si>
    <t xml:space="preserve">    เงินปันผล</t>
  </si>
  <si>
    <t>รวมรายการกับผู้ถือหุ้นที่บันทึกโดยตรงเข้าส่วนของผู้ถือหุ้น</t>
  </si>
  <si>
    <t xml:space="preserve">   เงินปันผล</t>
  </si>
  <si>
    <t>กำไรก่อนภาษีเงินได้สำหรับงวด</t>
  </si>
  <si>
    <t>31 ธันวาคม</t>
  </si>
  <si>
    <t xml:space="preserve">สำหรับงวดเก้าเดือนสิ้นสุดวันที่ </t>
  </si>
  <si>
    <t>สำหรับงวดเก้าเดือนสิ้นสุดวันที่ 31 ธันวาคม 2566</t>
  </si>
  <si>
    <t>ยอดคงเหลือ ณ วันที่ 31 ธันวาคม 2566</t>
  </si>
  <si>
    <t>ขาดทุนจากการปรับมูลค่าสินค้า</t>
  </si>
  <si>
    <t>กำไรเบ็ดเสร็จอื่นสำหรับงวด - สุทธิจากภาษี</t>
  </si>
  <si>
    <t>ปรับรายการที่กระทบกำไรเป็นเงินสดรับ</t>
  </si>
  <si>
    <t>เงินปันผลค้างจ่าย (บันทึกไว้ในบัญชี “เจ้าหนี้หมุนเวียนอื่น”)</t>
  </si>
  <si>
    <t>งบฐานะการเงิน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</si>
  <si>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</si>
  <si>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t>งบการเปลี่ยนแปลงส่วนของผู้ถือหุ้น (ไม่ได้ตรวจสอบ)</t>
  </si>
  <si>
    <t>สำหรับงวดเก้าเดือนสิ้นสุดวันที่ 31 ธันวาคม 2567</t>
  </si>
  <si>
    <t>ยอดคงเหลือ ณ วันที่ 1 เมษายน 2567</t>
  </si>
  <si>
    <t>ยอดคงเหลือ ณ วันที่ 31 ธันวาคม 2567</t>
  </si>
  <si>
    <t xml:space="preserve"> </t>
  </si>
  <si>
    <t>เงินจ่ายล่วงหน้าสำหรับซื้อเครื่องจักรและอุปกรณ์</t>
  </si>
  <si>
    <t>ผลกำไรจากเงินลงทุนในตราสารทุนที่กำหนดให้วัด
     มูลค่ายุติธรรมผ่านกำไรขาดทุนเบ็ดเสร็จอื่น</t>
  </si>
  <si>
    <t>กำไร (ขาดทุน) เบ็ดเสร็จสำหรับงวด</t>
  </si>
  <si>
    <t xml:space="preserve">   กำไร (ขาดทุน) เบ็ดเสร็จอื่น</t>
  </si>
  <si>
    <t>รวมกำไร (ขาดทุน) เบ็ดเสร็จสำหรับงวด</t>
  </si>
  <si>
    <t>กระแสเงินสดสุทธิใช้ไปในกิจกรรมลงทุน</t>
  </si>
  <si>
    <t>ดอกเบี้ยจ่าย</t>
  </si>
  <si>
    <t>ผลกำไรจากเงินลงทุนในตราสารทุนที่กำหนดให้
     วัดมูลค่ายุติธรรมผ่านกำไรขาดทุนเบ็ดเสร็จอื่น</t>
  </si>
  <si>
    <t>2, 5</t>
  </si>
  <si>
    <t>ผลกำไรจากการวัดมูลค่าใหม่ของผลประโยชน์พนักงาน
     ที่กำหนดไว้</t>
  </si>
  <si>
    <t xml:space="preserve">   และสินทรัพย์ไม่มีตัวตน</t>
  </si>
  <si>
    <t>(กำไร) ขาดทุนจากอัตราแลกเปลี่ยนที่ยังไม่เกิดขึ้น</t>
  </si>
  <si>
    <t>ขาดทุน (กำไร) จากการจำหน่ายอาคารและอุปกรณ์</t>
  </si>
  <si>
    <t>ขาดทุนจากการด้อยค่าอาคารและอุปกรณ์</t>
  </si>
  <si>
    <t>(กลับรายการ) ประมาณการหนี้สินสำหรับผลประโยชน์พนักงาน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</si>
</sst>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.00\ ;\(#,##0.00\)"/>
    <numFmt numFmtId="166" formatCode="_(* #,##0_);_(* \(#,##0\);_(* &quot;-&quot;??_);_(@_)"/>
    <numFmt numFmtId="167" formatCode="#,##0\ ;\(#,##0\)"/>
  </numFmts>
  <fonts count="21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9"/>
      <name val="Trebuchet MS"/>
      <family val="2"/>
    </font>
    <font>
      <b/>
      <u val="double"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u val="double"/>
      <sz val="15"/>
      <name val="Angsana New"/>
      <family val="1"/>
    </font>
    <font>
      <sz val="15"/>
      <color theme="1"/>
      <name val="Angsana New"/>
      <family val="1"/>
    </font>
    <font>
      <sz val="15"/>
      <name val="Calibri"/>
      <family val="2"/>
    </font>
    <font>
      <sz val="15"/>
      <name val="Times New Roman"/>
      <family val="1"/>
    </font>
    <font>
      <b/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84">
    <xf numFmtId="0" fontId="0" fillId="0" borderId="0" xfId="0"/>
    <xf numFmtId="37" fontId="6" fillId="0" borderId="0" xfId="0" applyNumberFormat="1" applyFont="1"/>
    <xf numFmtId="167" fontId="6" fillId="0" borderId="0" xfId="0" applyNumberFormat="1" applyFont="1" applyAlignment="1">
      <alignment horizontal="right"/>
    </xf>
    <xf numFmtId="49" fontId="2" fillId="0" borderId="0" xfId="0" applyNumberFormat="1" applyFont="1"/>
    <xf numFmtId="0" fontId="6" fillId="0" borderId="0" xfId="0" applyFont="1" applyAlignment="1">
      <alignment horizontal="justify"/>
    </xf>
    <xf numFmtId="0" fontId="2" fillId="0" borderId="0" xfId="0" applyFont="1"/>
    <xf numFmtId="0" fontId="6" fillId="0" borderId="0" xfId="0" applyFont="1"/>
    <xf numFmtId="37" fontId="6" fillId="0" borderId="0" xfId="0" applyNumberFormat="1" applyFont="1" applyAlignment="1">
      <alignment horizontal="right"/>
    </xf>
    <xf numFmtId="0" fontId="9" fillId="0" borderId="0" xfId="0" applyFont="1" applyAlignment="1">
      <alignment horizontal="justify"/>
    </xf>
    <xf numFmtId="167" fontId="0" fillId="0" borderId="0" xfId="0" applyNumberFormat="1" applyAlignment="1">
      <alignment horizontal="right"/>
    </xf>
    <xf numFmtId="0" fontId="4" fillId="0" borderId="0" xfId="0" applyFont="1"/>
    <xf numFmtId="0" fontId="0" fillId="0" borderId="0" xfId="0" applyAlignment="1">
      <alignment horizontal="center"/>
    </xf>
    <xf numFmtId="49" fontId="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/>
    <xf numFmtId="0" fontId="7" fillId="0" borderId="0" xfId="0" applyFont="1" applyAlignment="1">
      <alignment horizontal="center"/>
    </xf>
    <xf numFmtId="167" fontId="6" fillId="0" borderId="3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167" fontId="9" fillId="0" borderId="0" xfId="0" applyNumberFormat="1" applyFont="1" applyAlignment="1">
      <alignment horizontal="right"/>
    </xf>
    <xf numFmtId="167" fontId="7" fillId="0" borderId="0" xfId="0" applyNumberFormat="1" applyFont="1" applyAlignment="1">
      <alignment horizontal="right"/>
    </xf>
    <xf numFmtId="37" fontId="6" fillId="0" borderId="3" xfId="0" applyNumberFormat="1" applyFont="1" applyBorder="1" applyAlignment="1">
      <alignment horizontal="right"/>
    </xf>
    <xf numFmtId="37" fontId="9" fillId="0" borderId="0" xfId="0" applyNumberFormat="1" applyFont="1"/>
    <xf numFmtId="37" fontId="6" fillId="0" borderId="2" xfId="0" applyNumberFormat="1" applyFont="1" applyBorder="1" applyAlignment="1">
      <alignment horizontal="right"/>
    </xf>
    <xf numFmtId="0" fontId="0" fillId="0" borderId="0" xfId="0" applyAlignment="1">
      <alignment horizontal="justify"/>
    </xf>
    <xf numFmtId="0" fontId="7" fillId="0" borderId="0" xfId="0" applyFont="1" applyAlignment="1">
      <alignment horizontal="justify"/>
    </xf>
    <xf numFmtId="167" fontId="0" fillId="0" borderId="0" xfId="1" applyNumberFormat="1" applyFont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7" fontId="13" fillId="0" borderId="0" xfId="0" applyNumberFormat="1" applyFont="1" applyAlignment="1">
      <alignment horizontal="right"/>
    </xf>
    <xf numFmtId="167" fontId="0" fillId="0" borderId="0" xfId="1" applyNumberFormat="1" applyFont="1" applyFill="1" applyAlignment="1">
      <alignment horizontal="right"/>
    </xf>
    <xf numFmtId="167" fontId="0" fillId="0" borderId="0" xfId="1" applyNumberFormat="1" applyFont="1" applyAlignment="1">
      <alignment horizontal="right"/>
    </xf>
    <xf numFmtId="167" fontId="0" fillId="0" borderId="1" xfId="0" applyNumberFormat="1" applyBorder="1" applyAlignment="1">
      <alignment horizontal="right"/>
    </xf>
    <xf numFmtId="49" fontId="0" fillId="0" borderId="0" xfId="0" applyNumberFormat="1"/>
    <xf numFmtId="37" fontId="0" fillId="0" borderId="0" xfId="0" applyNumberFormat="1" applyAlignment="1">
      <alignment horizontal="right"/>
    </xf>
    <xf numFmtId="37" fontId="0" fillId="0" borderId="0" xfId="0" applyNumberFormat="1"/>
    <xf numFmtId="0" fontId="4" fillId="0" borderId="0" xfId="0" applyFont="1" applyAlignment="1">
      <alignment horizontal="right"/>
    </xf>
    <xf numFmtId="167" fontId="6" fillId="0" borderId="0" xfId="0" applyNumberFormat="1" applyFont="1" applyAlignment="1">
      <alignment horizontal="left"/>
    </xf>
    <xf numFmtId="166" fontId="6" fillId="0" borderId="0" xfId="0" applyNumberFormat="1" applyFont="1" applyAlignment="1">
      <alignment horizontal="right"/>
    </xf>
    <xf numFmtId="166" fontId="6" fillId="0" borderId="2" xfId="0" applyNumberFormat="1" applyFont="1" applyBorder="1" applyAlignment="1">
      <alignment horizontal="right"/>
    </xf>
    <xf numFmtId="49" fontId="0" fillId="0" borderId="0" xfId="0" applyNumberFormat="1" applyAlignment="1">
      <alignment horizontal="left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/>
    <xf numFmtId="166" fontId="0" fillId="0" borderId="0" xfId="1" applyNumberFormat="1" applyFont="1" applyFill="1" applyBorder="1" applyAlignment="1"/>
    <xf numFmtId="166" fontId="0" fillId="0" borderId="0" xfId="1" applyNumberFormat="1" applyFont="1" applyFill="1" applyAlignment="1">
      <alignment horizontal="center"/>
    </xf>
    <xf numFmtId="164" fontId="0" fillId="0" borderId="0" xfId="1" applyFont="1" applyFill="1" applyAlignment="1">
      <alignment horizontal="center"/>
    </xf>
    <xf numFmtId="166" fontId="6" fillId="0" borderId="3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Border="1"/>
    <xf numFmtId="166" fontId="0" fillId="0" borderId="1" xfId="1" applyNumberFormat="1" applyFont="1" applyFill="1" applyBorder="1" applyAlignment="1">
      <alignment horizontal="center"/>
    </xf>
    <xf numFmtId="167" fontId="0" fillId="0" borderId="1" xfId="1" applyNumberFormat="1" applyFont="1" applyFill="1" applyBorder="1" applyAlignment="1">
      <alignment horizontal="right"/>
    </xf>
    <xf numFmtId="166" fontId="6" fillId="0" borderId="0" xfId="1" applyNumberFormat="1" applyFont="1" applyFill="1" applyBorder="1"/>
    <xf numFmtId="49" fontId="5" fillId="0" borderId="0" xfId="0" applyNumberFormat="1" applyFont="1" applyAlignment="1">
      <alignment horizontal="center"/>
    </xf>
    <xf numFmtId="49" fontId="9" fillId="0" borderId="0" xfId="0" applyNumberFormat="1" applyFont="1"/>
    <xf numFmtId="167" fontId="0" fillId="0" borderId="0" xfId="0" applyNumberFormat="1"/>
    <xf numFmtId="166" fontId="0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justify" vertical="center"/>
    </xf>
    <xf numFmtId="166" fontId="6" fillId="0" borderId="2" xfId="1" applyNumberFormat="1" applyFont="1" applyFill="1" applyBorder="1" applyAlignment="1">
      <alignment vertical="center"/>
    </xf>
    <xf numFmtId="166" fontId="6" fillId="0" borderId="0" xfId="1" applyNumberFormat="1" applyFont="1" applyBorder="1" applyAlignment="1">
      <alignment vertical="center"/>
    </xf>
    <xf numFmtId="166" fontId="0" fillId="0" borderId="0" xfId="1" applyNumberFormat="1" applyFont="1" applyFill="1" applyAlignment="1">
      <alignment horizontal="left"/>
    </xf>
    <xf numFmtId="49" fontId="14" fillId="0" borderId="0" xfId="0" applyNumberFormat="1" applyFont="1"/>
    <xf numFmtId="0" fontId="5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6" fontId="4" fillId="0" borderId="0" xfId="1" applyNumberFormat="1" applyFont="1" applyFill="1"/>
    <xf numFmtId="166" fontId="7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Alignment="1">
      <alignment horizontal="left"/>
    </xf>
    <xf numFmtId="0" fontId="0" fillId="0" borderId="0" xfId="1" applyNumberFormat="1" applyFont="1" applyFill="1" applyBorder="1" applyAlignment="1">
      <alignment horizontal="left"/>
    </xf>
    <xf numFmtId="0" fontId="0" fillId="0" borderId="0" xfId="0" applyAlignment="1">
      <alignment horizontal="justify" wrapText="1"/>
    </xf>
    <xf numFmtId="166" fontId="0" fillId="0" borderId="0" xfId="1" applyNumberFormat="1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left"/>
    </xf>
    <xf numFmtId="164" fontId="0" fillId="0" borderId="0" xfId="1" applyFont="1" applyBorder="1" applyAlignment="1"/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/>
    <xf numFmtId="166" fontId="0" fillId="0" borderId="1" xfId="1" quotePrefix="1" applyNumberFormat="1" applyFont="1" applyFill="1" applyBorder="1" applyAlignment="1">
      <alignment horizontal="right"/>
    </xf>
    <xf numFmtId="164" fontId="0" fillId="0" borderId="0" xfId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167" fontId="6" fillId="0" borderId="2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166" fontId="6" fillId="0" borderId="3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166" fontId="6" fillId="0" borderId="0" xfId="1" applyNumberFormat="1" applyFont="1" applyFill="1" applyAlignment="1"/>
    <xf numFmtId="0" fontId="6" fillId="0" borderId="0" xfId="0" applyFont="1" applyAlignment="1">
      <alignment horizontal="left" wrapText="1"/>
    </xf>
    <xf numFmtId="166" fontId="6" fillId="0" borderId="1" xfId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left"/>
    </xf>
    <xf numFmtId="166" fontId="6" fillId="0" borderId="1" xfId="1" quotePrefix="1" applyNumberFormat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37" fontId="0" fillId="0" borderId="1" xfId="4" quotePrefix="1" applyNumberFormat="1" applyFont="1" applyFill="1" applyBorder="1" applyAlignment="1">
      <alignment horizontal="right"/>
    </xf>
    <xf numFmtId="166" fontId="6" fillId="0" borderId="4" xfId="1" applyNumberFormat="1" applyFont="1" applyFill="1" applyBorder="1" applyAlignment="1">
      <alignment horizontal="right"/>
    </xf>
    <xf numFmtId="166" fontId="0" fillId="0" borderId="1" xfId="1" quotePrefix="1" applyNumberFormat="1" applyFont="1" applyFill="1" applyBorder="1" applyAlignment="1">
      <alignment horizontal="left" vertical="top"/>
    </xf>
    <xf numFmtId="167" fontId="6" fillId="0" borderId="4" xfId="0" applyNumberFormat="1" applyFont="1" applyBorder="1" applyAlignment="1">
      <alignment horizontal="right"/>
    </xf>
    <xf numFmtId="166" fontId="0" fillId="0" borderId="1" xfId="1" applyNumberFormat="1" applyFont="1" applyFill="1" applyBorder="1" applyAlignment="1">
      <alignment horizontal="left"/>
    </xf>
    <xf numFmtId="166" fontId="0" fillId="0" borderId="0" xfId="1" quotePrefix="1" applyNumberFormat="1" applyFont="1" applyFill="1" applyBorder="1" applyAlignment="1">
      <alignment horizontal="left"/>
    </xf>
    <xf numFmtId="166" fontId="0" fillId="0" borderId="1" xfId="1" quotePrefix="1" applyNumberFormat="1" applyFont="1" applyFill="1" applyBorder="1" applyAlignment="1">
      <alignment horizontal="left"/>
    </xf>
    <xf numFmtId="164" fontId="1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6" fontId="6" fillId="0" borderId="3" xfId="0" applyNumberFormat="1" applyFont="1" applyBorder="1" applyAlignment="1">
      <alignment horizontal="right"/>
    </xf>
    <xf numFmtId="164" fontId="13" fillId="0" borderId="0" xfId="0" applyNumberFormat="1" applyFont="1" applyAlignment="1">
      <alignment horizontal="right"/>
    </xf>
    <xf numFmtId="167" fontId="16" fillId="0" borderId="0" xfId="0" applyNumberFormat="1" applyFont="1" applyAlignment="1">
      <alignment horizontal="right"/>
    </xf>
    <xf numFmtId="166" fontId="6" fillId="0" borderId="3" xfId="0" applyNumberFormat="1" applyFont="1" applyBorder="1" applyAlignment="1">
      <alignment horizontal="center"/>
    </xf>
    <xf numFmtId="166" fontId="13" fillId="0" borderId="0" xfId="0" applyNumberFormat="1" applyFont="1" applyAlignment="1">
      <alignment horizontal="right"/>
    </xf>
    <xf numFmtId="167" fontId="0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37" fontId="0" fillId="0" borderId="0" xfId="0" applyNumberFormat="1" applyAlignment="1">
      <alignment horizontal="center"/>
    </xf>
    <xf numFmtId="164" fontId="0" fillId="0" borderId="0" xfId="1" applyFont="1" applyBorder="1" applyAlignment="1">
      <alignment horizontal="right"/>
    </xf>
    <xf numFmtId="164" fontId="0" fillId="0" borderId="0" xfId="1" applyFont="1" applyFill="1" applyBorder="1" applyAlignment="1"/>
    <xf numFmtId="164" fontId="6" fillId="0" borderId="0" xfId="1" applyFont="1" applyFill="1" applyBorder="1" applyAlignment="1">
      <alignment horizontal="right"/>
    </xf>
    <xf numFmtId="166" fontId="0" fillId="0" borderId="0" xfId="1" applyNumberFormat="1" applyFont="1" applyAlignment="1">
      <alignment horizontal="right"/>
    </xf>
    <xf numFmtId="0" fontId="0" fillId="0" borderId="0" xfId="0" applyAlignment="1">
      <alignment horizontal="left"/>
    </xf>
    <xf numFmtId="166" fontId="6" fillId="0" borderId="3" xfId="1" applyNumberFormat="1" applyFont="1" applyBorder="1" applyAlignment="1">
      <alignment horizontal="right"/>
    </xf>
    <xf numFmtId="164" fontId="6" fillId="0" borderId="0" xfId="1" applyFont="1" applyBorder="1" applyAlignment="1">
      <alignment horizontal="right"/>
    </xf>
    <xf numFmtId="37" fontId="6" fillId="0" borderId="0" xfId="0" applyNumberFormat="1" applyFont="1" applyAlignment="1">
      <alignment horizontal="center"/>
    </xf>
    <xf numFmtId="166" fontId="6" fillId="0" borderId="2" xfId="1" applyNumberFormat="1" applyFont="1" applyBorder="1" applyAlignment="1">
      <alignment horizontal="right"/>
    </xf>
    <xf numFmtId="49" fontId="0" fillId="0" borderId="0" xfId="0" applyNumberFormat="1" applyAlignment="1">
      <alignment horizontal="justify"/>
    </xf>
    <xf numFmtId="49" fontId="9" fillId="0" borderId="0" xfId="0" applyNumberFormat="1" applyFont="1" applyAlignment="1">
      <alignment horizontal="justify"/>
    </xf>
    <xf numFmtId="167" fontId="0" fillId="0" borderId="0" xfId="4" applyNumberFormat="1" applyFont="1" applyFill="1" applyAlignment="1">
      <alignment horizontal="right"/>
    </xf>
    <xf numFmtId="164" fontId="0" fillId="0" borderId="0" xfId="1" applyFont="1" applyFill="1" applyAlignment="1">
      <alignment horizontal="left"/>
    </xf>
    <xf numFmtId="49" fontId="6" fillId="0" borderId="0" xfId="0" applyNumberFormat="1" applyFont="1" applyAlignment="1">
      <alignment horizontal="justify"/>
    </xf>
    <xf numFmtId="164" fontId="7" fillId="0" borderId="0" xfId="0" applyNumberFormat="1" applyFont="1" applyAlignment="1">
      <alignment horizontal="center"/>
    </xf>
    <xf numFmtId="164" fontId="0" fillId="0" borderId="0" xfId="4" applyFont="1" applyBorder="1" applyAlignment="1">
      <alignment horizontal="center"/>
    </xf>
    <xf numFmtId="166" fontId="0" fillId="0" borderId="0" xfId="4" applyNumberFormat="1" applyFont="1" applyFill="1" applyAlignment="1">
      <alignment horizontal="center"/>
    </xf>
    <xf numFmtId="166" fontId="0" fillId="0" borderId="0" xfId="4" applyNumberFormat="1" applyFont="1" applyFill="1" applyAlignment="1">
      <alignment horizontal="right"/>
    </xf>
    <xf numFmtId="166" fontId="0" fillId="0" borderId="0" xfId="4" applyNumberFormat="1" applyFont="1" applyFill="1" applyBorder="1" applyAlignment="1">
      <alignment horizontal="right"/>
    </xf>
    <xf numFmtId="166" fontId="6" fillId="0" borderId="1" xfId="1" applyNumberFormat="1" applyFont="1" applyBorder="1" applyAlignment="1">
      <alignment horizontal="right"/>
    </xf>
    <xf numFmtId="37" fontId="6" fillId="0" borderId="1" xfId="0" applyNumberFormat="1" applyFont="1" applyBorder="1" applyAlignment="1">
      <alignment horizontal="right"/>
    </xf>
    <xf numFmtId="0" fontId="7" fillId="0" borderId="0" xfId="0" applyFont="1"/>
    <xf numFmtId="166" fontId="0" fillId="0" borderId="2" xfId="4" applyNumberFormat="1" applyFont="1" applyFill="1" applyBorder="1" applyAlignment="1">
      <alignment horizontal="right"/>
    </xf>
    <xf numFmtId="166" fontId="0" fillId="0" borderId="0" xfId="4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166" fontId="17" fillId="0" borderId="0" xfId="0" applyNumberFormat="1" applyFont="1" applyAlignment="1">
      <alignment horizontal="right"/>
    </xf>
    <xf numFmtId="164" fontId="18" fillId="0" borderId="0" xfId="1" applyFont="1" applyFill="1"/>
    <xf numFmtId="166" fontId="0" fillId="0" borderId="1" xfId="0" applyNumberFormat="1" applyBorder="1" applyAlignment="1">
      <alignment horizontal="right"/>
    </xf>
    <xf numFmtId="167" fontId="0" fillId="0" borderId="0" xfId="1" quotePrefix="1" applyNumberFormat="1" applyFont="1" applyBorder="1" applyAlignment="1">
      <alignment horizontal="right"/>
    </xf>
    <xf numFmtId="0" fontId="0" fillId="0" borderId="0" xfId="0" applyAlignment="1">
      <alignment wrapText="1"/>
    </xf>
    <xf numFmtId="0" fontId="0" fillId="0" borderId="0" xfId="0" quotePrefix="1" applyAlignment="1">
      <alignment horizontal="left"/>
    </xf>
    <xf numFmtId="9" fontId="0" fillId="0" borderId="0" xfId="5" applyFont="1" applyFill="1" applyBorder="1" applyAlignment="1"/>
    <xf numFmtId="0" fontId="0" fillId="0" borderId="0" xfId="0" applyAlignment="1">
      <alignment horizontal="left" vertical="top" wrapText="1"/>
    </xf>
    <xf numFmtId="167" fontId="0" fillId="0" borderId="1" xfId="0" applyNumberFormat="1" applyBorder="1"/>
    <xf numFmtId="167" fontId="19" fillId="0" borderId="0" xfId="0" applyNumberFormat="1" applyFont="1" applyAlignment="1">
      <alignment horizontal="right"/>
    </xf>
    <xf numFmtId="0" fontId="19" fillId="0" borderId="0" xfId="0" applyFont="1"/>
    <xf numFmtId="167" fontId="19" fillId="0" borderId="0" xfId="0" applyNumberFormat="1" applyFont="1"/>
    <xf numFmtId="0" fontId="0" fillId="0" borderId="0" xfId="0" applyAlignment="1">
      <alignment horizontal="left" wrapText="1"/>
    </xf>
    <xf numFmtId="166" fontId="0" fillId="0" borderId="1" xfId="1" applyNumberFormat="1" applyFont="1" applyFill="1" applyBorder="1" applyAlignment="1">
      <alignment horizontal="right"/>
    </xf>
    <xf numFmtId="166" fontId="0" fillId="0" borderId="0" xfId="0" applyNumberFormat="1"/>
    <xf numFmtId="166" fontId="20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/>
    <xf numFmtId="166" fontId="0" fillId="0" borderId="1" xfId="1" applyNumberFormat="1" applyFont="1" applyFill="1" applyBorder="1" applyAlignment="1"/>
    <xf numFmtId="2" fontId="0" fillId="0" borderId="0" xfId="1" applyNumberFormat="1" applyFont="1" applyFill="1"/>
    <xf numFmtId="49" fontId="4" fillId="0" borderId="0" xfId="0" applyNumberFormat="1" applyFont="1"/>
    <xf numFmtId="164" fontId="4" fillId="0" borderId="0" xfId="1" applyFont="1" applyBorder="1" applyAlignment="1"/>
    <xf numFmtId="166" fontId="4" fillId="0" borderId="0" xfId="1" applyNumberFormat="1" applyFont="1" applyFill="1" applyBorder="1" applyAlignment="1"/>
    <xf numFmtId="166" fontId="0" fillId="0" borderId="1" xfId="4" applyNumberFormat="1" applyFont="1" applyFill="1" applyBorder="1" applyAlignment="1">
      <alignment horizontal="right"/>
    </xf>
    <xf numFmtId="167" fontId="0" fillId="0" borderId="0" xfId="1" applyNumberFormat="1" applyFont="1" applyAlignment="1"/>
    <xf numFmtId="164" fontId="0" fillId="0" borderId="0" xfId="1" applyFont="1" applyFill="1" applyBorder="1" applyAlignment="1">
      <alignment horizontal="left"/>
    </xf>
    <xf numFmtId="164" fontId="0" fillId="0" borderId="0" xfId="1" applyFont="1" applyAlignment="1">
      <alignment horizontal="right"/>
    </xf>
    <xf numFmtId="164" fontId="0" fillId="0" borderId="0" xfId="1" applyFont="1"/>
    <xf numFmtId="164" fontId="0" fillId="0" borderId="1" xfId="1" applyFont="1" applyFill="1" applyBorder="1" applyAlignment="1">
      <alignment horizontal="left"/>
    </xf>
    <xf numFmtId="164" fontId="0" fillId="0" borderId="1" xfId="1" applyFont="1" applyBorder="1" applyAlignment="1">
      <alignment horizontal="left"/>
    </xf>
    <xf numFmtId="164" fontId="0" fillId="0" borderId="0" xfId="1" applyFont="1" applyBorder="1" applyAlignment="1">
      <alignment horizontal="left"/>
    </xf>
    <xf numFmtId="164" fontId="6" fillId="0" borderId="1" xfId="1" applyFont="1" applyFill="1" applyBorder="1" applyAlignment="1">
      <alignment horizontal="left"/>
    </xf>
    <xf numFmtId="164" fontId="6" fillId="0" borderId="0" xfId="1" applyFont="1"/>
    <xf numFmtId="164" fontId="6" fillId="0" borderId="1" xfId="1" applyFont="1" applyBorder="1" applyAlignment="1">
      <alignment horizontal="left"/>
    </xf>
    <xf numFmtId="164" fontId="6" fillId="0" borderId="3" xfId="1" applyFont="1" applyBorder="1" applyAlignment="1">
      <alignment horizontal="left"/>
    </xf>
    <xf numFmtId="164" fontId="6" fillId="0" borderId="3" xfId="1" applyFont="1" applyFill="1" applyBorder="1" applyAlignment="1">
      <alignment horizontal="left"/>
    </xf>
    <xf numFmtId="164" fontId="0" fillId="0" borderId="0" xfId="1" applyFont="1" applyFill="1" applyAlignment="1"/>
    <xf numFmtId="164" fontId="0" fillId="0" borderId="0" xfId="1" applyFont="1" applyAlignme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37" fontId="7" fillId="0" borderId="0" xfId="0" applyNumberFormat="1" applyFont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2 2" xfId="4" xr:uid="{27F6DEF7-72FE-49B9-A14D-FE192D3812F1}"/>
    <cellStyle name="Normal" xfId="0" builtinId="0"/>
    <cellStyle name="Normal 3" xfId="3" xr:uid="{00000000-0005-0000-0000-000004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6"/>
  <sheetViews>
    <sheetView tabSelected="1" zoomScaleNormal="100" zoomScaleSheetLayoutView="89" workbookViewId="0">
      <selection activeCell="A5" sqref="A5"/>
    </sheetView>
  </sheetViews>
  <sheetFormatPr defaultColWidth="9.09765625" defaultRowHeight="23.5" customHeight="1" x14ac:dyDescent="0.65"/>
  <cols>
    <col min="1" max="1" width="50.09765625" style="31" customWidth="1"/>
    <col min="2" max="2" width="8" style="15" customWidth="1"/>
    <col min="3" max="3" width="13.8984375" customWidth="1"/>
    <col min="4" max="4" width="0.8984375" customWidth="1"/>
    <col min="5" max="5" width="13.8984375" customWidth="1"/>
    <col min="6" max="6" width="0.8984375" customWidth="1"/>
    <col min="7" max="7" width="13.8984375" customWidth="1"/>
    <col min="8" max="8" width="0.8984375" customWidth="1"/>
    <col min="9" max="9" width="13.8984375" customWidth="1"/>
    <col min="10" max="10" width="15.59765625" style="69" bestFit="1" customWidth="1"/>
    <col min="11" max="11" width="9.09765625" style="69"/>
    <col min="12" max="12" width="11.59765625" style="69" bestFit="1" customWidth="1"/>
    <col min="13" max="16" width="9.09765625" style="69"/>
  </cols>
  <sheetData>
    <row r="1" spans="1:24" ht="23.5" customHeight="1" x14ac:dyDescent="0.7">
      <c r="A1" s="3" t="s">
        <v>89</v>
      </c>
    </row>
    <row r="2" spans="1:24" ht="23.5" customHeight="1" x14ac:dyDescent="0.7">
      <c r="A2" s="3" t="s">
        <v>180</v>
      </c>
    </row>
    <row r="3" spans="1:24" ht="23.5" customHeight="1" x14ac:dyDescent="0.7">
      <c r="A3" s="14"/>
    </row>
    <row r="4" spans="1:24" ht="23.5" customHeight="1" x14ac:dyDescent="0.7">
      <c r="A4" s="14"/>
      <c r="C4" s="179" t="s">
        <v>38</v>
      </c>
      <c r="D4" s="179"/>
      <c r="E4" s="179"/>
      <c r="F4" s="109"/>
      <c r="G4" s="109"/>
      <c r="H4" s="109"/>
      <c r="I4" s="109"/>
    </row>
    <row r="5" spans="1:24" ht="23.5" customHeight="1" x14ac:dyDescent="0.7">
      <c r="A5" s="14"/>
      <c r="B5"/>
      <c r="C5" s="179" t="s">
        <v>37</v>
      </c>
      <c r="D5" s="179"/>
      <c r="E5" s="179"/>
      <c r="F5" s="6"/>
      <c r="G5" s="179" t="s">
        <v>39</v>
      </c>
      <c r="H5" s="179"/>
      <c r="I5" s="179"/>
    </row>
    <row r="6" spans="1:24" ht="23.5" customHeight="1" x14ac:dyDescent="0.7">
      <c r="A6" s="14"/>
      <c r="C6" s="11" t="s">
        <v>172</v>
      </c>
      <c r="D6" s="11"/>
      <c r="E6" s="11" t="s">
        <v>55</v>
      </c>
      <c r="G6" s="11" t="str">
        <f>C6</f>
        <v>31 ธันวาคม</v>
      </c>
      <c r="H6" s="11"/>
      <c r="I6" s="11" t="s">
        <v>55</v>
      </c>
    </row>
    <row r="7" spans="1:24" ht="23.5" customHeight="1" x14ac:dyDescent="0.7">
      <c r="A7" s="3" t="s">
        <v>15</v>
      </c>
      <c r="B7" s="15" t="s">
        <v>9</v>
      </c>
      <c r="C7" s="11">
        <v>2567</v>
      </c>
      <c r="D7" s="11"/>
      <c r="E7" s="11">
        <v>2567</v>
      </c>
      <c r="F7" s="11"/>
      <c r="G7" s="11">
        <v>2567</v>
      </c>
      <c r="H7" s="11"/>
      <c r="I7" s="11">
        <v>2567</v>
      </c>
    </row>
    <row r="8" spans="1:24" ht="23.5" customHeight="1" x14ac:dyDescent="0.7">
      <c r="A8" s="14"/>
      <c r="C8" s="11" t="s">
        <v>155</v>
      </c>
      <c r="D8" s="11"/>
      <c r="E8" s="11"/>
      <c r="F8" s="11"/>
      <c r="G8" s="11" t="s">
        <v>155</v>
      </c>
      <c r="H8" s="11"/>
      <c r="I8" s="11"/>
    </row>
    <row r="9" spans="1:24" ht="23.5" customHeight="1" x14ac:dyDescent="0.65">
      <c r="A9" s="110"/>
      <c r="C9" s="178" t="s">
        <v>64</v>
      </c>
      <c r="D9" s="178"/>
      <c r="E9" s="178"/>
      <c r="F9" s="178"/>
      <c r="G9" s="178"/>
      <c r="H9" s="178"/>
      <c r="I9" s="178"/>
    </row>
    <row r="10" spans="1:24" ht="23.5" customHeight="1" x14ac:dyDescent="0.7">
      <c r="A10" s="52" t="s">
        <v>0</v>
      </c>
      <c r="C10" s="111"/>
      <c r="D10" s="111"/>
      <c r="E10" s="111"/>
      <c r="F10" s="111"/>
      <c r="G10" s="111"/>
      <c r="H10" s="112"/>
      <c r="I10" s="111"/>
    </row>
    <row r="11" spans="1:24" ht="23.5" customHeight="1" x14ac:dyDescent="0.65">
      <c r="A11" t="s">
        <v>1</v>
      </c>
      <c r="C11" s="9">
        <v>1494069</v>
      </c>
      <c r="D11" s="9"/>
      <c r="E11" s="9">
        <v>1188317</v>
      </c>
      <c r="F11" s="9"/>
      <c r="G11" s="9">
        <v>1494069</v>
      </c>
      <c r="H11" s="9"/>
      <c r="I11" s="9">
        <v>1188317</v>
      </c>
      <c r="K11" s="113"/>
      <c r="R11" s="53"/>
      <c r="S11" s="53"/>
      <c r="T11" s="53"/>
      <c r="U11" s="53"/>
      <c r="V11" s="53"/>
      <c r="W11" s="53"/>
      <c r="X11" s="53"/>
    </row>
    <row r="12" spans="1:24" ht="23.5" customHeight="1" x14ac:dyDescent="0.65">
      <c r="A12" t="s">
        <v>2</v>
      </c>
      <c r="B12" s="15">
        <v>2</v>
      </c>
      <c r="C12" s="9">
        <v>1724372</v>
      </c>
      <c r="D12" s="9"/>
      <c r="E12" s="9">
        <v>1880553</v>
      </c>
      <c r="F12" s="9"/>
      <c r="G12" s="9">
        <v>1724372</v>
      </c>
      <c r="H12" s="9"/>
      <c r="I12" s="9">
        <v>1880553</v>
      </c>
      <c r="K12" s="77"/>
      <c r="L12" s="114"/>
      <c r="M12" s="114"/>
      <c r="N12" s="114"/>
      <c r="O12" s="114"/>
      <c r="P12" s="114"/>
      <c r="R12" s="53"/>
      <c r="S12" s="53"/>
      <c r="T12" s="53"/>
      <c r="U12" s="53"/>
      <c r="V12" s="53"/>
      <c r="W12" s="53"/>
      <c r="X12" s="53"/>
    </row>
    <row r="13" spans="1:24" ht="23.5" customHeight="1" x14ac:dyDescent="0.65">
      <c r="A13" t="s">
        <v>101</v>
      </c>
      <c r="B13" s="15">
        <v>2</v>
      </c>
      <c r="C13" s="9">
        <v>116319</v>
      </c>
      <c r="D13" s="9"/>
      <c r="E13" s="9">
        <v>76268</v>
      </c>
      <c r="F13" s="9"/>
      <c r="G13" s="9">
        <v>116319</v>
      </c>
      <c r="H13" s="9"/>
      <c r="I13" s="9">
        <v>76268</v>
      </c>
      <c r="K13" s="77"/>
      <c r="L13" s="114"/>
      <c r="M13" s="114"/>
      <c r="N13" s="114"/>
      <c r="O13" s="114"/>
      <c r="P13" s="114"/>
      <c r="R13" s="53"/>
      <c r="S13" s="53"/>
      <c r="T13" s="53"/>
      <c r="U13" s="53"/>
      <c r="V13" s="53"/>
      <c r="W13" s="53"/>
      <c r="X13" s="53"/>
    </row>
    <row r="14" spans="1:24" ht="23.5" customHeight="1" x14ac:dyDescent="0.65">
      <c r="A14" t="s">
        <v>3</v>
      </c>
      <c r="C14" s="9">
        <v>1569339</v>
      </c>
      <c r="D14" s="9"/>
      <c r="E14" s="9">
        <v>1493043</v>
      </c>
      <c r="F14" s="9"/>
      <c r="G14" s="9">
        <v>1569339</v>
      </c>
      <c r="H14" s="9"/>
      <c r="I14" s="9">
        <v>1493043</v>
      </c>
      <c r="K14" s="77"/>
      <c r="L14" s="114"/>
      <c r="M14" s="114"/>
      <c r="N14" s="114"/>
      <c r="O14" s="114"/>
      <c r="P14" s="114"/>
      <c r="R14" s="53"/>
      <c r="S14" s="53"/>
      <c r="T14" s="53"/>
      <c r="U14" s="53"/>
      <c r="V14" s="53"/>
      <c r="W14" s="53"/>
      <c r="X14" s="53"/>
    </row>
    <row r="15" spans="1:24" ht="23.5" customHeight="1" x14ac:dyDescent="0.7">
      <c r="A15" s="14" t="s">
        <v>4</v>
      </c>
      <c r="C15" s="84">
        <f>SUM(C11:C14)</f>
        <v>4904099</v>
      </c>
      <c r="D15" s="2"/>
      <c r="E15" s="84">
        <f>SUM(E11:E14)</f>
        <v>4638181</v>
      </c>
      <c r="F15" s="2"/>
      <c r="G15" s="16">
        <f>SUM(G11:G14)</f>
        <v>4904099</v>
      </c>
      <c r="H15" s="2"/>
      <c r="I15" s="16">
        <f>SUM(I11:I14)</f>
        <v>4638181</v>
      </c>
      <c r="K15" s="115"/>
      <c r="L15" s="114"/>
      <c r="M15" s="114"/>
      <c r="N15" s="114"/>
      <c r="O15" s="114"/>
      <c r="P15" s="114"/>
    </row>
    <row r="16" spans="1:24" ht="23.5" customHeight="1" x14ac:dyDescent="0.65">
      <c r="H16" s="112"/>
    </row>
    <row r="17" spans="1:24" ht="23.5" customHeight="1" x14ac:dyDescent="0.7">
      <c r="A17" s="52" t="s">
        <v>5</v>
      </c>
      <c r="H17" s="112"/>
    </row>
    <row r="18" spans="1:24" ht="23.5" customHeight="1" x14ac:dyDescent="0.65">
      <c r="A18" t="s">
        <v>119</v>
      </c>
      <c r="C18" s="28">
        <v>98191</v>
      </c>
      <c r="D18" s="116"/>
      <c r="E18" s="28">
        <v>91270</v>
      </c>
      <c r="F18" s="116"/>
      <c r="G18" s="29">
        <v>98191</v>
      </c>
      <c r="H18" s="116"/>
      <c r="I18" s="28">
        <v>91270</v>
      </c>
    </row>
    <row r="19" spans="1:24" ht="23.5" customHeight="1" x14ac:dyDescent="0.65">
      <c r="A19" t="s">
        <v>40</v>
      </c>
      <c r="B19" s="15">
        <v>3</v>
      </c>
      <c r="C19" s="28">
        <v>1649063</v>
      </c>
      <c r="D19" s="116"/>
      <c r="E19" s="28">
        <v>1668851</v>
      </c>
      <c r="F19" s="116"/>
      <c r="G19" s="29">
        <v>503990</v>
      </c>
      <c r="H19" s="116"/>
      <c r="I19" s="28">
        <v>503990</v>
      </c>
      <c r="K19" s="113"/>
      <c r="R19" s="53"/>
      <c r="S19" s="53"/>
      <c r="T19" s="53"/>
      <c r="U19" s="53"/>
      <c r="V19" s="53"/>
      <c r="W19" s="53"/>
      <c r="X19" s="53"/>
    </row>
    <row r="20" spans="1:24" ht="23.5" customHeight="1" x14ac:dyDescent="0.65">
      <c r="A20" t="s">
        <v>27</v>
      </c>
      <c r="B20" s="15">
        <v>4</v>
      </c>
      <c r="C20" s="28">
        <v>1566250</v>
      </c>
      <c r="D20" s="26"/>
      <c r="E20" s="28">
        <v>1769778</v>
      </c>
      <c r="F20" s="26"/>
      <c r="G20" s="28">
        <v>1566250</v>
      </c>
      <c r="H20" s="116"/>
      <c r="I20" s="28">
        <v>1769778</v>
      </c>
      <c r="K20" s="113"/>
      <c r="R20" s="53"/>
      <c r="S20" s="53"/>
      <c r="T20" s="53"/>
      <c r="U20" s="53"/>
      <c r="V20" s="53"/>
      <c r="W20" s="53"/>
      <c r="X20" s="53"/>
    </row>
    <row r="21" spans="1:24" ht="23.5" customHeight="1" x14ac:dyDescent="0.65">
      <c r="A21" t="s">
        <v>98</v>
      </c>
      <c r="C21" s="28">
        <v>242417</v>
      </c>
      <c r="D21" s="26"/>
      <c r="E21" s="28">
        <v>259683</v>
      </c>
      <c r="F21" s="26"/>
      <c r="G21" s="28">
        <v>242417</v>
      </c>
      <c r="H21" s="116"/>
      <c r="I21" s="28">
        <v>259683</v>
      </c>
      <c r="K21" s="113"/>
      <c r="R21" s="53"/>
      <c r="S21" s="53"/>
      <c r="T21" s="53"/>
      <c r="U21" s="53"/>
      <c r="V21" s="53"/>
      <c r="W21" s="53"/>
      <c r="X21" s="53"/>
    </row>
    <row r="22" spans="1:24" ht="23.5" customHeight="1" x14ac:dyDescent="0.65">
      <c r="A22" t="s">
        <v>41</v>
      </c>
      <c r="C22" s="28">
        <v>143863</v>
      </c>
      <c r="D22" s="26"/>
      <c r="E22" s="28">
        <v>128894</v>
      </c>
      <c r="F22" s="26"/>
      <c r="G22" s="28">
        <v>143863</v>
      </c>
      <c r="H22" s="116"/>
      <c r="I22" s="28">
        <v>128894</v>
      </c>
      <c r="K22" s="113"/>
      <c r="R22" s="53"/>
      <c r="S22" s="53"/>
      <c r="T22" s="53"/>
      <c r="U22" s="53"/>
      <c r="V22" s="53"/>
      <c r="W22" s="53"/>
      <c r="X22" s="53"/>
    </row>
    <row r="23" spans="1:24" ht="23.5" customHeight="1" x14ac:dyDescent="0.65">
      <c r="A23" s="117" t="s">
        <v>54</v>
      </c>
      <c r="C23" s="28">
        <v>177193</v>
      </c>
      <c r="D23" s="116"/>
      <c r="E23" s="28">
        <v>225458</v>
      </c>
      <c r="F23" s="26"/>
      <c r="G23" s="26">
        <v>177193</v>
      </c>
      <c r="H23" s="26"/>
      <c r="I23" s="28">
        <v>225458</v>
      </c>
      <c r="K23" s="113"/>
      <c r="R23" s="53"/>
      <c r="S23" s="53"/>
      <c r="T23" s="53"/>
      <c r="U23" s="53"/>
      <c r="V23" s="53"/>
      <c r="W23" s="53"/>
      <c r="X23" s="53"/>
    </row>
    <row r="24" spans="1:24" ht="23.5" customHeight="1" x14ac:dyDescent="0.65">
      <c r="A24" s="117" t="s">
        <v>187</v>
      </c>
      <c r="C24" s="28">
        <v>1101</v>
      </c>
      <c r="D24" s="116"/>
      <c r="E24" s="28">
        <v>57786</v>
      </c>
      <c r="F24" s="26"/>
      <c r="G24" s="26">
        <v>1101</v>
      </c>
      <c r="H24" s="26"/>
      <c r="I24" s="28">
        <v>57786</v>
      </c>
      <c r="K24" s="113"/>
      <c r="R24" s="53"/>
      <c r="S24" s="53"/>
      <c r="T24" s="53"/>
      <c r="U24" s="53"/>
      <c r="V24" s="53"/>
      <c r="W24" s="53"/>
      <c r="X24" s="53"/>
    </row>
    <row r="25" spans="1:24" ht="23.5" customHeight="1" x14ac:dyDescent="0.65">
      <c r="A25" t="s">
        <v>6</v>
      </c>
      <c r="C25" s="28">
        <v>5921</v>
      </c>
      <c r="D25" s="116"/>
      <c r="E25" s="28">
        <v>6030</v>
      </c>
      <c r="F25" s="116"/>
      <c r="G25" s="29">
        <v>5921</v>
      </c>
      <c r="H25" s="116"/>
      <c r="I25" s="28">
        <v>6030</v>
      </c>
      <c r="K25" s="113"/>
      <c r="R25" s="53"/>
      <c r="S25" s="53"/>
      <c r="T25" s="53"/>
      <c r="U25" s="53"/>
      <c r="V25" s="53"/>
      <c r="W25" s="53"/>
      <c r="X25" s="53"/>
    </row>
    <row r="26" spans="1:24" ht="23.5" customHeight="1" x14ac:dyDescent="0.7">
      <c r="A26" s="14" t="s">
        <v>7</v>
      </c>
      <c r="C26" s="118">
        <f>SUM(C18:C25)</f>
        <v>3883999</v>
      </c>
      <c r="D26" s="2"/>
      <c r="E26" s="118">
        <f>SUM(E18:E25)</f>
        <v>4207750</v>
      </c>
      <c r="F26" s="2"/>
      <c r="G26" s="118">
        <f>SUM(G18:G25)</f>
        <v>2738926</v>
      </c>
      <c r="H26" s="2"/>
      <c r="I26" s="118">
        <f>SUM(I18:I25)</f>
        <v>3042889</v>
      </c>
      <c r="K26" s="119"/>
    </row>
    <row r="27" spans="1:24" ht="23.5" customHeight="1" x14ac:dyDescent="0.7">
      <c r="A27" s="14"/>
      <c r="C27" s="111"/>
      <c r="D27" s="111"/>
      <c r="E27" s="111"/>
      <c r="F27" s="111"/>
      <c r="G27" s="111"/>
      <c r="H27" s="120"/>
      <c r="I27" s="111"/>
      <c r="K27" s="113"/>
    </row>
    <row r="28" spans="1:24" ht="23.5" customHeight="1" thickBot="1" x14ac:dyDescent="0.75">
      <c r="A28" s="14" t="s">
        <v>8</v>
      </c>
      <c r="C28" s="121">
        <f>SUM(C15+C26)</f>
        <v>8788098</v>
      </c>
      <c r="D28" s="120"/>
      <c r="E28" s="121">
        <f>SUM(E15+E26)</f>
        <v>8845931</v>
      </c>
      <c r="F28" s="120"/>
      <c r="G28" s="22">
        <f>SUM(G15+G26)</f>
        <v>7643025</v>
      </c>
      <c r="H28" s="120"/>
      <c r="I28" s="22">
        <f>SUM(I15+I26)</f>
        <v>7681070</v>
      </c>
      <c r="K28" s="119"/>
    </row>
    <row r="29" spans="1:24" ht="23.5" customHeight="1" thickTop="1" x14ac:dyDescent="0.65"/>
    <row r="30" spans="1:24" ht="23.5" customHeight="1" x14ac:dyDescent="0.7">
      <c r="A30" s="3" t="s">
        <v>89</v>
      </c>
    </row>
    <row r="31" spans="1:24" ht="23.5" customHeight="1" x14ac:dyDescent="0.7">
      <c r="A31" s="3" t="s">
        <v>180</v>
      </c>
    </row>
    <row r="32" spans="1:24" ht="23.5" customHeight="1" x14ac:dyDescent="0.7">
      <c r="A32" s="6"/>
    </row>
    <row r="33" spans="1:24" ht="23.5" customHeight="1" x14ac:dyDescent="0.7">
      <c r="A33" s="14"/>
      <c r="C33" s="179" t="s">
        <v>38</v>
      </c>
      <c r="D33" s="179"/>
      <c r="E33" s="179"/>
      <c r="F33" s="109"/>
      <c r="G33" s="109"/>
      <c r="H33" s="109"/>
      <c r="I33" s="109"/>
    </row>
    <row r="34" spans="1:24" ht="23.5" customHeight="1" x14ac:dyDescent="0.7">
      <c r="A34" s="14"/>
      <c r="B34"/>
      <c r="C34" s="179" t="s">
        <v>37</v>
      </c>
      <c r="D34" s="179"/>
      <c r="E34" s="179"/>
      <c r="F34" s="6"/>
      <c r="G34" s="179" t="s">
        <v>39</v>
      </c>
      <c r="H34" s="179"/>
      <c r="I34" s="179"/>
    </row>
    <row r="35" spans="1:24" ht="23.5" customHeight="1" x14ac:dyDescent="0.65">
      <c r="A35" s="122"/>
      <c r="C35" s="11" t="str">
        <f>C6</f>
        <v>31 ธันวาคม</v>
      </c>
      <c r="D35" s="11"/>
      <c r="E35" s="11" t="s">
        <v>55</v>
      </c>
      <c r="G35" s="11" t="str">
        <f>C35</f>
        <v>31 ธันวาคม</v>
      </c>
      <c r="H35" s="11"/>
      <c r="I35" s="11" t="s">
        <v>55</v>
      </c>
    </row>
    <row r="36" spans="1:24" ht="23.5" customHeight="1" x14ac:dyDescent="0.7">
      <c r="A36" s="3" t="s">
        <v>47</v>
      </c>
      <c r="B36" s="15" t="s">
        <v>9</v>
      </c>
      <c r="C36" s="11">
        <v>2567</v>
      </c>
      <c r="D36" s="11"/>
      <c r="E36" s="11">
        <v>2567</v>
      </c>
      <c r="F36" s="11"/>
      <c r="G36" s="11">
        <v>2567</v>
      </c>
      <c r="H36" s="11"/>
      <c r="I36" s="11">
        <v>2567</v>
      </c>
    </row>
    <row r="37" spans="1:24" ht="23.5" customHeight="1" x14ac:dyDescent="0.7">
      <c r="A37" s="14"/>
      <c r="C37" s="11" t="s">
        <v>155</v>
      </c>
      <c r="D37" s="11"/>
      <c r="E37" s="11"/>
      <c r="F37" s="11"/>
      <c r="G37" s="11" t="s">
        <v>155</v>
      </c>
      <c r="H37" s="11"/>
      <c r="I37" s="11"/>
    </row>
    <row r="38" spans="1:24" ht="23.5" customHeight="1" x14ac:dyDescent="0.65">
      <c r="A38" s="110"/>
      <c r="C38" s="178" t="s">
        <v>64</v>
      </c>
      <c r="D38" s="178"/>
      <c r="E38" s="178"/>
      <c r="F38" s="178"/>
      <c r="G38" s="178"/>
      <c r="H38" s="178"/>
      <c r="I38" s="178"/>
    </row>
    <row r="39" spans="1:24" ht="23.5" customHeight="1" x14ac:dyDescent="0.7">
      <c r="A39" s="123" t="s">
        <v>122</v>
      </c>
      <c r="C39" s="23"/>
      <c r="D39" s="23"/>
      <c r="E39" s="23"/>
      <c r="F39" s="23"/>
      <c r="G39" s="23"/>
      <c r="H39" s="33"/>
      <c r="I39" s="23"/>
    </row>
    <row r="40" spans="1:24" ht="23.5" customHeight="1" x14ac:dyDescent="0.65">
      <c r="A40" s="23" t="s">
        <v>10</v>
      </c>
      <c r="B40" s="15">
        <v>2</v>
      </c>
      <c r="C40" s="124">
        <v>697052</v>
      </c>
      <c r="D40" s="9"/>
      <c r="E40" s="124">
        <v>820887</v>
      </c>
      <c r="F40" s="9"/>
      <c r="G40" s="124">
        <v>697052</v>
      </c>
      <c r="H40" s="9"/>
      <c r="I40" s="124">
        <v>820887</v>
      </c>
      <c r="R40" s="53"/>
      <c r="S40" s="53"/>
      <c r="T40" s="53"/>
      <c r="U40" s="53"/>
      <c r="V40" s="53"/>
      <c r="W40" s="53"/>
      <c r="X40" s="53"/>
    </row>
    <row r="41" spans="1:24" ht="23.5" customHeight="1" x14ac:dyDescent="0.65">
      <c r="A41" s="23" t="s">
        <v>103</v>
      </c>
      <c r="B41" s="15">
        <v>2</v>
      </c>
      <c r="C41" s="124">
        <v>282498</v>
      </c>
      <c r="D41" s="9"/>
      <c r="E41" s="124">
        <v>287543</v>
      </c>
      <c r="F41" s="9"/>
      <c r="G41" s="124">
        <v>282498</v>
      </c>
      <c r="H41" s="9"/>
      <c r="I41" s="124">
        <v>287543</v>
      </c>
      <c r="J41" s="114"/>
      <c r="K41" s="114"/>
      <c r="L41" s="114"/>
      <c r="M41" s="114"/>
      <c r="N41" s="114"/>
      <c r="O41" s="114"/>
      <c r="P41" s="114"/>
      <c r="R41" s="53"/>
      <c r="S41" s="53"/>
      <c r="T41" s="53"/>
      <c r="U41" s="53"/>
      <c r="V41" s="53"/>
      <c r="W41" s="53"/>
      <c r="X41" s="53"/>
    </row>
    <row r="42" spans="1:24" ht="23.5" hidden="1" customHeight="1" x14ac:dyDescent="0.65">
      <c r="A42" s="23" t="s">
        <v>125</v>
      </c>
      <c r="D42" s="9"/>
      <c r="E42" s="124">
        <v>0</v>
      </c>
      <c r="F42" s="9"/>
      <c r="I42">
        <v>0</v>
      </c>
      <c r="J42" s="114"/>
      <c r="K42" s="114"/>
      <c r="L42" s="114"/>
      <c r="M42" s="114"/>
      <c r="N42" s="114"/>
      <c r="O42" s="114"/>
      <c r="P42" s="114"/>
      <c r="R42" s="53"/>
      <c r="S42" s="53"/>
      <c r="T42" s="53"/>
      <c r="U42" s="53"/>
      <c r="V42" s="53"/>
      <c r="W42" s="53"/>
      <c r="X42" s="53"/>
    </row>
    <row r="43" spans="1:24" ht="23.5" hidden="1" customHeight="1" x14ac:dyDescent="0.65">
      <c r="A43" s="23" t="s">
        <v>126</v>
      </c>
      <c r="C43" s="114"/>
      <c r="D43" s="9"/>
      <c r="E43" s="124">
        <v>0</v>
      </c>
      <c r="F43" s="9"/>
      <c r="G43" s="114"/>
      <c r="H43" s="9"/>
      <c r="I43" s="114">
        <v>0</v>
      </c>
      <c r="J43" s="114"/>
      <c r="K43" s="114"/>
      <c r="L43" s="114"/>
      <c r="M43" s="114"/>
      <c r="N43" s="114"/>
      <c r="O43" s="114"/>
      <c r="P43" s="114"/>
      <c r="R43" s="53"/>
      <c r="S43" s="53"/>
      <c r="T43" s="53"/>
      <c r="U43" s="53"/>
      <c r="V43" s="53"/>
      <c r="W43" s="53"/>
      <c r="X43" s="53"/>
    </row>
    <row r="44" spans="1:24" ht="23.5" customHeight="1" x14ac:dyDescent="0.65">
      <c r="A44" s="23" t="s">
        <v>127</v>
      </c>
      <c r="C44" s="9">
        <v>41783</v>
      </c>
      <c r="D44" s="9"/>
      <c r="E44" s="124">
        <v>41737</v>
      </c>
      <c r="F44" s="9"/>
      <c r="G44" s="9">
        <v>41783</v>
      </c>
      <c r="H44" s="9"/>
      <c r="I44" s="9">
        <v>41737</v>
      </c>
      <c r="J44" s="114"/>
      <c r="K44" s="114"/>
      <c r="L44" s="114"/>
      <c r="M44" s="114"/>
      <c r="N44" s="114"/>
      <c r="O44" s="114"/>
      <c r="P44" s="114"/>
      <c r="R44" s="53"/>
      <c r="S44" s="53"/>
      <c r="T44" s="53"/>
      <c r="U44" s="53"/>
      <c r="V44" s="53"/>
      <c r="W44" s="53"/>
      <c r="X44" s="53"/>
    </row>
    <row r="45" spans="1:24" ht="23.5" hidden="1" customHeight="1" x14ac:dyDescent="0.65">
      <c r="A45" s="23" t="s">
        <v>128</v>
      </c>
      <c r="C45" s="125">
        <v>0</v>
      </c>
      <c r="D45" s="9"/>
      <c r="E45" s="125">
        <v>0</v>
      </c>
      <c r="F45" s="9"/>
      <c r="G45" s="125">
        <v>0</v>
      </c>
      <c r="H45" s="9"/>
      <c r="I45" s="125">
        <v>0</v>
      </c>
      <c r="J45" s="114"/>
      <c r="K45" s="114"/>
      <c r="L45" s="114"/>
      <c r="M45" s="114"/>
      <c r="N45" s="114"/>
      <c r="O45" s="114"/>
      <c r="P45" s="114"/>
      <c r="R45" s="53"/>
      <c r="S45" s="53"/>
      <c r="T45" s="53"/>
      <c r="U45" s="53"/>
      <c r="V45" s="53"/>
      <c r="W45" s="53"/>
      <c r="X45" s="53"/>
    </row>
    <row r="46" spans="1:24" ht="23.5" customHeight="1" x14ac:dyDescent="0.7">
      <c r="A46" s="126" t="s">
        <v>11</v>
      </c>
      <c r="C46" s="118">
        <f>SUM(C40:C45)</f>
        <v>1021333</v>
      </c>
      <c r="D46" s="7"/>
      <c r="E46" s="118">
        <f>SUM(E40:E45)</f>
        <v>1150167</v>
      </c>
      <c r="F46" s="7"/>
      <c r="G46" s="20">
        <f>SUM(G40:G45)</f>
        <v>1021333</v>
      </c>
      <c r="H46" s="7"/>
      <c r="I46" s="20">
        <f>SUM(I40:I45)</f>
        <v>1150167</v>
      </c>
    </row>
    <row r="47" spans="1:24" ht="23.5" customHeight="1" x14ac:dyDescent="0.65">
      <c r="A47" s="122"/>
      <c r="C47" s="32"/>
      <c r="D47" s="32"/>
      <c r="E47" s="32"/>
      <c r="F47" s="32"/>
      <c r="G47" s="32"/>
      <c r="H47" s="32"/>
      <c r="I47" s="32"/>
    </row>
    <row r="48" spans="1:24" ht="23.5" customHeight="1" x14ac:dyDescent="0.7">
      <c r="A48" s="123" t="s">
        <v>12</v>
      </c>
      <c r="B48" s="127"/>
      <c r="C48" s="128"/>
      <c r="D48" s="32"/>
      <c r="E48" s="128"/>
      <c r="F48" s="32"/>
      <c r="G48" s="128"/>
      <c r="H48" s="32"/>
      <c r="I48" s="128"/>
    </row>
    <row r="49" spans="1:24" ht="23.5" hidden="1" customHeight="1" x14ac:dyDescent="0.65">
      <c r="A49" t="s">
        <v>129</v>
      </c>
      <c r="C49" s="129"/>
      <c r="D49" s="32"/>
      <c r="E49" s="129"/>
      <c r="F49" s="32"/>
      <c r="G49" s="129"/>
      <c r="H49" s="32"/>
      <c r="I49" s="129"/>
    </row>
    <row r="50" spans="1:24" ht="23.5" customHeight="1" x14ac:dyDescent="0.65">
      <c r="A50" s="117" t="s">
        <v>61</v>
      </c>
      <c r="B50" s="15">
        <v>2</v>
      </c>
      <c r="C50" s="130">
        <v>2776</v>
      </c>
      <c r="D50" s="32"/>
      <c r="E50" s="130">
        <v>12223</v>
      </c>
      <c r="F50" s="32"/>
      <c r="G50" s="130">
        <v>2776</v>
      </c>
      <c r="H50" s="32"/>
      <c r="I50" s="130">
        <v>12223</v>
      </c>
      <c r="R50" s="53"/>
      <c r="S50" s="53"/>
      <c r="T50" s="53"/>
      <c r="U50" s="53"/>
      <c r="V50" s="53"/>
      <c r="W50" s="53"/>
      <c r="X50" s="53"/>
    </row>
    <row r="51" spans="1:24" ht="23.5" customHeight="1" x14ac:dyDescent="0.65">
      <c r="A51" s="117" t="s">
        <v>120</v>
      </c>
      <c r="C51" s="130">
        <v>243409</v>
      </c>
      <c r="D51" s="32"/>
      <c r="E51" s="130">
        <v>265462</v>
      </c>
      <c r="F51" s="32"/>
      <c r="G51" s="130">
        <v>243409</v>
      </c>
      <c r="H51" s="32"/>
      <c r="I51" s="130">
        <v>265462</v>
      </c>
      <c r="R51" s="53"/>
      <c r="S51" s="53"/>
      <c r="T51" s="53"/>
      <c r="U51" s="53"/>
      <c r="V51" s="53"/>
      <c r="W51" s="53"/>
      <c r="X51" s="53"/>
    </row>
    <row r="52" spans="1:24" ht="23.5" customHeight="1" x14ac:dyDescent="0.65">
      <c r="A52" s="117" t="s">
        <v>130</v>
      </c>
      <c r="C52" s="131">
        <v>234224</v>
      </c>
      <c r="D52" s="9"/>
      <c r="E52" s="130">
        <v>283224</v>
      </c>
      <c r="F52" s="9"/>
      <c r="G52" s="131">
        <v>234224</v>
      </c>
      <c r="H52" s="131"/>
      <c r="I52" s="131">
        <v>283224</v>
      </c>
      <c r="R52" s="53"/>
      <c r="S52" s="53"/>
      <c r="T52" s="53"/>
      <c r="U52" s="53"/>
      <c r="V52" s="53"/>
      <c r="W52" s="53"/>
      <c r="X52" s="53"/>
    </row>
    <row r="53" spans="1:24" ht="23.5" customHeight="1" x14ac:dyDescent="0.7">
      <c r="A53" s="126" t="s">
        <v>51</v>
      </c>
      <c r="C53" s="118">
        <f>SUM(C49:C52)</f>
        <v>480409</v>
      </c>
      <c r="D53" s="9"/>
      <c r="E53" s="118">
        <f>SUM(E49:E52)</f>
        <v>560909</v>
      </c>
      <c r="F53" s="9"/>
      <c r="G53" s="16">
        <f>SUM(G49:G52)</f>
        <v>480409</v>
      </c>
      <c r="H53" s="9"/>
      <c r="I53" s="16">
        <f>SUM(I49:I52)</f>
        <v>560909</v>
      </c>
    </row>
    <row r="54" spans="1:24" ht="23.5" customHeight="1" x14ac:dyDescent="0.65">
      <c r="A54" s="122"/>
      <c r="C54" s="32"/>
      <c r="D54" s="32"/>
      <c r="E54" s="32"/>
      <c r="F54" s="32"/>
      <c r="G54" s="32"/>
      <c r="H54" s="32"/>
      <c r="I54" s="32"/>
    </row>
    <row r="55" spans="1:24" ht="23.5" customHeight="1" x14ac:dyDescent="0.7">
      <c r="A55" s="126" t="s">
        <v>13</v>
      </c>
      <c r="C55" s="132">
        <f>C46+C53</f>
        <v>1501742</v>
      </c>
      <c r="D55" s="7"/>
      <c r="E55" s="132">
        <f>E46+E53</f>
        <v>1711076</v>
      </c>
      <c r="F55" s="7"/>
      <c r="G55" s="133">
        <f>G46+G53</f>
        <v>1501742</v>
      </c>
      <c r="H55" s="7"/>
      <c r="I55" s="133">
        <f>I46+I53</f>
        <v>1711076</v>
      </c>
    </row>
    <row r="56" spans="1:24" ht="23.5" customHeight="1" x14ac:dyDescent="0.7">
      <c r="A56" s="126"/>
      <c r="C56" s="23"/>
      <c r="D56" s="23"/>
      <c r="E56" s="23"/>
      <c r="F56" s="23"/>
      <c r="G56" s="23"/>
      <c r="H56" s="32"/>
      <c r="I56" s="23"/>
    </row>
    <row r="57" spans="1:24" s="10" customFormat="1" ht="23.5" customHeight="1" x14ac:dyDescent="0.7">
      <c r="A57" s="3" t="s">
        <v>89</v>
      </c>
      <c r="B57" s="60"/>
      <c r="C57"/>
      <c r="D57"/>
      <c r="E57"/>
      <c r="F57"/>
      <c r="G57"/>
      <c r="H57"/>
      <c r="I57"/>
      <c r="J57" s="69"/>
      <c r="K57" s="161"/>
      <c r="L57" s="161"/>
      <c r="M57" s="161"/>
      <c r="N57" s="161"/>
      <c r="O57" s="161"/>
      <c r="P57" s="161"/>
    </row>
    <row r="58" spans="1:24" s="10" customFormat="1" ht="23.5" customHeight="1" x14ac:dyDescent="0.7">
      <c r="A58" s="3" t="s">
        <v>180</v>
      </c>
      <c r="B58" s="60"/>
      <c r="C58"/>
      <c r="D58"/>
      <c r="E58"/>
      <c r="F58"/>
      <c r="G58"/>
      <c r="H58"/>
      <c r="I58"/>
      <c r="J58" s="69"/>
      <c r="K58" s="161"/>
      <c r="L58" s="161"/>
      <c r="M58" s="161"/>
      <c r="N58" s="161"/>
      <c r="O58" s="161"/>
      <c r="P58" s="161"/>
    </row>
    <row r="59" spans="1:24" ht="23.5" customHeight="1" x14ac:dyDescent="0.7">
      <c r="A59" s="14"/>
    </row>
    <row r="60" spans="1:24" ht="23.5" customHeight="1" x14ac:dyDescent="0.7">
      <c r="A60" s="14"/>
      <c r="C60" s="179" t="s">
        <v>38</v>
      </c>
      <c r="D60" s="179"/>
      <c r="E60" s="179"/>
      <c r="F60" s="109"/>
      <c r="G60" s="109"/>
      <c r="H60" s="109"/>
      <c r="I60" s="109"/>
    </row>
    <row r="61" spans="1:24" ht="23.5" customHeight="1" x14ac:dyDescent="0.7">
      <c r="A61" s="14"/>
      <c r="B61"/>
      <c r="C61" s="179" t="s">
        <v>37</v>
      </c>
      <c r="D61" s="179"/>
      <c r="E61" s="179"/>
      <c r="F61" s="6"/>
      <c r="G61" s="179" t="s">
        <v>39</v>
      </c>
      <c r="H61" s="179"/>
      <c r="I61" s="179"/>
    </row>
    <row r="62" spans="1:24" ht="23.5" customHeight="1" x14ac:dyDescent="0.7">
      <c r="A62" s="14"/>
      <c r="B62"/>
      <c r="C62" s="11" t="str">
        <f>C35</f>
        <v>31 ธันวาคม</v>
      </c>
      <c r="D62" s="11"/>
      <c r="E62" s="11" t="s">
        <v>55</v>
      </c>
      <c r="G62" s="11" t="str">
        <f>C62</f>
        <v>31 ธันวาคม</v>
      </c>
      <c r="H62" s="11"/>
      <c r="I62" s="11" t="s">
        <v>55</v>
      </c>
    </row>
    <row r="63" spans="1:24" ht="23.5" customHeight="1" x14ac:dyDescent="0.7">
      <c r="A63" s="3" t="s">
        <v>47</v>
      </c>
      <c r="C63" s="11">
        <v>2567</v>
      </c>
      <c r="D63" s="11"/>
      <c r="E63" s="11">
        <v>2567</v>
      </c>
      <c r="F63" s="11"/>
      <c r="G63" s="11">
        <v>2567</v>
      </c>
      <c r="H63" s="11"/>
      <c r="I63" s="11">
        <v>2567</v>
      </c>
    </row>
    <row r="64" spans="1:24" ht="23.5" customHeight="1" x14ac:dyDescent="0.7">
      <c r="A64" s="14"/>
      <c r="C64" s="11" t="s">
        <v>155</v>
      </c>
      <c r="D64" s="11"/>
      <c r="E64" s="11"/>
      <c r="F64" s="11"/>
      <c r="G64" s="11" t="s">
        <v>155</v>
      </c>
      <c r="H64" s="11"/>
      <c r="I64" s="11"/>
    </row>
    <row r="65" spans="1:24" ht="23.5" customHeight="1" x14ac:dyDescent="0.65">
      <c r="A65" s="110"/>
      <c r="C65" s="178" t="s">
        <v>64</v>
      </c>
      <c r="D65" s="178"/>
      <c r="E65" s="178"/>
      <c r="F65" s="178"/>
      <c r="G65" s="178"/>
      <c r="H65" s="178"/>
      <c r="I65" s="178"/>
    </row>
    <row r="66" spans="1:24" ht="23.5" customHeight="1" x14ac:dyDescent="0.7">
      <c r="A66" s="52" t="s">
        <v>48</v>
      </c>
      <c r="C66" s="15"/>
      <c r="D66" s="15"/>
      <c r="E66" s="15"/>
      <c r="F66" s="15"/>
      <c r="G66" s="15"/>
      <c r="H66" s="15"/>
      <c r="I66" s="15"/>
    </row>
    <row r="67" spans="1:24" ht="23.5" customHeight="1" x14ac:dyDescent="0.65">
      <c r="A67" s="23" t="s">
        <v>33</v>
      </c>
      <c r="C67" s="23"/>
      <c r="D67" s="23"/>
      <c r="E67" s="23"/>
      <c r="F67" s="23"/>
      <c r="G67" s="23"/>
      <c r="H67" s="32"/>
      <c r="I67" s="23"/>
    </row>
    <row r="68" spans="1:24" ht="23.5" customHeight="1" x14ac:dyDescent="0.65">
      <c r="A68" s="23" t="s">
        <v>34</v>
      </c>
      <c r="C68" s="23"/>
      <c r="D68" s="23"/>
      <c r="E68" s="23"/>
      <c r="F68" s="23"/>
      <c r="G68" s="23"/>
      <c r="H68" s="32"/>
      <c r="I68" s="23"/>
    </row>
    <row r="69" spans="1:24" ht="23.5" customHeight="1" thickBot="1" x14ac:dyDescent="0.7">
      <c r="A69" s="134" t="s">
        <v>121</v>
      </c>
      <c r="C69" s="135">
        <v>578400</v>
      </c>
      <c r="D69" s="136"/>
      <c r="E69" s="135">
        <v>578400</v>
      </c>
      <c r="F69" s="130"/>
      <c r="G69" s="135">
        <v>578400</v>
      </c>
      <c r="H69" s="130"/>
      <c r="I69" s="135">
        <v>578400</v>
      </c>
    </row>
    <row r="70" spans="1:24" ht="23.5" customHeight="1" thickTop="1" x14ac:dyDescent="0.65">
      <c r="A70" s="23" t="s">
        <v>35</v>
      </c>
      <c r="C70" s="131"/>
      <c r="D70" s="136"/>
      <c r="E70" s="131"/>
      <c r="F70" s="130"/>
      <c r="G70" s="131"/>
      <c r="H70" s="130"/>
      <c r="I70" s="131"/>
    </row>
    <row r="71" spans="1:24" ht="23.5" customHeight="1" x14ac:dyDescent="0.65">
      <c r="A71" s="134" t="s">
        <v>121</v>
      </c>
      <c r="C71" s="137">
        <v>578400</v>
      </c>
      <c r="E71" s="137">
        <v>578400</v>
      </c>
      <c r="G71" s="9">
        <v>578400</v>
      </c>
      <c r="I71" s="131">
        <v>578400</v>
      </c>
      <c r="R71" s="53"/>
      <c r="S71" s="53"/>
      <c r="T71" s="53"/>
      <c r="U71" s="53"/>
      <c r="V71" s="53"/>
      <c r="W71" s="53"/>
      <c r="X71" s="53"/>
    </row>
    <row r="72" spans="1:24" ht="23.5" customHeight="1" x14ac:dyDescent="0.65">
      <c r="A72" s="23" t="s">
        <v>44</v>
      </c>
      <c r="C72" s="137">
        <v>333489</v>
      </c>
      <c r="D72" s="9"/>
      <c r="E72" s="137">
        <v>333489</v>
      </c>
      <c r="F72" s="9"/>
      <c r="G72" s="9">
        <v>333489</v>
      </c>
      <c r="H72" s="9"/>
      <c r="I72" s="131">
        <v>333489</v>
      </c>
      <c r="R72" s="53"/>
      <c r="S72" s="53"/>
      <c r="T72" s="53"/>
      <c r="U72" s="53"/>
      <c r="V72" s="53"/>
      <c r="W72" s="53"/>
      <c r="X72" s="53"/>
    </row>
    <row r="73" spans="1:24" ht="23.5" customHeight="1" x14ac:dyDescent="0.65">
      <c r="A73" s="23" t="s">
        <v>14</v>
      </c>
      <c r="C73" s="32"/>
      <c r="D73" s="32"/>
      <c r="E73" s="32"/>
      <c r="F73" s="32"/>
      <c r="G73" s="32"/>
      <c r="H73" s="32"/>
      <c r="I73" s="32"/>
    </row>
    <row r="74" spans="1:24" ht="23.5" customHeight="1" x14ac:dyDescent="0.65">
      <c r="A74" s="23" t="s">
        <v>30</v>
      </c>
      <c r="C74" s="32"/>
      <c r="D74" s="32"/>
      <c r="E74" s="32"/>
      <c r="F74" s="32"/>
      <c r="G74" s="32"/>
      <c r="H74" s="32"/>
      <c r="I74" s="32"/>
    </row>
    <row r="75" spans="1:24" ht="23.5" customHeight="1" x14ac:dyDescent="0.65">
      <c r="A75" s="23" t="s">
        <v>62</v>
      </c>
      <c r="C75" s="137">
        <v>72840</v>
      </c>
      <c r="D75" s="9"/>
      <c r="E75" s="137">
        <v>72840</v>
      </c>
      <c r="F75" s="9"/>
      <c r="G75" s="137">
        <v>72840</v>
      </c>
      <c r="H75" s="9"/>
      <c r="I75" s="131">
        <v>72840</v>
      </c>
      <c r="R75" s="53"/>
      <c r="S75" s="53"/>
      <c r="T75" s="53"/>
      <c r="U75" s="53"/>
      <c r="V75" s="53"/>
      <c r="W75" s="53"/>
      <c r="X75" s="53"/>
    </row>
    <row r="76" spans="1:24" ht="23.5" customHeight="1" x14ac:dyDescent="0.65">
      <c r="A76" s="23" t="s">
        <v>28</v>
      </c>
      <c r="C76" s="137">
        <v>825000</v>
      </c>
      <c r="D76" s="9"/>
      <c r="E76" s="137">
        <v>825000</v>
      </c>
      <c r="F76" s="9"/>
      <c r="G76" s="137">
        <v>825000</v>
      </c>
      <c r="H76" s="9"/>
      <c r="I76" s="131">
        <v>825000</v>
      </c>
      <c r="J76" s="114"/>
      <c r="K76" s="114"/>
      <c r="L76" s="114"/>
      <c r="R76" s="53"/>
      <c r="S76" s="53"/>
      <c r="T76" s="53"/>
      <c r="U76" s="53"/>
      <c r="V76" s="53"/>
      <c r="W76" s="53"/>
      <c r="X76" s="53"/>
    </row>
    <row r="77" spans="1:24" ht="23.5" customHeight="1" x14ac:dyDescent="0.65">
      <c r="A77" s="23" t="s">
        <v>29</v>
      </c>
      <c r="C77" s="138">
        <f>'SH Equity'!K47</f>
        <v>5483532</v>
      </c>
      <c r="D77" s="9"/>
      <c r="E77" s="137">
        <f>'SH Equity'!K36</f>
        <v>5337614</v>
      </c>
      <c r="F77" s="9"/>
      <c r="G77" s="138">
        <f>'SH Seperate'!K47</f>
        <v>4338680</v>
      </c>
      <c r="H77" s="9"/>
      <c r="I77" s="131">
        <f>'SH Seperate'!K36</f>
        <v>4172928</v>
      </c>
      <c r="J77" s="139"/>
      <c r="K77" s="114"/>
      <c r="L77" s="77"/>
      <c r="R77" s="53"/>
      <c r="S77" s="53"/>
      <c r="T77" s="53"/>
      <c r="U77" s="53"/>
      <c r="V77" s="53"/>
      <c r="W77" s="53"/>
      <c r="X77" s="53"/>
    </row>
    <row r="78" spans="1:24" ht="23.5" customHeight="1" x14ac:dyDescent="0.65">
      <c r="A78" s="117" t="s">
        <v>45</v>
      </c>
      <c r="C78" s="140">
        <f>'SH Equity'!Q47</f>
        <v>-6905</v>
      </c>
      <c r="D78" s="9"/>
      <c r="E78" s="140">
        <f>'SH Equity'!Q36</f>
        <v>-12488</v>
      </c>
      <c r="F78" s="9"/>
      <c r="G78" s="140">
        <f>'SH Seperate'!O47</f>
        <v>-7126</v>
      </c>
      <c r="H78" s="9"/>
      <c r="I78" s="163">
        <f>'SH Seperate'!O36</f>
        <v>-12663</v>
      </c>
      <c r="J78" s="114"/>
      <c r="K78" s="114"/>
      <c r="L78" s="77"/>
      <c r="R78" s="53"/>
      <c r="S78" s="53"/>
      <c r="T78" s="53"/>
      <c r="U78" s="53"/>
      <c r="V78" s="53"/>
      <c r="W78" s="53"/>
      <c r="X78" s="53"/>
    </row>
    <row r="79" spans="1:24" ht="23.5" customHeight="1" x14ac:dyDescent="0.7">
      <c r="A79" s="4" t="s">
        <v>49</v>
      </c>
      <c r="C79" s="132">
        <f>SUM(C71:C78)</f>
        <v>7286356</v>
      </c>
      <c r="D79" s="7"/>
      <c r="E79" s="132">
        <f>SUM(E71:E78)</f>
        <v>7134855</v>
      </c>
      <c r="F79" s="7"/>
      <c r="G79" s="133">
        <f>SUM(G71:G78)</f>
        <v>6141283</v>
      </c>
      <c r="H79" s="7"/>
      <c r="I79" s="133">
        <f>SUM(I71:I78)</f>
        <v>5969994</v>
      </c>
      <c r="J79" s="114"/>
      <c r="K79" s="114"/>
      <c r="L79" s="114"/>
    </row>
    <row r="80" spans="1:24" ht="22.5" customHeight="1" x14ac:dyDescent="0.7">
      <c r="A80" s="23"/>
      <c r="C80" s="7"/>
      <c r="D80" s="7"/>
      <c r="E80" s="7"/>
      <c r="F80" s="7"/>
      <c r="G80" s="7"/>
      <c r="H80" s="7"/>
      <c r="I80" s="7"/>
      <c r="J80" s="114"/>
      <c r="K80" s="114"/>
      <c r="L80" s="114"/>
    </row>
    <row r="81" spans="1:12" ht="25" customHeight="1" thickBot="1" x14ac:dyDescent="0.75">
      <c r="A81" s="4" t="s">
        <v>50</v>
      </c>
      <c r="C81" s="121">
        <f t="shared" ref="C81:I81" si="0">SUM(C55+C79)</f>
        <v>8788098</v>
      </c>
      <c r="D81" s="7">
        <f t="shared" si="0"/>
        <v>0</v>
      </c>
      <c r="E81" s="121">
        <f t="shared" si="0"/>
        <v>8845931</v>
      </c>
      <c r="F81" s="7">
        <f t="shared" si="0"/>
        <v>0</v>
      </c>
      <c r="G81" s="22">
        <f t="shared" si="0"/>
        <v>7643025</v>
      </c>
      <c r="H81" s="7">
        <f t="shared" si="0"/>
        <v>0</v>
      </c>
      <c r="I81" s="22">
        <f t="shared" si="0"/>
        <v>7681070</v>
      </c>
      <c r="J81" s="114"/>
      <c r="K81" s="114"/>
      <c r="L81" s="114"/>
    </row>
    <row r="82" spans="1:12" ht="23.5" customHeight="1" thickTop="1" x14ac:dyDescent="0.65"/>
    <row r="83" spans="1:12" ht="21" customHeight="1" x14ac:dyDescent="0.65">
      <c r="A83" s="23"/>
      <c r="C83" s="141"/>
      <c r="D83" s="25"/>
      <c r="E83" s="141"/>
      <c r="F83" s="25"/>
      <c r="G83" s="141"/>
      <c r="H83" s="25"/>
      <c r="I83" s="141"/>
    </row>
    <row r="84" spans="1:12" ht="23.5" customHeight="1" x14ac:dyDescent="0.7">
      <c r="A84" s="4"/>
      <c r="C84" s="2"/>
      <c r="D84" s="2"/>
      <c r="E84" s="2"/>
      <c r="F84" s="2"/>
      <c r="G84" s="2"/>
      <c r="H84" s="2"/>
      <c r="I84" s="2"/>
    </row>
    <row r="85" spans="1:12" ht="23.5" customHeight="1" x14ac:dyDescent="0.65">
      <c r="A85" s="23"/>
      <c r="C85" s="9"/>
      <c r="D85" s="9"/>
      <c r="E85" s="9"/>
      <c r="F85" s="9"/>
      <c r="G85" s="9"/>
      <c r="H85" s="9"/>
      <c r="I85" s="9"/>
    </row>
    <row r="86" spans="1:12" ht="21" customHeight="1" x14ac:dyDescent="0.7">
      <c r="A86" s="23"/>
      <c r="C86" s="111"/>
      <c r="D86" s="111"/>
      <c r="E86" s="111"/>
      <c r="F86" s="111"/>
      <c r="G86" s="111"/>
      <c r="H86" s="7"/>
      <c r="I86" s="111"/>
    </row>
    <row r="87" spans="1:12" ht="23.5" customHeight="1" x14ac:dyDescent="0.7">
      <c r="A87" s="4"/>
      <c r="C87" s="2"/>
      <c r="D87" s="2"/>
      <c r="E87" s="2"/>
      <c r="F87" s="2"/>
      <c r="G87" s="2"/>
      <c r="H87" s="2"/>
      <c r="I87" s="2"/>
    </row>
    <row r="88" spans="1:12" ht="21" customHeight="1" x14ac:dyDescent="0.65">
      <c r="A88" s="23"/>
    </row>
    <row r="89" spans="1:12" ht="23.5" customHeight="1" x14ac:dyDescent="0.7">
      <c r="A89" s="126"/>
      <c r="C89" s="81"/>
      <c r="D89" s="81"/>
      <c r="E89" s="81"/>
      <c r="F89" s="81"/>
      <c r="G89" s="81"/>
      <c r="H89" s="81"/>
      <c r="I89" s="81"/>
    </row>
    <row r="90" spans="1:12" ht="23.5" customHeight="1" x14ac:dyDescent="0.65">
      <c r="A90"/>
      <c r="B90" s="11"/>
    </row>
    <row r="91" spans="1:12" ht="23.5" customHeight="1" x14ac:dyDescent="0.65">
      <c r="A91"/>
      <c r="B91" s="11"/>
    </row>
    <row r="92" spans="1:12" ht="23.5" customHeight="1" x14ac:dyDescent="0.65">
      <c r="A92"/>
      <c r="B92" s="11"/>
    </row>
    <row r="93" spans="1:12" ht="23.5" customHeight="1" x14ac:dyDescent="0.65">
      <c r="A93"/>
      <c r="B93" s="11"/>
    </row>
    <row r="94" spans="1:12" ht="23.5" customHeight="1" x14ac:dyDescent="0.65">
      <c r="A94"/>
      <c r="B94" s="11"/>
    </row>
    <row r="95" spans="1:12" ht="23.5" customHeight="1" x14ac:dyDescent="0.65">
      <c r="A95"/>
      <c r="B95" s="11"/>
    </row>
    <row r="96" spans="1:12" ht="23.5" customHeight="1" x14ac:dyDescent="0.65">
      <c r="A96"/>
      <c r="B96" s="11"/>
    </row>
  </sheetData>
  <mergeCells count="12">
    <mergeCell ref="C4:E4"/>
    <mergeCell ref="C5:E5"/>
    <mergeCell ref="C9:I9"/>
    <mergeCell ref="C33:E33"/>
    <mergeCell ref="C34:E34"/>
    <mergeCell ref="G34:I34"/>
    <mergeCell ref="G5:I5"/>
    <mergeCell ref="C38:I38"/>
    <mergeCell ref="C60:E60"/>
    <mergeCell ref="C61:E61"/>
    <mergeCell ref="G61:I61"/>
    <mergeCell ref="C65:I65"/>
  </mergeCells>
  <phoneticPr fontId="3" type="noConversion"/>
  <pageMargins left="0.8" right="0.8" top="0.48" bottom="0.5" header="0.5" footer="0.5"/>
  <pageSetup paperSize="9" scale="83" firstPageNumber="3" orientation="portrait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29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1"/>
  <sheetViews>
    <sheetView zoomScaleNormal="100" zoomScaleSheetLayoutView="90" workbookViewId="0">
      <selection activeCell="A6" sqref="A6"/>
    </sheetView>
  </sheetViews>
  <sheetFormatPr defaultRowHeight="23.5" customHeight="1" x14ac:dyDescent="0.65"/>
  <cols>
    <col min="1" max="1" width="46" style="38" customWidth="1"/>
    <col min="2" max="2" width="8.09765625" style="15" customWidth="1"/>
    <col min="3" max="3" width="1.8984375" style="15" customWidth="1"/>
    <col min="4" max="4" width="14.59765625" customWidth="1"/>
    <col min="5" max="5" width="2.09765625" customWidth="1"/>
    <col min="6" max="6" width="14.59765625" customWidth="1"/>
    <col min="7" max="7" width="2.09765625" customWidth="1"/>
    <col min="8" max="8" width="14.59765625" customWidth="1"/>
    <col min="9" max="9" width="2.09765625" customWidth="1"/>
    <col min="10" max="10" width="14.59765625" style="41" customWidth="1"/>
    <col min="11" max="11" width="30.59765625" customWidth="1"/>
    <col min="12" max="12" width="6.8984375" customWidth="1"/>
    <col min="13" max="13" width="9.09765625" customWidth="1"/>
    <col min="14" max="14" width="6.8984375" customWidth="1"/>
    <col min="15" max="15" width="9.09765625" customWidth="1"/>
    <col min="16" max="16" width="6.8984375" customWidth="1"/>
    <col min="17" max="17" width="9.09765625" customWidth="1"/>
    <col min="18" max="18" width="9.3984375" customWidth="1"/>
    <col min="19" max="19" width="8.8984375"/>
    <col min="20" max="20" width="14" customWidth="1"/>
    <col min="21" max="254" width="8.8984375"/>
    <col min="255" max="255" width="49.3984375" customWidth="1"/>
    <col min="256" max="256" width="8.09765625" customWidth="1"/>
    <col min="257" max="257" width="1.69921875" customWidth="1"/>
    <col min="258" max="258" width="12.69921875" customWidth="1"/>
    <col min="259" max="259" width="1.69921875" customWidth="1"/>
    <col min="260" max="260" width="12.69921875" customWidth="1"/>
    <col min="261" max="261" width="1.69921875" customWidth="1"/>
    <col min="262" max="262" width="12.69921875" customWidth="1"/>
    <col min="263" max="263" width="1.69921875" customWidth="1"/>
    <col min="264" max="264" width="12.69921875" customWidth="1"/>
    <col min="265" max="265" width="13.09765625" bestFit="1" customWidth="1"/>
    <col min="266" max="274" width="0" hidden="1" customWidth="1"/>
    <col min="275" max="275" width="8.8984375"/>
    <col min="276" max="276" width="14" customWidth="1"/>
    <col min="277" max="510" width="8.8984375"/>
    <col min="511" max="511" width="49.3984375" customWidth="1"/>
    <col min="512" max="512" width="8.09765625" customWidth="1"/>
    <col min="513" max="513" width="1.69921875" customWidth="1"/>
    <col min="514" max="514" width="12.69921875" customWidth="1"/>
    <col min="515" max="515" width="1.69921875" customWidth="1"/>
    <col min="516" max="516" width="12.69921875" customWidth="1"/>
    <col min="517" max="517" width="1.69921875" customWidth="1"/>
    <col min="518" max="518" width="12.69921875" customWidth="1"/>
    <col min="519" max="519" width="1.69921875" customWidth="1"/>
    <col min="520" max="520" width="12.69921875" customWidth="1"/>
    <col min="521" max="521" width="13.09765625" bestFit="1" customWidth="1"/>
    <col min="522" max="530" width="0" hidden="1" customWidth="1"/>
    <col min="531" max="531" width="8.8984375"/>
    <col min="532" max="532" width="14" customWidth="1"/>
    <col min="533" max="766" width="8.8984375"/>
    <col min="767" max="767" width="49.3984375" customWidth="1"/>
    <col min="768" max="768" width="8.09765625" customWidth="1"/>
    <col min="769" max="769" width="1.69921875" customWidth="1"/>
    <col min="770" max="770" width="12.69921875" customWidth="1"/>
    <col min="771" max="771" width="1.69921875" customWidth="1"/>
    <col min="772" max="772" width="12.69921875" customWidth="1"/>
    <col min="773" max="773" width="1.69921875" customWidth="1"/>
    <col min="774" max="774" width="12.69921875" customWidth="1"/>
    <col min="775" max="775" width="1.69921875" customWidth="1"/>
    <col min="776" max="776" width="12.69921875" customWidth="1"/>
    <col min="777" max="777" width="13.09765625" bestFit="1" customWidth="1"/>
    <col min="778" max="786" width="0" hidden="1" customWidth="1"/>
    <col min="787" max="787" width="8.8984375"/>
    <col min="788" max="788" width="14" customWidth="1"/>
    <col min="789" max="1022" width="8.8984375"/>
    <col min="1023" max="1023" width="49.3984375" customWidth="1"/>
    <col min="1024" max="1024" width="8.09765625" customWidth="1"/>
    <col min="1025" max="1025" width="1.69921875" customWidth="1"/>
    <col min="1026" max="1026" width="12.69921875" customWidth="1"/>
    <col min="1027" max="1027" width="1.69921875" customWidth="1"/>
    <col min="1028" max="1028" width="12.69921875" customWidth="1"/>
    <col min="1029" max="1029" width="1.69921875" customWidth="1"/>
    <col min="1030" max="1030" width="12.69921875" customWidth="1"/>
    <col min="1031" max="1031" width="1.69921875" customWidth="1"/>
    <col min="1032" max="1032" width="12.69921875" customWidth="1"/>
    <col min="1033" max="1033" width="13.09765625" bestFit="1" customWidth="1"/>
    <col min="1034" max="1042" width="0" hidden="1" customWidth="1"/>
    <col min="1043" max="1043" width="8.8984375"/>
    <col min="1044" max="1044" width="14" customWidth="1"/>
    <col min="1045" max="1278" width="8.8984375"/>
    <col min="1279" max="1279" width="49.3984375" customWidth="1"/>
    <col min="1280" max="1280" width="8.09765625" customWidth="1"/>
    <col min="1281" max="1281" width="1.69921875" customWidth="1"/>
    <col min="1282" max="1282" width="12.69921875" customWidth="1"/>
    <col min="1283" max="1283" width="1.69921875" customWidth="1"/>
    <col min="1284" max="1284" width="12.69921875" customWidth="1"/>
    <col min="1285" max="1285" width="1.69921875" customWidth="1"/>
    <col min="1286" max="1286" width="12.69921875" customWidth="1"/>
    <col min="1287" max="1287" width="1.69921875" customWidth="1"/>
    <col min="1288" max="1288" width="12.69921875" customWidth="1"/>
    <col min="1289" max="1289" width="13.09765625" bestFit="1" customWidth="1"/>
    <col min="1290" max="1298" width="0" hidden="1" customWidth="1"/>
    <col min="1299" max="1299" width="8.8984375"/>
    <col min="1300" max="1300" width="14" customWidth="1"/>
    <col min="1301" max="1534" width="8.8984375"/>
    <col min="1535" max="1535" width="49.3984375" customWidth="1"/>
    <col min="1536" max="1536" width="8.09765625" customWidth="1"/>
    <col min="1537" max="1537" width="1.69921875" customWidth="1"/>
    <col min="1538" max="1538" width="12.69921875" customWidth="1"/>
    <col min="1539" max="1539" width="1.69921875" customWidth="1"/>
    <col min="1540" max="1540" width="12.69921875" customWidth="1"/>
    <col min="1541" max="1541" width="1.69921875" customWidth="1"/>
    <col min="1542" max="1542" width="12.69921875" customWidth="1"/>
    <col min="1543" max="1543" width="1.69921875" customWidth="1"/>
    <col min="1544" max="1544" width="12.69921875" customWidth="1"/>
    <col min="1545" max="1545" width="13.09765625" bestFit="1" customWidth="1"/>
    <col min="1546" max="1554" width="0" hidden="1" customWidth="1"/>
    <col min="1555" max="1555" width="8.8984375"/>
    <col min="1556" max="1556" width="14" customWidth="1"/>
    <col min="1557" max="1790" width="8.8984375"/>
    <col min="1791" max="1791" width="49.3984375" customWidth="1"/>
    <col min="1792" max="1792" width="8.09765625" customWidth="1"/>
    <col min="1793" max="1793" width="1.69921875" customWidth="1"/>
    <col min="1794" max="1794" width="12.69921875" customWidth="1"/>
    <col min="1795" max="1795" width="1.69921875" customWidth="1"/>
    <col min="1796" max="1796" width="12.69921875" customWidth="1"/>
    <col min="1797" max="1797" width="1.69921875" customWidth="1"/>
    <col min="1798" max="1798" width="12.69921875" customWidth="1"/>
    <col min="1799" max="1799" width="1.69921875" customWidth="1"/>
    <col min="1800" max="1800" width="12.69921875" customWidth="1"/>
    <col min="1801" max="1801" width="13.09765625" bestFit="1" customWidth="1"/>
    <col min="1802" max="1810" width="0" hidden="1" customWidth="1"/>
    <col min="1811" max="1811" width="8.8984375"/>
    <col min="1812" max="1812" width="14" customWidth="1"/>
    <col min="1813" max="2046" width="8.8984375"/>
    <col min="2047" max="2047" width="49.3984375" customWidth="1"/>
    <col min="2048" max="2048" width="8.09765625" customWidth="1"/>
    <col min="2049" max="2049" width="1.69921875" customWidth="1"/>
    <col min="2050" max="2050" width="12.69921875" customWidth="1"/>
    <col min="2051" max="2051" width="1.69921875" customWidth="1"/>
    <col min="2052" max="2052" width="12.69921875" customWidth="1"/>
    <col min="2053" max="2053" width="1.69921875" customWidth="1"/>
    <col min="2054" max="2054" width="12.69921875" customWidth="1"/>
    <col min="2055" max="2055" width="1.69921875" customWidth="1"/>
    <col min="2056" max="2056" width="12.69921875" customWidth="1"/>
    <col min="2057" max="2057" width="13.09765625" bestFit="1" customWidth="1"/>
    <col min="2058" max="2066" width="0" hidden="1" customWidth="1"/>
    <col min="2067" max="2067" width="8.8984375"/>
    <col min="2068" max="2068" width="14" customWidth="1"/>
    <col min="2069" max="2302" width="8.8984375"/>
    <col min="2303" max="2303" width="49.3984375" customWidth="1"/>
    <col min="2304" max="2304" width="8.09765625" customWidth="1"/>
    <col min="2305" max="2305" width="1.69921875" customWidth="1"/>
    <col min="2306" max="2306" width="12.69921875" customWidth="1"/>
    <col min="2307" max="2307" width="1.69921875" customWidth="1"/>
    <col min="2308" max="2308" width="12.69921875" customWidth="1"/>
    <col min="2309" max="2309" width="1.69921875" customWidth="1"/>
    <col min="2310" max="2310" width="12.69921875" customWidth="1"/>
    <col min="2311" max="2311" width="1.69921875" customWidth="1"/>
    <col min="2312" max="2312" width="12.69921875" customWidth="1"/>
    <col min="2313" max="2313" width="13.09765625" bestFit="1" customWidth="1"/>
    <col min="2314" max="2322" width="0" hidden="1" customWidth="1"/>
    <col min="2323" max="2323" width="8.8984375"/>
    <col min="2324" max="2324" width="14" customWidth="1"/>
    <col min="2325" max="2558" width="8.8984375"/>
    <col min="2559" max="2559" width="49.3984375" customWidth="1"/>
    <col min="2560" max="2560" width="8.09765625" customWidth="1"/>
    <col min="2561" max="2561" width="1.69921875" customWidth="1"/>
    <col min="2562" max="2562" width="12.69921875" customWidth="1"/>
    <col min="2563" max="2563" width="1.69921875" customWidth="1"/>
    <col min="2564" max="2564" width="12.69921875" customWidth="1"/>
    <col min="2565" max="2565" width="1.69921875" customWidth="1"/>
    <col min="2566" max="2566" width="12.69921875" customWidth="1"/>
    <col min="2567" max="2567" width="1.69921875" customWidth="1"/>
    <col min="2568" max="2568" width="12.69921875" customWidth="1"/>
    <col min="2569" max="2569" width="13.09765625" bestFit="1" customWidth="1"/>
    <col min="2570" max="2578" width="0" hidden="1" customWidth="1"/>
    <col min="2579" max="2579" width="8.8984375"/>
    <col min="2580" max="2580" width="14" customWidth="1"/>
    <col min="2581" max="2814" width="8.8984375"/>
    <col min="2815" max="2815" width="49.3984375" customWidth="1"/>
    <col min="2816" max="2816" width="8.09765625" customWidth="1"/>
    <col min="2817" max="2817" width="1.69921875" customWidth="1"/>
    <col min="2818" max="2818" width="12.69921875" customWidth="1"/>
    <col min="2819" max="2819" width="1.69921875" customWidth="1"/>
    <col min="2820" max="2820" width="12.69921875" customWidth="1"/>
    <col min="2821" max="2821" width="1.69921875" customWidth="1"/>
    <col min="2822" max="2822" width="12.69921875" customWidth="1"/>
    <col min="2823" max="2823" width="1.69921875" customWidth="1"/>
    <col min="2824" max="2824" width="12.69921875" customWidth="1"/>
    <col min="2825" max="2825" width="13.09765625" bestFit="1" customWidth="1"/>
    <col min="2826" max="2834" width="0" hidden="1" customWidth="1"/>
    <col min="2835" max="2835" width="8.8984375"/>
    <col min="2836" max="2836" width="14" customWidth="1"/>
    <col min="2837" max="3070" width="8.8984375"/>
    <col min="3071" max="3071" width="49.3984375" customWidth="1"/>
    <col min="3072" max="3072" width="8.09765625" customWidth="1"/>
    <col min="3073" max="3073" width="1.69921875" customWidth="1"/>
    <col min="3074" max="3074" width="12.69921875" customWidth="1"/>
    <col min="3075" max="3075" width="1.69921875" customWidth="1"/>
    <col min="3076" max="3076" width="12.69921875" customWidth="1"/>
    <col min="3077" max="3077" width="1.69921875" customWidth="1"/>
    <col min="3078" max="3078" width="12.69921875" customWidth="1"/>
    <col min="3079" max="3079" width="1.69921875" customWidth="1"/>
    <col min="3080" max="3080" width="12.69921875" customWidth="1"/>
    <col min="3081" max="3081" width="13.09765625" bestFit="1" customWidth="1"/>
    <col min="3082" max="3090" width="0" hidden="1" customWidth="1"/>
    <col min="3091" max="3091" width="8.8984375"/>
    <col min="3092" max="3092" width="14" customWidth="1"/>
    <col min="3093" max="3326" width="8.8984375"/>
    <col min="3327" max="3327" width="49.3984375" customWidth="1"/>
    <col min="3328" max="3328" width="8.09765625" customWidth="1"/>
    <col min="3329" max="3329" width="1.69921875" customWidth="1"/>
    <col min="3330" max="3330" width="12.69921875" customWidth="1"/>
    <col min="3331" max="3331" width="1.69921875" customWidth="1"/>
    <col min="3332" max="3332" width="12.69921875" customWidth="1"/>
    <col min="3333" max="3333" width="1.69921875" customWidth="1"/>
    <col min="3334" max="3334" width="12.69921875" customWidth="1"/>
    <col min="3335" max="3335" width="1.69921875" customWidth="1"/>
    <col min="3336" max="3336" width="12.69921875" customWidth="1"/>
    <col min="3337" max="3337" width="13.09765625" bestFit="1" customWidth="1"/>
    <col min="3338" max="3346" width="0" hidden="1" customWidth="1"/>
    <col min="3347" max="3347" width="8.8984375"/>
    <col min="3348" max="3348" width="14" customWidth="1"/>
    <col min="3349" max="3582" width="8.8984375"/>
    <col min="3583" max="3583" width="49.3984375" customWidth="1"/>
    <col min="3584" max="3584" width="8.09765625" customWidth="1"/>
    <col min="3585" max="3585" width="1.69921875" customWidth="1"/>
    <col min="3586" max="3586" width="12.69921875" customWidth="1"/>
    <col min="3587" max="3587" width="1.69921875" customWidth="1"/>
    <col min="3588" max="3588" width="12.69921875" customWidth="1"/>
    <col min="3589" max="3589" width="1.69921875" customWidth="1"/>
    <col min="3590" max="3590" width="12.69921875" customWidth="1"/>
    <col min="3591" max="3591" width="1.69921875" customWidth="1"/>
    <col min="3592" max="3592" width="12.69921875" customWidth="1"/>
    <col min="3593" max="3593" width="13.09765625" bestFit="1" customWidth="1"/>
    <col min="3594" max="3602" width="0" hidden="1" customWidth="1"/>
    <col min="3603" max="3603" width="8.8984375"/>
    <col min="3604" max="3604" width="14" customWidth="1"/>
    <col min="3605" max="3838" width="8.8984375"/>
    <col min="3839" max="3839" width="49.3984375" customWidth="1"/>
    <col min="3840" max="3840" width="8.09765625" customWidth="1"/>
    <col min="3841" max="3841" width="1.69921875" customWidth="1"/>
    <col min="3842" max="3842" width="12.69921875" customWidth="1"/>
    <col min="3843" max="3843" width="1.69921875" customWidth="1"/>
    <col min="3844" max="3844" width="12.69921875" customWidth="1"/>
    <col min="3845" max="3845" width="1.69921875" customWidth="1"/>
    <col min="3846" max="3846" width="12.69921875" customWidth="1"/>
    <col min="3847" max="3847" width="1.69921875" customWidth="1"/>
    <col min="3848" max="3848" width="12.69921875" customWidth="1"/>
    <col min="3849" max="3849" width="13.09765625" bestFit="1" customWidth="1"/>
    <col min="3850" max="3858" width="0" hidden="1" customWidth="1"/>
    <col min="3859" max="3859" width="8.8984375"/>
    <col min="3860" max="3860" width="14" customWidth="1"/>
    <col min="3861" max="4094" width="8.8984375"/>
    <col min="4095" max="4095" width="49.3984375" customWidth="1"/>
    <col min="4096" max="4096" width="8.09765625" customWidth="1"/>
    <col min="4097" max="4097" width="1.69921875" customWidth="1"/>
    <col min="4098" max="4098" width="12.69921875" customWidth="1"/>
    <col min="4099" max="4099" width="1.69921875" customWidth="1"/>
    <col min="4100" max="4100" width="12.69921875" customWidth="1"/>
    <col min="4101" max="4101" width="1.69921875" customWidth="1"/>
    <col min="4102" max="4102" width="12.69921875" customWidth="1"/>
    <col min="4103" max="4103" width="1.69921875" customWidth="1"/>
    <col min="4104" max="4104" width="12.69921875" customWidth="1"/>
    <col min="4105" max="4105" width="13.09765625" bestFit="1" customWidth="1"/>
    <col min="4106" max="4114" width="0" hidden="1" customWidth="1"/>
    <col min="4115" max="4115" width="8.8984375"/>
    <col min="4116" max="4116" width="14" customWidth="1"/>
    <col min="4117" max="4350" width="8.8984375"/>
    <col min="4351" max="4351" width="49.3984375" customWidth="1"/>
    <col min="4352" max="4352" width="8.09765625" customWidth="1"/>
    <col min="4353" max="4353" width="1.69921875" customWidth="1"/>
    <col min="4354" max="4354" width="12.69921875" customWidth="1"/>
    <col min="4355" max="4355" width="1.69921875" customWidth="1"/>
    <col min="4356" max="4356" width="12.69921875" customWidth="1"/>
    <col min="4357" max="4357" width="1.69921875" customWidth="1"/>
    <col min="4358" max="4358" width="12.69921875" customWidth="1"/>
    <col min="4359" max="4359" width="1.69921875" customWidth="1"/>
    <col min="4360" max="4360" width="12.69921875" customWidth="1"/>
    <col min="4361" max="4361" width="13.09765625" bestFit="1" customWidth="1"/>
    <col min="4362" max="4370" width="0" hidden="1" customWidth="1"/>
    <col min="4371" max="4371" width="8.8984375"/>
    <col min="4372" max="4372" width="14" customWidth="1"/>
    <col min="4373" max="4606" width="8.8984375"/>
    <col min="4607" max="4607" width="49.3984375" customWidth="1"/>
    <col min="4608" max="4608" width="8.09765625" customWidth="1"/>
    <col min="4609" max="4609" width="1.69921875" customWidth="1"/>
    <col min="4610" max="4610" width="12.69921875" customWidth="1"/>
    <col min="4611" max="4611" width="1.69921875" customWidth="1"/>
    <col min="4612" max="4612" width="12.69921875" customWidth="1"/>
    <col min="4613" max="4613" width="1.69921875" customWidth="1"/>
    <col min="4614" max="4614" width="12.69921875" customWidth="1"/>
    <col min="4615" max="4615" width="1.69921875" customWidth="1"/>
    <col min="4616" max="4616" width="12.69921875" customWidth="1"/>
    <col min="4617" max="4617" width="13.09765625" bestFit="1" customWidth="1"/>
    <col min="4618" max="4626" width="0" hidden="1" customWidth="1"/>
    <col min="4627" max="4627" width="8.8984375"/>
    <col min="4628" max="4628" width="14" customWidth="1"/>
    <col min="4629" max="4862" width="8.8984375"/>
    <col min="4863" max="4863" width="49.3984375" customWidth="1"/>
    <col min="4864" max="4864" width="8.09765625" customWidth="1"/>
    <col min="4865" max="4865" width="1.69921875" customWidth="1"/>
    <col min="4866" max="4866" width="12.69921875" customWidth="1"/>
    <col min="4867" max="4867" width="1.69921875" customWidth="1"/>
    <col min="4868" max="4868" width="12.69921875" customWidth="1"/>
    <col min="4869" max="4869" width="1.69921875" customWidth="1"/>
    <col min="4870" max="4870" width="12.69921875" customWidth="1"/>
    <col min="4871" max="4871" width="1.69921875" customWidth="1"/>
    <col min="4872" max="4872" width="12.69921875" customWidth="1"/>
    <col min="4873" max="4873" width="13.09765625" bestFit="1" customWidth="1"/>
    <col min="4874" max="4882" width="0" hidden="1" customWidth="1"/>
    <col min="4883" max="4883" width="8.8984375"/>
    <col min="4884" max="4884" width="14" customWidth="1"/>
    <col min="4885" max="5118" width="8.8984375"/>
    <col min="5119" max="5119" width="49.3984375" customWidth="1"/>
    <col min="5120" max="5120" width="8.09765625" customWidth="1"/>
    <col min="5121" max="5121" width="1.69921875" customWidth="1"/>
    <col min="5122" max="5122" width="12.69921875" customWidth="1"/>
    <col min="5123" max="5123" width="1.69921875" customWidth="1"/>
    <col min="5124" max="5124" width="12.69921875" customWidth="1"/>
    <col min="5125" max="5125" width="1.69921875" customWidth="1"/>
    <col min="5126" max="5126" width="12.69921875" customWidth="1"/>
    <col min="5127" max="5127" width="1.69921875" customWidth="1"/>
    <col min="5128" max="5128" width="12.69921875" customWidth="1"/>
    <col min="5129" max="5129" width="13.09765625" bestFit="1" customWidth="1"/>
    <col min="5130" max="5138" width="0" hidden="1" customWidth="1"/>
    <col min="5139" max="5139" width="8.8984375"/>
    <col min="5140" max="5140" width="14" customWidth="1"/>
    <col min="5141" max="5374" width="8.8984375"/>
    <col min="5375" max="5375" width="49.3984375" customWidth="1"/>
    <col min="5376" max="5376" width="8.09765625" customWidth="1"/>
    <col min="5377" max="5377" width="1.69921875" customWidth="1"/>
    <col min="5378" max="5378" width="12.69921875" customWidth="1"/>
    <col min="5379" max="5379" width="1.69921875" customWidth="1"/>
    <col min="5380" max="5380" width="12.69921875" customWidth="1"/>
    <col min="5381" max="5381" width="1.69921875" customWidth="1"/>
    <col min="5382" max="5382" width="12.69921875" customWidth="1"/>
    <col min="5383" max="5383" width="1.69921875" customWidth="1"/>
    <col min="5384" max="5384" width="12.69921875" customWidth="1"/>
    <col min="5385" max="5385" width="13.09765625" bestFit="1" customWidth="1"/>
    <col min="5386" max="5394" width="0" hidden="1" customWidth="1"/>
    <col min="5395" max="5395" width="8.8984375"/>
    <col min="5396" max="5396" width="14" customWidth="1"/>
    <col min="5397" max="5630" width="8.8984375"/>
    <col min="5631" max="5631" width="49.3984375" customWidth="1"/>
    <col min="5632" max="5632" width="8.09765625" customWidth="1"/>
    <col min="5633" max="5633" width="1.69921875" customWidth="1"/>
    <col min="5634" max="5634" width="12.69921875" customWidth="1"/>
    <col min="5635" max="5635" width="1.69921875" customWidth="1"/>
    <col min="5636" max="5636" width="12.69921875" customWidth="1"/>
    <col min="5637" max="5637" width="1.69921875" customWidth="1"/>
    <col min="5638" max="5638" width="12.69921875" customWidth="1"/>
    <col min="5639" max="5639" width="1.69921875" customWidth="1"/>
    <col min="5640" max="5640" width="12.69921875" customWidth="1"/>
    <col min="5641" max="5641" width="13.09765625" bestFit="1" customWidth="1"/>
    <col min="5642" max="5650" width="0" hidden="1" customWidth="1"/>
    <col min="5651" max="5651" width="8.8984375"/>
    <col min="5652" max="5652" width="14" customWidth="1"/>
    <col min="5653" max="5886" width="8.8984375"/>
    <col min="5887" max="5887" width="49.3984375" customWidth="1"/>
    <col min="5888" max="5888" width="8.09765625" customWidth="1"/>
    <col min="5889" max="5889" width="1.69921875" customWidth="1"/>
    <col min="5890" max="5890" width="12.69921875" customWidth="1"/>
    <col min="5891" max="5891" width="1.69921875" customWidth="1"/>
    <col min="5892" max="5892" width="12.69921875" customWidth="1"/>
    <col min="5893" max="5893" width="1.69921875" customWidth="1"/>
    <col min="5894" max="5894" width="12.69921875" customWidth="1"/>
    <col min="5895" max="5895" width="1.69921875" customWidth="1"/>
    <col min="5896" max="5896" width="12.69921875" customWidth="1"/>
    <col min="5897" max="5897" width="13.09765625" bestFit="1" customWidth="1"/>
    <col min="5898" max="5906" width="0" hidden="1" customWidth="1"/>
    <col min="5907" max="5907" width="8.8984375"/>
    <col min="5908" max="5908" width="14" customWidth="1"/>
    <col min="5909" max="6142" width="8.8984375"/>
    <col min="6143" max="6143" width="49.3984375" customWidth="1"/>
    <col min="6144" max="6144" width="8.09765625" customWidth="1"/>
    <col min="6145" max="6145" width="1.69921875" customWidth="1"/>
    <col min="6146" max="6146" width="12.69921875" customWidth="1"/>
    <col min="6147" max="6147" width="1.69921875" customWidth="1"/>
    <col min="6148" max="6148" width="12.69921875" customWidth="1"/>
    <col min="6149" max="6149" width="1.69921875" customWidth="1"/>
    <col min="6150" max="6150" width="12.69921875" customWidth="1"/>
    <col min="6151" max="6151" width="1.69921875" customWidth="1"/>
    <col min="6152" max="6152" width="12.69921875" customWidth="1"/>
    <col min="6153" max="6153" width="13.09765625" bestFit="1" customWidth="1"/>
    <col min="6154" max="6162" width="0" hidden="1" customWidth="1"/>
    <col min="6163" max="6163" width="8.8984375"/>
    <col min="6164" max="6164" width="14" customWidth="1"/>
    <col min="6165" max="6398" width="8.8984375"/>
    <col min="6399" max="6399" width="49.3984375" customWidth="1"/>
    <col min="6400" max="6400" width="8.09765625" customWidth="1"/>
    <col min="6401" max="6401" width="1.69921875" customWidth="1"/>
    <col min="6402" max="6402" width="12.69921875" customWidth="1"/>
    <col min="6403" max="6403" width="1.69921875" customWidth="1"/>
    <col min="6404" max="6404" width="12.69921875" customWidth="1"/>
    <col min="6405" max="6405" width="1.69921875" customWidth="1"/>
    <col min="6406" max="6406" width="12.69921875" customWidth="1"/>
    <col min="6407" max="6407" width="1.69921875" customWidth="1"/>
    <col min="6408" max="6408" width="12.69921875" customWidth="1"/>
    <col min="6409" max="6409" width="13.09765625" bestFit="1" customWidth="1"/>
    <col min="6410" max="6418" width="0" hidden="1" customWidth="1"/>
    <col min="6419" max="6419" width="8.8984375"/>
    <col min="6420" max="6420" width="14" customWidth="1"/>
    <col min="6421" max="6654" width="8.8984375"/>
    <col min="6655" max="6655" width="49.3984375" customWidth="1"/>
    <col min="6656" max="6656" width="8.09765625" customWidth="1"/>
    <col min="6657" max="6657" width="1.69921875" customWidth="1"/>
    <col min="6658" max="6658" width="12.69921875" customWidth="1"/>
    <col min="6659" max="6659" width="1.69921875" customWidth="1"/>
    <col min="6660" max="6660" width="12.69921875" customWidth="1"/>
    <col min="6661" max="6661" width="1.69921875" customWidth="1"/>
    <col min="6662" max="6662" width="12.69921875" customWidth="1"/>
    <col min="6663" max="6663" width="1.69921875" customWidth="1"/>
    <col min="6664" max="6664" width="12.69921875" customWidth="1"/>
    <col min="6665" max="6665" width="13.09765625" bestFit="1" customWidth="1"/>
    <col min="6666" max="6674" width="0" hidden="1" customWidth="1"/>
    <col min="6675" max="6675" width="8.8984375"/>
    <col min="6676" max="6676" width="14" customWidth="1"/>
    <col min="6677" max="6910" width="8.8984375"/>
    <col min="6911" max="6911" width="49.3984375" customWidth="1"/>
    <col min="6912" max="6912" width="8.09765625" customWidth="1"/>
    <col min="6913" max="6913" width="1.69921875" customWidth="1"/>
    <col min="6914" max="6914" width="12.69921875" customWidth="1"/>
    <col min="6915" max="6915" width="1.69921875" customWidth="1"/>
    <col min="6916" max="6916" width="12.69921875" customWidth="1"/>
    <col min="6917" max="6917" width="1.69921875" customWidth="1"/>
    <col min="6918" max="6918" width="12.69921875" customWidth="1"/>
    <col min="6919" max="6919" width="1.69921875" customWidth="1"/>
    <col min="6920" max="6920" width="12.69921875" customWidth="1"/>
    <col min="6921" max="6921" width="13.09765625" bestFit="1" customWidth="1"/>
    <col min="6922" max="6930" width="0" hidden="1" customWidth="1"/>
    <col min="6931" max="6931" width="8.8984375"/>
    <col min="6932" max="6932" width="14" customWidth="1"/>
    <col min="6933" max="7166" width="8.8984375"/>
    <col min="7167" max="7167" width="49.3984375" customWidth="1"/>
    <col min="7168" max="7168" width="8.09765625" customWidth="1"/>
    <col min="7169" max="7169" width="1.69921875" customWidth="1"/>
    <col min="7170" max="7170" width="12.69921875" customWidth="1"/>
    <col min="7171" max="7171" width="1.69921875" customWidth="1"/>
    <col min="7172" max="7172" width="12.69921875" customWidth="1"/>
    <col min="7173" max="7173" width="1.69921875" customWidth="1"/>
    <col min="7174" max="7174" width="12.69921875" customWidth="1"/>
    <col min="7175" max="7175" width="1.69921875" customWidth="1"/>
    <col min="7176" max="7176" width="12.69921875" customWidth="1"/>
    <col min="7177" max="7177" width="13.09765625" bestFit="1" customWidth="1"/>
    <col min="7178" max="7186" width="0" hidden="1" customWidth="1"/>
    <col min="7187" max="7187" width="8.8984375"/>
    <col min="7188" max="7188" width="14" customWidth="1"/>
    <col min="7189" max="7422" width="8.8984375"/>
    <col min="7423" max="7423" width="49.3984375" customWidth="1"/>
    <col min="7424" max="7424" width="8.09765625" customWidth="1"/>
    <col min="7425" max="7425" width="1.69921875" customWidth="1"/>
    <col min="7426" max="7426" width="12.69921875" customWidth="1"/>
    <col min="7427" max="7427" width="1.69921875" customWidth="1"/>
    <col min="7428" max="7428" width="12.69921875" customWidth="1"/>
    <col min="7429" max="7429" width="1.69921875" customWidth="1"/>
    <col min="7430" max="7430" width="12.69921875" customWidth="1"/>
    <col min="7431" max="7431" width="1.69921875" customWidth="1"/>
    <col min="7432" max="7432" width="12.69921875" customWidth="1"/>
    <col min="7433" max="7433" width="13.09765625" bestFit="1" customWidth="1"/>
    <col min="7434" max="7442" width="0" hidden="1" customWidth="1"/>
    <col min="7443" max="7443" width="8.8984375"/>
    <col min="7444" max="7444" width="14" customWidth="1"/>
    <col min="7445" max="7678" width="8.8984375"/>
    <col min="7679" max="7679" width="49.3984375" customWidth="1"/>
    <col min="7680" max="7680" width="8.09765625" customWidth="1"/>
    <col min="7681" max="7681" width="1.69921875" customWidth="1"/>
    <col min="7682" max="7682" width="12.69921875" customWidth="1"/>
    <col min="7683" max="7683" width="1.69921875" customWidth="1"/>
    <col min="7684" max="7684" width="12.69921875" customWidth="1"/>
    <col min="7685" max="7685" width="1.69921875" customWidth="1"/>
    <col min="7686" max="7686" width="12.69921875" customWidth="1"/>
    <col min="7687" max="7687" width="1.69921875" customWidth="1"/>
    <col min="7688" max="7688" width="12.69921875" customWidth="1"/>
    <col min="7689" max="7689" width="13.09765625" bestFit="1" customWidth="1"/>
    <col min="7690" max="7698" width="0" hidden="1" customWidth="1"/>
    <col min="7699" max="7699" width="8.8984375"/>
    <col min="7700" max="7700" width="14" customWidth="1"/>
    <col min="7701" max="7934" width="8.8984375"/>
    <col min="7935" max="7935" width="49.3984375" customWidth="1"/>
    <col min="7936" max="7936" width="8.09765625" customWidth="1"/>
    <col min="7937" max="7937" width="1.69921875" customWidth="1"/>
    <col min="7938" max="7938" width="12.69921875" customWidth="1"/>
    <col min="7939" max="7939" width="1.69921875" customWidth="1"/>
    <col min="7940" max="7940" width="12.69921875" customWidth="1"/>
    <col min="7941" max="7941" width="1.69921875" customWidth="1"/>
    <col min="7942" max="7942" width="12.69921875" customWidth="1"/>
    <col min="7943" max="7943" width="1.69921875" customWidth="1"/>
    <col min="7944" max="7944" width="12.69921875" customWidth="1"/>
    <col min="7945" max="7945" width="13.09765625" bestFit="1" customWidth="1"/>
    <col min="7946" max="7954" width="0" hidden="1" customWidth="1"/>
    <col min="7955" max="7955" width="8.8984375"/>
    <col min="7956" max="7956" width="14" customWidth="1"/>
    <col min="7957" max="8190" width="8.8984375"/>
    <col min="8191" max="8191" width="49.3984375" customWidth="1"/>
    <col min="8192" max="8192" width="8.09765625" customWidth="1"/>
    <col min="8193" max="8193" width="1.69921875" customWidth="1"/>
    <col min="8194" max="8194" width="12.69921875" customWidth="1"/>
    <col min="8195" max="8195" width="1.69921875" customWidth="1"/>
    <col min="8196" max="8196" width="12.69921875" customWidth="1"/>
    <col min="8197" max="8197" width="1.69921875" customWidth="1"/>
    <col min="8198" max="8198" width="12.69921875" customWidth="1"/>
    <col min="8199" max="8199" width="1.69921875" customWidth="1"/>
    <col min="8200" max="8200" width="12.69921875" customWidth="1"/>
    <col min="8201" max="8201" width="13.09765625" bestFit="1" customWidth="1"/>
    <col min="8202" max="8210" width="0" hidden="1" customWidth="1"/>
    <col min="8211" max="8211" width="8.8984375"/>
    <col min="8212" max="8212" width="14" customWidth="1"/>
    <col min="8213" max="8446" width="8.8984375"/>
    <col min="8447" max="8447" width="49.3984375" customWidth="1"/>
    <col min="8448" max="8448" width="8.09765625" customWidth="1"/>
    <col min="8449" max="8449" width="1.69921875" customWidth="1"/>
    <col min="8450" max="8450" width="12.69921875" customWidth="1"/>
    <col min="8451" max="8451" width="1.69921875" customWidth="1"/>
    <col min="8452" max="8452" width="12.69921875" customWidth="1"/>
    <col min="8453" max="8453" width="1.69921875" customWidth="1"/>
    <col min="8454" max="8454" width="12.69921875" customWidth="1"/>
    <col min="8455" max="8455" width="1.69921875" customWidth="1"/>
    <col min="8456" max="8456" width="12.69921875" customWidth="1"/>
    <col min="8457" max="8457" width="13.09765625" bestFit="1" customWidth="1"/>
    <col min="8458" max="8466" width="0" hidden="1" customWidth="1"/>
    <col min="8467" max="8467" width="8.8984375"/>
    <col min="8468" max="8468" width="14" customWidth="1"/>
    <col min="8469" max="8702" width="8.8984375"/>
    <col min="8703" max="8703" width="49.3984375" customWidth="1"/>
    <col min="8704" max="8704" width="8.09765625" customWidth="1"/>
    <col min="8705" max="8705" width="1.69921875" customWidth="1"/>
    <col min="8706" max="8706" width="12.69921875" customWidth="1"/>
    <col min="8707" max="8707" width="1.69921875" customWidth="1"/>
    <col min="8708" max="8708" width="12.69921875" customWidth="1"/>
    <col min="8709" max="8709" width="1.69921875" customWidth="1"/>
    <col min="8710" max="8710" width="12.69921875" customWidth="1"/>
    <col min="8711" max="8711" width="1.69921875" customWidth="1"/>
    <col min="8712" max="8712" width="12.69921875" customWidth="1"/>
    <col min="8713" max="8713" width="13.09765625" bestFit="1" customWidth="1"/>
    <col min="8714" max="8722" width="0" hidden="1" customWidth="1"/>
    <col min="8723" max="8723" width="8.8984375"/>
    <col min="8724" max="8724" width="14" customWidth="1"/>
    <col min="8725" max="8958" width="8.8984375"/>
    <col min="8959" max="8959" width="49.3984375" customWidth="1"/>
    <col min="8960" max="8960" width="8.09765625" customWidth="1"/>
    <col min="8961" max="8961" width="1.69921875" customWidth="1"/>
    <col min="8962" max="8962" width="12.69921875" customWidth="1"/>
    <col min="8963" max="8963" width="1.69921875" customWidth="1"/>
    <col min="8964" max="8964" width="12.69921875" customWidth="1"/>
    <col min="8965" max="8965" width="1.69921875" customWidth="1"/>
    <col min="8966" max="8966" width="12.69921875" customWidth="1"/>
    <col min="8967" max="8967" width="1.69921875" customWidth="1"/>
    <col min="8968" max="8968" width="12.69921875" customWidth="1"/>
    <col min="8969" max="8969" width="13.09765625" bestFit="1" customWidth="1"/>
    <col min="8970" max="8978" width="0" hidden="1" customWidth="1"/>
    <col min="8979" max="8979" width="8.8984375"/>
    <col min="8980" max="8980" width="14" customWidth="1"/>
    <col min="8981" max="9214" width="8.8984375"/>
    <col min="9215" max="9215" width="49.3984375" customWidth="1"/>
    <col min="9216" max="9216" width="8.09765625" customWidth="1"/>
    <col min="9217" max="9217" width="1.69921875" customWidth="1"/>
    <col min="9218" max="9218" width="12.69921875" customWidth="1"/>
    <col min="9219" max="9219" width="1.69921875" customWidth="1"/>
    <col min="9220" max="9220" width="12.69921875" customWidth="1"/>
    <col min="9221" max="9221" width="1.69921875" customWidth="1"/>
    <col min="9222" max="9222" width="12.69921875" customWidth="1"/>
    <col min="9223" max="9223" width="1.69921875" customWidth="1"/>
    <col min="9224" max="9224" width="12.69921875" customWidth="1"/>
    <col min="9225" max="9225" width="13.09765625" bestFit="1" customWidth="1"/>
    <col min="9226" max="9234" width="0" hidden="1" customWidth="1"/>
    <col min="9235" max="9235" width="8.8984375"/>
    <col min="9236" max="9236" width="14" customWidth="1"/>
    <col min="9237" max="9470" width="8.8984375"/>
    <col min="9471" max="9471" width="49.3984375" customWidth="1"/>
    <col min="9472" max="9472" width="8.09765625" customWidth="1"/>
    <col min="9473" max="9473" width="1.69921875" customWidth="1"/>
    <col min="9474" max="9474" width="12.69921875" customWidth="1"/>
    <col min="9475" max="9475" width="1.69921875" customWidth="1"/>
    <col min="9476" max="9476" width="12.69921875" customWidth="1"/>
    <col min="9477" max="9477" width="1.69921875" customWidth="1"/>
    <col min="9478" max="9478" width="12.69921875" customWidth="1"/>
    <col min="9479" max="9479" width="1.69921875" customWidth="1"/>
    <col min="9480" max="9480" width="12.69921875" customWidth="1"/>
    <col min="9481" max="9481" width="13.09765625" bestFit="1" customWidth="1"/>
    <col min="9482" max="9490" width="0" hidden="1" customWidth="1"/>
    <col min="9491" max="9491" width="8.8984375"/>
    <col min="9492" max="9492" width="14" customWidth="1"/>
    <col min="9493" max="9726" width="8.8984375"/>
    <col min="9727" max="9727" width="49.3984375" customWidth="1"/>
    <col min="9728" max="9728" width="8.09765625" customWidth="1"/>
    <col min="9729" max="9729" width="1.69921875" customWidth="1"/>
    <col min="9730" max="9730" width="12.69921875" customWidth="1"/>
    <col min="9731" max="9731" width="1.69921875" customWidth="1"/>
    <col min="9732" max="9732" width="12.69921875" customWidth="1"/>
    <col min="9733" max="9733" width="1.69921875" customWidth="1"/>
    <col min="9734" max="9734" width="12.69921875" customWidth="1"/>
    <col min="9735" max="9735" width="1.69921875" customWidth="1"/>
    <col min="9736" max="9736" width="12.69921875" customWidth="1"/>
    <col min="9737" max="9737" width="13.09765625" bestFit="1" customWidth="1"/>
    <col min="9738" max="9746" width="0" hidden="1" customWidth="1"/>
    <col min="9747" max="9747" width="8.8984375"/>
    <col min="9748" max="9748" width="14" customWidth="1"/>
    <col min="9749" max="9982" width="8.8984375"/>
    <col min="9983" max="9983" width="49.3984375" customWidth="1"/>
    <col min="9984" max="9984" width="8.09765625" customWidth="1"/>
    <col min="9985" max="9985" width="1.69921875" customWidth="1"/>
    <col min="9986" max="9986" width="12.69921875" customWidth="1"/>
    <col min="9987" max="9987" width="1.69921875" customWidth="1"/>
    <col min="9988" max="9988" width="12.69921875" customWidth="1"/>
    <col min="9989" max="9989" width="1.69921875" customWidth="1"/>
    <col min="9990" max="9990" width="12.69921875" customWidth="1"/>
    <col min="9991" max="9991" width="1.69921875" customWidth="1"/>
    <col min="9992" max="9992" width="12.69921875" customWidth="1"/>
    <col min="9993" max="9993" width="13.09765625" bestFit="1" customWidth="1"/>
    <col min="9994" max="10002" width="0" hidden="1" customWidth="1"/>
    <col min="10003" max="10003" width="8.8984375"/>
    <col min="10004" max="10004" width="14" customWidth="1"/>
    <col min="10005" max="10238" width="8.8984375"/>
    <col min="10239" max="10239" width="49.3984375" customWidth="1"/>
    <col min="10240" max="10240" width="8.09765625" customWidth="1"/>
    <col min="10241" max="10241" width="1.69921875" customWidth="1"/>
    <col min="10242" max="10242" width="12.69921875" customWidth="1"/>
    <col min="10243" max="10243" width="1.69921875" customWidth="1"/>
    <col min="10244" max="10244" width="12.69921875" customWidth="1"/>
    <col min="10245" max="10245" width="1.69921875" customWidth="1"/>
    <col min="10246" max="10246" width="12.69921875" customWidth="1"/>
    <col min="10247" max="10247" width="1.69921875" customWidth="1"/>
    <col min="10248" max="10248" width="12.69921875" customWidth="1"/>
    <col min="10249" max="10249" width="13.09765625" bestFit="1" customWidth="1"/>
    <col min="10250" max="10258" width="0" hidden="1" customWidth="1"/>
    <col min="10259" max="10259" width="8.8984375"/>
    <col min="10260" max="10260" width="14" customWidth="1"/>
    <col min="10261" max="10494" width="8.8984375"/>
    <col min="10495" max="10495" width="49.3984375" customWidth="1"/>
    <col min="10496" max="10496" width="8.09765625" customWidth="1"/>
    <col min="10497" max="10497" width="1.69921875" customWidth="1"/>
    <col min="10498" max="10498" width="12.69921875" customWidth="1"/>
    <col min="10499" max="10499" width="1.69921875" customWidth="1"/>
    <col min="10500" max="10500" width="12.69921875" customWidth="1"/>
    <col min="10501" max="10501" width="1.69921875" customWidth="1"/>
    <col min="10502" max="10502" width="12.69921875" customWidth="1"/>
    <col min="10503" max="10503" width="1.69921875" customWidth="1"/>
    <col min="10504" max="10504" width="12.69921875" customWidth="1"/>
    <col min="10505" max="10505" width="13.09765625" bestFit="1" customWidth="1"/>
    <col min="10506" max="10514" width="0" hidden="1" customWidth="1"/>
    <col min="10515" max="10515" width="8.8984375"/>
    <col min="10516" max="10516" width="14" customWidth="1"/>
    <col min="10517" max="10750" width="8.8984375"/>
    <col min="10751" max="10751" width="49.3984375" customWidth="1"/>
    <col min="10752" max="10752" width="8.09765625" customWidth="1"/>
    <col min="10753" max="10753" width="1.69921875" customWidth="1"/>
    <col min="10754" max="10754" width="12.69921875" customWidth="1"/>
    <col min="10755" max="10755" width="1.69921875" customWidth="1"/>
    <col min="10756" max="10756" width="12.69921875" customWidth="1"/>
    <col min="10757" max="10757" width="1.69921875" customWidth="1"/>
    <col min="10758" max="10758" width="12.69921875" customWidth="1"/>
    <col min="10759" max="10759" width="1.69921875" customWidth="1"/>
    <col min="10760" max="10760" width="12.69921875" customWidth="1"/>
    <col min="10761" max="10761" width="13.09765625" bestFit="1" customWidth="1"/>
    <col min="10762" max="10770" width="0" hidden="1" customWidth="1"/>
    <col min="10771" max="10771" width="8.8984375"/>
    <col min="10772" max="10772" width="14" customWidth="1"/>
    <col min="10773" max="11006" width="8.8984375"/>
    <col min="11007" max="11007" width="49.3984375" customWidth="1"/>
    <col min="11008" max="11008" width="8.09765625" customWidth="1"/>
    <col min="11009" max="11009" width="1.69921875" customWidth="1"/>
    <col min="11010" max="11010" width="12.69921875" customWidth="1"/>
    <col min="11011" max="11011" width="1.69921875" customWidth="1"/>
    <col min="11012" max="11012" width="12.69921875" customWidth="1"/>
    <col min="11013" max="11013" width="1.69921875" customWidth="1"/>
    <col min="11014" max="11014" width="12.69921875" customWidth="1"/>
    <col min="11015" max="11015" width="1.69921875" customWidth="1"/>
    <col min="11016" max="11016" width="12.69921875" customWidth="1"/>
    <col min="11017" max="11017" width="13.09765625" bestFit="1" customWidth="1"/>
    <col min="11018" max="11026" width="0" hidden="1" customWidth="1"/>
    <col min="11027" max="11027" width="8.8984375"/>
    <col min="11028" max="11028" width="14" customWidth="1"/>
    <col min="11029" max="11262" width="8.8984375"/>
    <col min="11263" max="11263" width="49.3984375" customWidth="1"/>
    <col min="11264" max="11264" width="8.09765625" customWidth="1"/>
    <col min="11265" max="11265" width="1.69921875" customWidth="1"/>
    <col min="11266" max="11266" width="12.69921875" customWidth="1"/>
    <col min="11267" max="11267" width="1.69921875" customWidth="1"/>
    <col min="11268" max="11268" width="12.69921875" customWidth="1"/>
    <col min="11269" max="11269" width="1.69921875" customWidth="1"/>
    <col min="11270" max="11270" width="12.69921875" customWidth="1"/>
    <col min="11271" max="11271" width="1.69921875" customWidth="1"/>
    <col min="11272" max="11272" width="12.69921875" customWidth="1"/>
    <col min="11273" max="11273" width="13.09765625" bestFit="1" customWidth="1"/>
    <col min="11274" max="11282" width="0" hidden="1" customWidth="1"/>
    <col min="11283" max="11283" width="8.8984375"/>
    <col min="11284" max="11284" width="14" customWidth="1"/>
    <col min="11285" max="11518" width="8.8984375"/>
    <col min="11519" max="11519" width="49.3984375" customWidth="1"/>
    <col min="11520" max="11520" width="8.09765625" customWidth="1"/>
    <col min="11521" max="11521" width="1.69921875" customWidth="1"/>
    <col min="11522" max="11522" width="12.69921875" customWidth="1"/>
    <col min="11523" max="11523" width="1.69921875" customWidth="1"/>
    <col min="11524" max="11524" width="12.69921875" customWidth="1"/>
    <col min="11525" max="11525" width="1.69921875" customWidth="1"/>
    <col min="11526" max="11526" width="12.69921875" customWidth="1"/>
    <col min="11527" max="11527" width="1.69921875" customWidth="1"/>
    <col min="11528" max="11528" width="12.69921875" customWidth="1"/>
    <col min="11529" max="11529" width="13.09765625" bestFit="1" customWidth="1"/>
    <col min="11530" max="11538" width="0" hidden="1" customWidth="1"/>
    <col min="11539" max="11539" width="8.8984375"/>
    <col min="11540" max="11540" width="14" customWidth="1"/>
    <col min="11541" max="11774" width="8.8984375"/>
    <col min="11775" max="11775" width="49.3984375" customWidth="1"/>
    <col min="11776" max="11776" width="8.09765625" customWidth="1"/>
    <col min="11777" max="11777" width="1.69921875" customWidth="1"/>
    <col min="11778" max="11778" width="12.69921875" customWidth="1"/>
    <col min="11779" max="11779" width="1.69921875" customWidth="1"/>
    <col min="11780" max="11780" width="12.69921875" customWidth="1"/>
    <col min="11781" max="11781" width="1.69921875" customWidth="1"/>
    <col min="11782" max="11782" width="12.69921875" customWidth="1"/>
    <col min="11783" max="11783" width="1.69921875" customWidth="1"/>
    <col min="11784" max="11784" width="12.69921875" customWidth="1"/>
    <col min="11785" max="11785" width="13.09765625" bestFit="1" customWidth="1"/>
    <col min="11786" max="11794" width="0" hidden="1" customWidth="1"/>
    <col min="11795" max="11795" width="8.8984375"/>
    <col min="11796" max="11796" width="14" customWidth="1"/>
    <col min="11797" max="12030" width="8.8984375"/>
    <col min="12031" max="12031" width="49.3984375" customWidth="1"/>
    <col min="12032" max="12032" width="8.09765625" customWidth="1"/>
    <col min="12033" max="12033" width="1.69921875" customWidth="1"/>
    <col min="12034" max="12034" width="12.69921875" customWidth="1"/>
    <col min="12035" max="12035" width="1.69921875" customWidth="1"/>
    <col min="12036" max="12036" width="12.69921875" customWidth="1"/>
    <col min="12037" max="12037" width="1.69921875" customWidth="1"/>
    <col min="12038" max="12038" width="12.69921875" customWidth="1"/>
    <col min="12039" max="12039" width="1.69921875" customWidth="1"/>
    <col min="12040" max="12040" width="12.69921875" customWidth="1"/>
    <col min="12041" max="12041" width="13.09765625" bestFit="1" customWidth="1"/>
    <col min="12042" max="12050" width="0" hidden="1" customWidth="1"/>
    <col min="12051" max="12051" width="8.8984375"/>
    <col min="12052" max="12052" width="14" customWidth="1"/>
    <col min="12053" max="12286" width="8.8984375"/>
    <col min="12287" max="12287" width="49.3984375" customWidth="1"/>
    <col min="12288" max="12288" width="8.09765625" customWidth="1"/>
    <col min="12289" max="12289" width="1.69921875" customWidth="1"/>
    <col min="12290" max="12290" width="12.69921875" customWidth="1"/>
    <col min="12291" max="12291" width="1.69921875" customWidth="1"/>
    <col min="12292" max="12292" width="12.69921875" customWidth="1"/>
    <col min="12293" max="12293" width="1.69921875" customWidth="1"/>
    <col min="12294" max="12294" width="12.69921875" customWidth="1"/>
    <col min="12295" max="12295" width="1.69921875" customWidth="1"/>
    <col min="12296" max="12296" width="12.69921875" customWidth="1"/>
    <col min="12297" max="12297" width="13.09765625" bestFit="1" customWidth="1"/>
    <col min="12298" max="12306" width="0" hidden="1" customWidth="1"/>
    <col min="12307" max="12307" width="8.8984375"/>
    <col min="12308" max="12308" width="14" customWidth="1"/>
    <col min="12309" max="12542" width="8.8984375"/>
    <col min="12543" max="12543" width="49.3984375" customWidth="1"/>
    <col min="12544" max="12544" width="8.09765625" customWidth="1"/>
    <col min="12545" max="12545" width="1.69921875" customWidth="1"/>
    <col min="12546" max="12546" width="12.69921875" customWidth="1"/>
    <col min="12547" max="12547" width="1.69921875" customWidth="1"/>
    <col min="12548" max="12548" width="12.69921875" customWidth="1"/>
    <col min="12549" max="12549" width="1.69921875" customWidth="1"/>
    <col min="12550" max="12550" width="12.69921875" customWidth="1"/>
    <col min="12551" max="12551" width="1.69921875" customWidth="1"/>
    <col min="12552" max="12552" width="12.69921875" customWidth="1"/>
    <col min="12553" max="12553" width="13.09765625" bestFit="1" customWidth="1"/>
    <col min="12554" max="12562" width="0" hidden="1" customWidth="1"/>
    <col min="12563" max="12563" width="8.8984375"/>
    <col min="12564" max="12564" width="14" customWidth="1"/>
    <col min="12565" max="12798" width="8.8984375"/>
    <col min="12799" max="12799" width="49.3984375" customWidth="1"/>
    <col min="12800" max="12800" width="8.09765625" customWidth="1"/>
    <col min="12801" max="12801" width="1.69921875" customWidth="1"/>
    <col min="12802" max="12802" width="12.69921875" customWidth="1"/>
    <col min="12803" max="12803" width="1.69921875" customWidth="1"/>
    <col min="12804" max="12804" width="12.69921875" customWidth="1"/>
    <col min="12805" max="12805" width="1.69921875" customWidth="1"/>
    <col min="12806" max="12806" width="12.69921875" customWidth="1"/>
    <col min="12807" max="12807" width="1.69921875" customWidth="1"/>
    <col min="12808" max="12808" width="12.69921875" customWidth="1"/>
    <col min="12809" max="12809" width="13.09765625" bestFit="1" customWidth="1"/>
    <col min="12810" max="12818" width="0" hidden="1" customWidth="1"/>
    <col min="12819" max="12819" width="8.8984375"/>
    <col min="12820" max="12820" width="14" customWidth="1"/>
    <col min="12821" max="13054" width="8.8984375"/>
    <col min="13055" max="13055" width="49.3984375" customWidth="1"/>
    <col min="13056" max="13056" width="8.09765625" customWidth="1"/>
    <col min="13057" max="13057" width="1.69921875" customWidth="1"/>
    <col min="13058" max="13058" width="12.69921875" customWidth="1"/>
    <col min="13059" max="13059" width="1.69921875" customWidth="1"/>
    <col min="13060" max="13060" width="12.69921875" customWidth="1"/>
    <col min="13061" max="13061" width="1.69921875" customWidth="1"/>
    <col min="13062" max="13062" width="12.69921875" customWidth="1"/>
    <col min="13063" max="13063" width="1.69921875" customWidth="1"/>
    <col min="13064" max="13064" width="12.69921875" customWidth="1"/>
    <col min="13065" max="13065" width="13.09765625" bestFit="1" customWidth="1"/>
    <col min="13066" max="13074" width="0" hidden="1" customWidth="1"/>
    <col min="13075" max="13075" width="8.8984375"/>
    <col min="13076" max="13076" width="14" customWidth="1"/>
    <col min="13077" max="13310" width="8.8984375"/>
    <col min="13311" max="13311" width="49.3984375" customWidth="1"/>
    <col min="13312" max="13312" width="8.09765625" customWidth="1"/>
    <col min="13313" max="13313" width="1.69921875" customWidth="1"/>
    <col min="13314" max="13314" width="12.69921875" customWidth="1"/>
    <col min="13315" max="13315" width="1.69921875" customWidth="1"/>
    <col min="13316" max="13316" width="12.69921875" customWidth="1"/>
    <col min="13317" max="13317" width="1.69921875" customWidth="1"/>
    <col min="13318" max="13318" width="12.69921875" customWidth="1"/>
    <col min="13319" max="13319" width="1.69921875" customWidth="1"/>
    <col min="13320" max="13320" width="12.69921875" customWidth="1"/>
    <col min="13321" max="13321" width="13.09765625" bestFit="1" customWidth="1"/>
    <col min="13322" max="13330" width="0" hidden="1" customWidth="1"/>
    <col min="13331" max="13331" width="8.8984375"/>
    <col min="13332" max="13332" width="14" customWidth="1"/>
    <col min="13333" max="13566" width="8.8984375"/>
    <col min="13567" max="13567" width="49.3984375" customWidth="1"/>
    <col min="13568" max="13568" width="8.09765625" customWidth="1"/>
    <col min="13569" max="13569" width="1.69921875" customWidth="1"/>
    <col min="13570" max="13570" width="12.69921875" customWidth="1"/>
    <col min="13571" max="13571" width="1.69921875" customWidth="1"/>
    <col min="13572" max="13572" width="12.69921875" customWidth="1"/>
    <col min="13573" max="13573" width="1.69921875" customWidth="1"/>
    <col min="13574" max="13574" width="12.69921875" customWidth="1"/>
    <col min="13575" max="13575" width="1.69921875" customWidth="1"/>
    <col min="13576" max="13576" width="12.69921875" customWidth="1"/>
    <col min="13577" max="13577" width="13.09765625" bestFit="1" customWidth="1"/>
    <col min="13578" max="13586" width="0" hidden="1" customWidth="1"/>
    <col min="13587" max="13587" width="8.8984375"/>
    <col min="13588" max="13588" width="14" customWidth="1"/>
    <col min="13589" max="13822" width="8.8984375"/>
    <col min="13823" max="13823" width="49.3984375" customWidth="1"/>
    <col min="13824" max="13824" width="8.09765625" customWidth="1"/>
    <col min="13825" max="13825" width="1.69921875" customWidth="1"/>
    <col min="13826" max="13826" width="12.69921875" customWidth="1"/>
    <col min="13827" max="13827" width="1.69921875" customWidth="1"/>
    <col min="13828" max="13828" width="12.69921875" customWidth="1"/>
    <col min="13829" max="13829" width="1.69921875" customWidth="1"/>
    <col min="13830" max="13830" width="12.69921875" customWidth="1"/>
    <col min="13831" max="13831" width="1.69921875" customWidth="1"/>
    <col min="13832" max="13832" width="12.69921875" customWidth="1"/>
    <col min="13833" max="13833" width="13.09765625" bestFit="1" customWidth="1"/>
    <col min="13834" max="13842" width="0" hidden="1" customWidth="1"/>
    <col min="13843" max="13843" width="8.8984375"/>
    <col min="13844" max="13844" width="14" customWidth="1"/>
    <col min="13845" max="14078" width="8.8984375"/>
    <col min="14079" max="14079" width="49.3984375" customWidth="1"/>
    <col min="14080" max="14080" width="8.09765625" customWidth="1"/>
    <col min="14081" max="14081" width="1.69921875" customWidth="1"/>
    <col min="14082" max="14082" width="12.69921875" customWidth="1"/>
    <col min="14083" max="14083" width="1.69921875" customWidth="1"/>
    <col min="14084" max="14084" width="12.69921875" customWidth="1"/>
    <col min="14085" max="14085" width="1.69921875" customWidth="1"/>
    <col min="14086" max="14086" width="12.69921875" customWidth="1"/>
    <col min="14087" max="14087" width="1.69921875" customWidth="1"/>
    <col min="14088" max="14088" width="12.69921875" customWidth="1"/>
    <col min="14089" max="14089" width="13.09765625" bestFit="1" customWidth="1"/>
    <col min="14090" max="14098" width="0" hidden="1" customWidth="1"/>
    <col min="14099" max="14099" width="8.8984375"/>
    <col min="14100" max="14100" width="14" customWidth="1"/>
    <col min="14101" max="14334" width="8.8984375"/>
    <col min="14335" max="14335" width="49.3984375" customWidth="1"/>
    <col min="14336" max="14336" width="8.09765625" customWidth="1"/>
    <col min="14337" max="14337" width="1.69921875" customWidth="1"/>
    <col min="14338" max="14338" width="12.69921875" customWidth="1"/>
    <col min="14339" max="14339" width="1.69921875" customWidth="1"/>
    <col min="14340" max="14340" width="12.69921875" customWidth="1"/>
    <col min="14341" max="14341" width="1.69921875" customWidth="1"/>
    <col min="14342" max="14342" width="12.69921875" customWidth="1"/>
    <col min="14343" max="14343" width="1.69921875" customWidth="1"/>
    <col min="14344" max="14344" width="12.69921875" customWidth="1"/>
    <col min="14345" max="14345" width="13.09765625" bestFit="1" customWidth="1"/>
    <col min="14346" max="14354" width="0" hidden="1" customWidth="1"/>
    <col min="14355" max="14355" width="8.8984375"/>
    <col min="14356" max="14356" width="14" customWidth="1"/>
    <col min="14357" max="14590" width="8.8984375"/>
    <col min="14591" max="14591" width="49.3984375" customWidth="1"/>
    <col min="14592" max="14592" width="8.09765625" customWidth="1"/>
    <col min="14593" max="14593" width="1.69921875" customWidth="1"/>
    <col min="14594" max="14594" width="12.69921875" customWidth="1"/>
    <col min="14595" max="14595" width="1.69921875" customWidth="1"/>
    <col min="14596" max="14596" width="12.69921875" customWidth="1"/>
    <col min="14597" max="14597" width="1.69921875" customWidth="1"/>
    <col min="14598" max="14598" width="12.69921875" customWidth="1"/>
    <col min="14599" max="14599" width="1.69921875" customWidth="1"/>
    <col min="14600" max="14600" width="12.69921875" customWidth="1"/>
    <col min="14601" max="14601" width="13.09765625" bestFit="1" customWidth="1"/>
    <col min="14602" max="14610" width="0" hidden="1" customWidth="1"/>
    <col min="14611" max="14611" width="8.8984375"/>
    <col min="14612" max="14612" width="14" customWidth="1"/>
    <col min="14613" max="14846" width="8.8984375"/>
    <col min="14847" max="14847" width="49.3984375" customWidth="1"/>
    <col min="14848" max="14848" width="8.09765625" customWidth="1"/>
    <col min="14849" max="14849" width="1.69921875" customWidth="1"/>
    <col min="14850" max="14850" width="12.69921875" customWidth="1"/>
    <col min="14851" max="14851" width="1.69921875" customWidth="1"/>
    <col min="14852" max="14852" width="12.69921875" customWidth="1"/>
    <col min="14853" max="14853" width="1.69921875" customWidth="1"/>
    <col min="14854" max="14854" width="12.69921875" customWidth="1"/>
    <col min="14855" max="14855" width="1.69921875" customWidth="1"/>
    <col min="14856" max="14856" width="12.69921875" customWidth="1"/>
    <col min="14857" max="14857" width="13.09765625" bestFit="1" customWidth="1"/>
    <col min="14858" max="14866" width="0" hidden="1" customWidth="1"/>
    <col min="14867" max="14867" width="8.8984375"/>
    <col min="14868" max="14868" width="14" customWidth="1"/>
    <col min="14869" max="15102" width="8.8984375"/>
    <col min="15103" max="15103" width="49.3984375" customWidth="1"/>
    <col min="15104" max="15104" width="8.09765625" customWidth="1"/>
    <col min="15105" max="15105" width="1.69921875" customWidth="1"/>
    <col min="15106" max="15106" width="12.69921875" customWidth="1"/>
    <col min="15107" max="15107" width="1.69921875" customWidth="1"/>
    <col min="15108" max="15108" width="12.69921875" customWidth="1"/>
    <col min="15109" max="15109" width="1.69921875" customWidth="1"/>
    <col min="15110" max="15110" width="12.69921875" customWidth="1"/>
    <col min="15111" max="15111" width="1.69921875" customWidth="1"/>
    <col min="15112" max="15112" width="12.69921875" customWidth="1"/>
    <col min="15113" max="15113" width="13.09765625" bestFit="1" customWidth="1"/>
    <col min="15114" max="15122" width="0" hidden="1" customWidth="1"/>
    <col min="15123" max="15123" width="8.8984375"/>
    <col min="15124" max="15124" width="14" customWidth="1"/>
    <col min="15125" max="15358" width="8.8984375"/>
    <col min="15359" max="15359" width="49.3984375" customWidth="1"/>
    <col min="15360" max="15360" width="8.09765625" customWidth="1"/>
    <col min="15361" max="15361" width="1.69921875" customWidth="1"/>
    <col min="15362" max="15362" width="12.69921875" customWidth="1"/>
    <col min="15363" max="15363" width="1.69921875" customWidth="1"/>
    <col min="15364" max="15364" width="12.69921875" customWidth="1"/>
    <col min="15365" max="15365" width="1.69921875" customWidth="1"/>
    <col min="15366" max="15366" width="12.69921875" customWidth="1"/>
    <col min="15367" max="15367" width="1.69921875" customWidth="1"/>
    <col min="15368" max="15368" width="12.69921875" customWidth="1"/>
    <col min="15369" max="15369" width="13.09765625" bestFit="1" customWidth="1"/>
    <col min="15370" max="15378" width="0" hidden="1" customWidth="1"/>
    <col min="15379" max="15379" width="8.8984375"/>
    <col min="15380" max="15380" width="14" customWidth="1"/>
    <col min="15381" max="15614" width="8.8984375"/>
    <col min="15615" max="15615" width="49.3984375" customWidth="1"/>
    <col min="15616" max="15616" width="8.09765625" customWidth="1"/>
    <col min="15617" max="15617" width="1.69921875" customWidth="1"/>
    <col min="15618" max="15618" width="12.69921875" customWidth="1"/>
    <col min="15619" max="15619" width="1.69921875" customWidth="1"/>
    <col min="15620" max="15620" width="12.69921875" customWidth="1"/>
    <col min="15621" max="15621" width="1.69921875" customWidth="1"/>
    <col min="15622" max="15622" width="12.69921875" customWidth="1"/>
    <col min="15623" max="15623" width="1.69921875" customWidth="1"/>
    <col min="15624" max="15624" width="12.69921875" customWidth="1"/>
    <col min="15625" max="15625" width="13.09765625" bestFit="1" customWidth="1"/>
    <col min="15626" max="15634" width="0" hidden="1" customWidth="1"/>
    <col min="15635" max="15635" width="8.8984375"/>
    <col min="15636" max="15636" width="14" customWidth="1"/>
    <col min="15637" max="15870" width="8.8984375"/>
    <col min="15871" max="15871" width="49.3984375" customWidth="1"/>
    <col min="15872" max="15872" width="8.09765625" customWidth="1"/>
    <col min="15873" max="15873" width="1.69921875" customWidth="1"/>
    <col min="15874" max="15874" width="12.69921875" customWidth="1"/>
    <col min="15875" max="15875" width="1.69921875" customWidth="1"/>
    <col min="15876" max="15876" width="12.69921875" customWidth="1"/>
    <col min="15877" max="15877" width="1.69921875" customWidth="1"/>
    <col min="15878" max="15878" width="12.69921875" customWidth="1"/>
    <col min="15879" max="15879" width="1.69921875" customWidth="1"/>
    <col min="15880" max="15880" width="12.69921875" customWidth="1"/>
    <col min="15881" max="15881" width="13.09765625" bestFit="1" customWidth="1"/>
    <col min="15882" max="15890" width="0" hidden="1" customWidth="1"/>
    <col min="15891" max="15891" width="8.8984375"/>
    <col min="15892" max="15892" width="14" customWidth="1"/>
    <col min="15893" max="16126" width="8.8984375"/>
    <col min="16127" max="16127" width="49.3984375" customWidth="1"/>
    <col min="16128" max="16128" width="8.09765625" customWidth="1"/>
    <col min="16129" max="16129" width="1.69921875" customWidth="1"/>
    <col min="16130" max="16130" width="12.69921875" customWidth="1"/>
    <col min="16131" max="16131" width="1.69921875" customWidth="1"/>
    <col min="16132" max="16132" width="12.69921875" customWidth="1"/>
    <col min="16133" max="16133" width="1.69921875" customWidth="1"/>
    <col min="16134" max="16134" width="12.69921875" customWidth="1"/>
    <col min="16135" max="16135" width="1.69921875" customWidth="1"/>
    <col min="16136" max="16136" width="12.69921875" customWidth="1"/>
    <col min="16137" max="16137" width="13.09765625" bestFit="1" customWidth="1"/>
    <col min="16138" max="16146" width="0" hidden="1" customWidth="1"/>
    <col min="16147" max="16147" width="8.8984375"/>
    <col min="16148" max="16148" width="14" customWidth="1"/>
    <col min="16149" max="16384" width="8.8984375"/>
  </cols>
  <sheetData>
    <row r="1" spans="1:10" s="10" customFormat="1" ht="22.75" customHeight="1" x14ac:dyDescent="0.7">
      <c r="A1" s="70" t="s">
        <v>89</v>
      </c>
      <c r="B1" s="60"/>
      <c r="C1" s="60"/>
      <c r="J1" s="162"/>
    </row>
    <row r="2" spans="1:10" s="10" customFormat="1" ht="22.75" customHeight="1" x14ac:dyDescent="0.7">
      <c r="A2" s="70" t="s">
        <v>131</v>
      </c>
      <c r="B2" s="60"/>
      <c r="C2" s="60"/>
      <c r="J2" s="162"/>
    </row>
    <row r="3" spans="1:10" ht="22.75" customHeight="1" x14ac:dyDescent="0.7">
      <c r="A3" s="17"/>
    </row>
    <row r="4" spans="1:10" ht="22.75" customHeight="1" x14ac:dyDescent="0.7">
      <c r="D4" s="179" t="s">
        <v>38</v>
      </c>
      <c r="E4" s="179"/>
      <c r="F4" s="179"/>
      <c r="G4" s="6"/>
      <c r="I4" s="142"/>
      <c r="J4" s="54"/>
    </row>
    <row r="5" spans="1:10" ht="22.75" customHeight="1" x14ac:dyDescent="0.7">
      <c r="D5" s="179" t="s">
        <v>37</v>
      </c>
      <c r="E5" s="179"/>
      <c r="F5" s="179"/>
      <c r="G5" s="6"/>
      <c r="H5" s="179" t="s">
        <v>39</v>
      </c>
      <c r="I5" s="179"/>
      <c r="J5" s="179"/>
    </row>
    <row r="6" spans="1:10" ht="22.75" customHeight="1" x14ac:dyDescent="0.7">
      <c r="D6" s="180" t="s">
        <v>63</v>
      </c>
      <c r="E6" s="180"/>
      <c r="F6" s="180"/>
      <c r="G6" s="6"/>
      <c r="H6" s="180" t="s">
        <v>63</v>
      </c>
      <c r="I6" s="180"/>
      <c r="J6" s="180"/>
    </row>
    <row r="7" spans="1:10" ht="22.75" customHeight="1" x14ac:dyDescent="0.7">
      <c r="D7" s="180" t="str">
        <f>BS!C6</f>
        <v>31 ธันวาคม</v>
      </c>
      <c r="E7" s="180" t="s">
        <v>90</v>
      </c>
      <c r="F7" s="180" t="s">
        <v>90</v>
      </c>
      <c r="G7" s="6"/>
      <c r="H7" s="180" t="str">
        <f>D7</f>
        <v>31 ธันวาคม</v>
      </c>
      <c r="I7" s="180" t="s">
        <v>90</v>
      </c>
      <c r="J7" s="180" t="s">
        <v>90</v>
      </c>
    </row>
    <row r="8" spans="1:10" ht="22.75" customHeight="1" x14ac:dyDescent="0.65">
      <c r="B8" s="72"/>
      <c r="D8" s="11">
        <v>2567</v>
      </c>
      <c r="F8" s="11">
        <v>2566</v>
      </c>
      <c r="H8" s="11">
        <v>2567</v>
      </c>
      <c r="J8" s="11">
        <v>2566</v>
      </c>
    </row>
    <row r="9" spans="1:10" ht="22.75" hidden="1" customHeight="1" x14ac:dyDescent="0.65">
      <c r="D9" s="11"/>
      <c r="F9" s="11"/>
      <c r="H9" s="11"/>
    </row>
    <row r="10" spans="1:10" ht="22.75" customHeight="1" x14ac:dyDescent="0.65">
      <c r="D10" s="178" t="s">
        <v>64</v>
      </c>
      <c r="E10" s="178"/>
      <c r="F10" s="178"/>
      <c r="G10" s="178"/>
      <c r="H10" s="178"/>
      <c r="I10" s="178"/>
      <c r="J10" s="178"/>
    </row>
    <row r="11" spans="1:10" ht="22.75" customHeight="1" x14ac:dyDescent="0.7">
      <c r="A11" s="73" t="s">
        <v>132</v>
      </c>
      <c r="D11" s="111"/>
      <c r="E11" s="111"/>
      <c r="F11" s="111"/>
      <c r="G11" s="111"/>
      <c r="H11" s="32"/>
    </row>
    <row r="12" spans="1:10" ht="22.75" customHeight="1" x14ac:dyDescent="0.65">
      <c r="A12" s="117" t="s">
        <v>133</v>
      </c>
      <c r="D12" s="28">
        <v>2263269</v>
      </c>
      <c r="E12" s="9"/>
      <c r="F12" s="28">
        <v>2520078</v>
      </c>
      <c r="G12" s="53"/>
      <c r="H12" s="28">
        <v>2263269</v>
      </c>
      <c r="J12" s="28">
        <v>2520078</v>
      </c>
    </row>
    <row r="13" spans="1:10" ht="22.75" hidden="1" customHeight="1" x14ac:dyDescent="0.65">
      <c r="A13" s="117" t="s">
        <v>73</v>
      </c>
      <c r="D13" s="165">
        <v>0</v>
      </c>
      <c r="E13" s="166"/>
      <c r="F13" s="165">
        <v>0</v>
      </c>
      <c r="G13" s="167"/>
      <c r="H13" s="165">
        <v>0</v>
      </c>
      <c r="I13" s="167"/>
      <c r="J13" s="165">
        <v>0</v>
      </c>
    </row>
    <row r="14" spans="1:10" ht="22.75" customHeight="1" x14ac:dyDescent="0.65">
      <c r="A14" s="117" t="s">
        <v>114</v>
      </c>
      <c r="D14" s="28">
        <v>1640</v>
      </c>
      <c r="E14" s="9"/>
      <c r="F14" s="28">
        <v>1115</v>
      </c>
      <c r="G14" s="53"/>
      <c r="H14" s="108">
        <v>1640</v>
      </c>
      <c r="J14" s="108">
        <v>1115</v>
      </c>
    </row>
    <row r="15" spans="1:10" ht="22.75" customHeight="1" x14ac:dyDescent="0.65">
      <c r="A15" s="117" t="s">
        <v>134</v>
      </c>
      <c r="D15" s="29">
        <v>15029</v>
      </c>
      <c r="E15" s="9"/>
      <c r="F15" s="29">
        <v>5678</v>
      </c>
      <c r="G15" s="53"/>
      <c r="H15" s="29">
        <v>15029</v>
      </c>
      <c r="J15" s="29">
        <v>5678</v>
      </c>
    </row>
    <row r="16" spans="1:10" ht="22.75" customHeight="1" x14ac:dyDescent="0.65">
      <c r="A16" s="143" t="s">
        <v>135</v>
      </c>
      <c r="D16" s="54">
        <v>15453</v>
      </c>
      <c r="E16" s="9"/>
      <c r="F16" s="54">
        <v>0</v>
      </c>
      <c r="H16" s="54">
        <v>15453</v>
      </c>
      <c r="J16" s="54">
        <v>0</v>
      </c>
    </row>
    <row r="17" spans="1:11" ht="22.75" customHeight="1" x14ac:dyDescent="0.7">
      <c r="A17" s="17" t="s">
        <v>136</v>
      </c>
      <c r="D17" s="20">
        <f>SUM(D12:D16)</f>
        <v>2295391</v>
      </c>
      <c r="E17" s="7"/>
      <c r="F17" s="20">
        <f>SUM(F12:F16)</f>
        <v>2526871</v>
      </c>
      <c r="G17" s="111"/>
      <c r="H17" s="20">
        <f>SUM(H12:H16)</f>
        <v>2295391</v>
      </c>
      <c r="J17" s="20">
        <f>SUM(J12:J16)</f>
        <v>2526871</v>
      </c>
    </row>
    <row r="18" spans="1:11" ht="13.5" customHeight="1" x14ac:dyDescent="0.65">
      <c r="A18" s="117"/>
      <c r="D18" s="111"/>
      <c r="E18" s="111"/>
      <c r="F18" s="111"/>
      <c r="G18" s="111"/>
      <c r="H18" s="33"/>
      <c r="J18" s="33"/>
    </row>
    <row r="19" spans="1:11" ht="22.75" customHeight="1" x14ac:dyDescent="0.7">
      <c r="A19" s="73" t="s">
        <v>137</v>
      </c>
      <c r="D19" s="111"/>
      <c r="E19" s="111"/>
      <c r="F19" s="111"/>
      <c r="G19" s="111"/>
      <c r="H19" s="33"/>
      <c r="J19" s="33"/>
    </row>
    <row r="20" spans="1:11" ht="22.75" customHeight="1" x14ac:dyDescent="0.65">
      <c r="A20" s="117" t="s">
        <v>138</v>
      </c>
      <c r="D20" s="9">
        <v>2061116</v>
      </c>
      <c r="E20" s="9"/>
      <c r="F20" s="9">
        <v>2278101</v>
      </c>
      <c r="H20" s="9">
        <v>2061116</v>
      </c>
      <c r="J20" s="9">
        <v>2278101</v>
      </c>
    </row>
    <row r="21" spans="1:11" ht="22.75" customHeight="1" x14ac:dyDescent="0.65">
      <c r="A21" s="117" t="s">
        <v>139</v>
      </c>
      <c r="D21" s="9">
        <v>77350</v>
      </c>
      <c r="E21" s="9"/>
      <c r="F21" s="9">
        <v>92667</v>
      </c>
      <c r="H21" s="9">
        <v>77350</v>
      </c>
      <c r="J21" s="9">
        <v>92667</v>
      </c>
      <c r="K21" s="144"/>
    </row>
    <row r="22" spans="1:11" ht="22.75" customHeight="1" x14ac:dyDescent="0.65">
      <c r="A22" s="117" t="s">
        <v>140</v>
      </c>
      <c r="D22" s="9">
        <v>150662</v>
      </c>
      <c r="E22" s="9"/>
      <c r="F22" s="9">
        <v>52357</v>
      </c>
      <c r="H22" s="9">
        <v>150662</v>
      </c>
      <c r="J22" s="9">
        <v>52357</v>
      </c>
    </row>
    <row r="23" spans="1:11" ht="22.75" customHeight="1" x14ac:dyDescent="0.65">
      <c r="A23" s="117" t="s">
        <v>141</v>
      </c>
      <c r="D23" s="165">
        <v>0</v>
      </c>
      <c r="E23" s="9"/>
      <c r="F23" s="9">
        <v>3099</v>
      </c>
      <c r="H23" s="165">
        <v>0</v>
      </c>
      <c r="J23" s="9">
        <v>3099</v>
      </c>
    </row>
    <row r="24" spans="1:11" ht="22.75" customHeight="1" x14ac:dyDescent="0.7">
      <c r="A24" s="17" t="s">
        <v>142</v>
      </c>
      <c r="D24" s="16">
        <f>SUM(D20:D23)</f>
        <v>2289128</v>
      </c>
      <c r="E24" s="2"/>
      <c r="F24" s="16">
        <f>SUM(F20:F23)</f>
        <v>2426224</v>
      </c>
      <c r="H24" s="16">
        <f>SUM(H20:H23)</f>
        <v>2289128</v>
      </c>
      <c r="J24" s="16">
        <f>SUM(J20:J23)</f>
        <v>2426224</v>
      </c>
    </row>
    <row r="25" spans="1:11" ht="21.5" x14ac:dyDescent="0.65">
      <c r="A25" s="117"/>
      <c r="D25" s="111"/>
      <c r="E25" s="111"/>
      <c r="F25" s="111"/>
      <c r="G25" s="111"/>
      <c r="H25" s="33"/>
      <c r="J25" s="33"/>
    </row>
    <row r="26" spans="1:11" ht="22" x14ac:dyDescent="0.7">
      <c r="A26" s="17" t="s">
        <v>160</v>
      </c>
      <c r="D26" s="74">
        <f>D17-D24</f>
        <v>6263</v>
      </c>
      <c r="E26" s="74"/>
      <c r="F26" s="74">
        <f>F17-F24</f>
        <v>100647</v>
      </c>
      <c r="G26" s="74"/>
      <c r="H26" s="74">
        <f>H17-H24</f>
        <v>6263</v>
      </c>
      <c r="I26" s="75"/>
      <c r="J26" s="74">
        <f>J17-J24</f>
        <v>100647</v>
      </c>
    </row>
    <row r="27" spans="1:11" ht="21.5" x14ac:dyDescent="0.65">
      <c r="A27" s="117" t="s">
        <v>42</v>
      </c>
      <c r="D27" s="39">
        <v>-4019</v>
      </c>
      <c r="E27" s="39"/>
      <c r="F27" s="39">
        <v>-4454</v>
      </c>
      <c r="G27" s="39"/>
      <c r="H27" s="41">
        <f t="shared" ref="H27" si="0">D27</f>
        <v>-4019</v>
      </c>
      <c r="I27" s="41"/>
      <c r="J27" s="41">
        <v>-4454</v>
      </c>
    </row>
    <row r="28" spans="1:11" ht="22.75" customHeight="1" x14ac:dyDescent="0.65">
      <c r="A28" s="117" t="s">
        <v>100</v>
      </c>
      <c r="D28" s="76">
        <v>32483</v>
      </c>
      <c r="E28" s="9"/>
      <c r="F28" s="76">
        <v>29439</v>
      </c>
      <c r="H28" s="168">
        <v>0</v>
      </c>
      <c r="J28" s="168">
        <v>0</v>
      </c>
    </row>
    <row r="29" spans="1:11" ht="21.5" x14ac:dyDescent="0.65">
      <c r="A29" s="143"/>
      <c r="D29" s="39"/>
      <c r="E29" s="9"/>
      <c r="F29" s="39"/>
      <c r="H29" s="77"/>
      <c r="J29" s="77"/>
    </row>
    <row r="30" spans="1:11" s="6" customFormat="1" ht="22.75" customHeight="1" x14ac:dyDescent="0.7">
      <c r="A30" s="17" t="s">
        <v>161</v>
      </c>
      <c r="B30" s="78"/>
      <c r="C30" s="78"/>
      <c r="D30" s="2">
        <f>SUM(D26:D28)</f>
        <v>34727</v>
      </c>
      <c r="E30" s="2"/>
      <c r="F30" s="2">
        <f>SUM(F26:F28)</f>
        <v>125632</v>
      </c>
      <c r="H30" s="2">
        <f>SUM(H26:H28)</f>
        <v>2244</v>
      </c>
      <c r="J30" s="2">
        <f>SUM(J26:J28)</f>
        <v>96193</v>
      </c>
    </row>
    <row r="31" spans="1:11" ht="22.75" customHeight="1" x14ac:dyDescent="0.65">
      <c r="A31" s="117" t="s">
        <v>162</v>
      </c>
      <c r="D31" s="30">
        <v>615</v>
      </c>
      <c r="E31" s="9"/>
      <c r="F31" s="30">
        <v>19848</v>
      </c>
      <c r="G31" s="53"/>
      <c r="H31" s="30">
        <v>615</v>
      </c>
      <c r="J31" s="30">
        <v>19848</v>
      </c>
    </row>
    <row r="32" spans="1:11" ht="22" x14ac:dyDescent="0.7">
      <c r="A32" s="117"/>
      <c r="D32" s="111"/>
      <c r="E32" s="111"/>
      <c r="F32" s="111"/>
      <c r="G32" s="111"/>
      <c r="H32" s="1"/>
      <c r="J32" s="1"/>
    </row>
    <row r="33" spans="1:10" ht="22.75" customHeight="1" thickBot="1" x14ac:dyDescent="0.75">
      <c r="A33" s="17" t="s">
        <v>163</v>
      </c>
      <c r="D33" s="79">
        <f>D30-D31</f>
        <v>34112</v>
      </c>
      <c r="E33" s="2"/>
      <c r="F33" s="79">
        <f>F30-F31</f>
        <v>105784</v>
      </c>
      <c r="H33" s="79">
        <f>H30-H31</f>
        <v>1629</v>
      </c>
      <c r="J33" s="79">
        <f>J30-J31</f>
        <v>76345</v>
      </c>
    </row>
    <row r="34" spans="1:10" ht="15" customHeight="1" thickTop="1" x14ac:dyDescent="0.65">
      <c r="A34" s="117"/>
      <c r="J34"/>
    </row>
    <row r="35" spans="1:10" ht="26.25" customHeight="1" thickBot="1" x14ac:dyDescent="0.75">
      <c r="A35" s="12" t="s">
        <v>164</v>
      </c>
      <c r="D35" s="80">
        <f>D33/57840</f>
        <v>0.58976486860304289</v>
      </c>
      <c r="E35" s="81"/>
      <c r="F35" s="80">
        <f>F33/57840</f>
        <v>1.8289073305670815</v>
      </c>
      <c r="G35" s="81"/>
      <c r="H35" s="80">
        <f>H33/57840</f>
        <v>2.816390041493776E-2</v>
      </c>
      <c r="J35" s="80">
        <f>J33/57840</f>
        <v>1.3199343015214384</v>
      </c>
    </row>
    <row r="36" spans="1:10" ht="22.75" customHeight="1" thickTop="1" x14ac:dyDescent="0.65">
      <c r="A36" s="117"/>
      <c r="B36" s="11"/>
      <c r="C36" s="11"/>
    </row>
    <row r="37" spans="1:10" s="10" customFormat="1" ht="22.75" customHeight="1" x14ac:dyDescent="0.7">
      <c r="A37" s="70" t="s">
        <v>89</v>
      </c>
      <c r="B37" s="60"/>
      <c r="C37" s="60"/>
      <c r="J37" s="162"/>
    </row>
    <row r="38" spans="1:10" s="10" customFormat="1" ht="22.75" customHeight="1" x14ac:dyDescent="0.7">
      <c r="A38" s="71" t="s">
        <v>143</v>
      </c>
      <c r="B38" s="60"/>
      <c r="C38" s="60"/>
      <c r="J38" s="162"/>
    </row>
    <row r="39" spans="1:10" ht="22.75" customHeight="1" x14ac:dyDescent="0.7">
      <c r="A39" s="12"/>
    </row>
    <row r="40" spans="1:10" ht="22.75" customHeight="1" x14ac:dyDescent="0.7">
      <c r="D40" s="179" t="s">
        <v>38</v>
      </c>
      <c r="E40" s="179"/>
      <c r="F40" s="179"/>
      <c r="G40" s="6"/>
      <c r="I40" s="142"/>
      <c r="J40" s="54"/>
    </row>
    <row r="41" spans="1:10" ht="22.75" customHeight="1" x14ac:dyDescent="0.7">
      <c r="D41" s="179" t="s">
        <v>37</v>
      </c>
      <c r="E41" s="179"/>
      <c r="F41" s="179"/>
      <c r="G41" s="6"/>
      <c r="H41" s="179" t="s">
        <v>39</v>
      </c>
      <c r="I41" s="179"/>
      <c r="J41" s="179"/>
    </row>
    <row r="42" spans="1:10" ht="22.75" customHeight="1" x14ac:dyDescent="0.7">
      <c r="D42" s="180" t="s">
        <v>63</v>
      </c>
      <c r="E42" s="180"/>
      <c r="F42" s="180"/>
      <c r="G42" s="6"/>
      <c r="H42" s="180" t="s">
        <v>63</v>
      </c>
      <c r="I42" s="180"/>
      <c r="J42" s="180"/>
    </row>
    <row r="43" spans="1:10" ht="22.75" customHeight="1" x14ac:dyDescent="0.7">
      <c r="D43" s="180" t="str">
        <f>D7</f>
        <v>31 ธันวาคม</v>
      </c>
      <c r="E43" s="180" t="s">
        <v>90</v>
      </c>
      <c r="F43" s="180" t="s">
        <v>90</v>
      </c>
      <c r="G43" s="6"/>
      <c r="H43" s="180" t="str">
        <f>D43</f>
        <v>31 ธันวาคม</v>
      </c>
      <c r="I43" s="180" t="s">
        <v>90</v>
      </c>
      <c r="J43" s="180" t="s">
        <v>90</v>
      </c>
    </row>
    <row r="44" spans="1:10" ht="22.75" customHeight="1" x14ac:dyDescent="0.65">
      <c r="B44" s="72"/>
      <c r="D44" s="11">
        <v>2567</v>
      </c>
      <c r="F44" s="11">
        <v>2566</v>
      </c>
      <c r="H44" s="11">
        <v>2567</v>
      </c>
      <c r="J44" s="11">
        <v>2566</v>
      </c>
    </row>
    <row r="45" spans="1:10" ht="22.75" hidden="1" customHeight="1" x14ac:dyDescent="0.65">
      <c r="D45" s="11"/>
      <c r="F45" s="11"/>
      <c r="H45" s="11"/>
    </row>
    <row r="46" spans="1:10" ht="22.75" customHeight="1" x14ac:dyDescent="0.65">
      <c r="D46" s="178" t="s">
        <v>64</v>
      </c>
      <c r="E46" s="178"/>
      <c r="F46" s="178"/>
      <c r="G46" s="178"/>
      <c r="H46" s="178"/>
      <c r="I46" s="178"/>
      <c r="J46" s="178"/>
    </row>
    <row r="47" spans="1:10" ht="22.75" customHeight="1" x14ac:dyDescent="0.7">
      <c r="A47" s="17" t="s">
        <v>163</v>
      </c>
      <c r="D47" s="2">
        <f>D33</f>
        <v>34112</v>
      </c>
      <c r="E47" s="82"/>
      <c r="F47" s="2">
        <f>F33</f>
        <v>105784</v>
      </c>
      <c r="G47" s="82"/>
      <c r="H47" s="7">
        <f>H33</f>
        <v>1629</v>
      </c>
      <c r="J47" s="2">
        <f>J33</f>
        <v>76345</v>
      </c>
    </row>
    <row r="48" spans="1:10" ht="22.75" customHeight="1" x14ac:dyDescent="0.7">
      <c r="A48" s="73"/>
      <c r="D48" s="111"/>
      <c r="E48" s="111"/>
      <c r="F48" s="111"/>
      <c r="G48" s="111"/>
      <c r="H48" s="32"/>
      <c r="J48" s="32"/>
    </row>
    <row r="49" spans="1:17" ht="22.75" customHeight="1" x14ac:dyDescent="0.7">
      <c r="A49" s="17" t="s">
        <v>144</v>
      </c>
      <c r="D49" s="111"/>
      <c r="E49" s="111"/>
      <c r="F49" s="111"/>
      <c r="G49" s="111"/>
      <c r="H49" s="32"/>
      <c r="J49" s="32"/>
    </row>
    <row r="50" spans="1:17" ht="44.25" customHeight="1" x14ac:dyDescent="0.7">
      <c r="A50" s="83" t="s">
        <v>145</v>
      </c>
      <c r="D50" s="111"/>
      <c r="E50" s="111"/>
      <c r="F50" s="111"/>
      <c r="G50" s="111"/>
      <c r="H50" s="32"/>
      <c r="J50" s="32"/>
    </row>
    <row r="51" spans="1:17" ht="43" x14ac:dyDescent="0.65">
      <c r="A51" s="145" t="s">
        <v>146</v>
      </c>
      <c r="D51" s="146">
        <v>-5</v>
      </c>
      <c r="E51" s="147"/>
      <c r="F51" s="146">
        <v>-39</v>
      </c>
      <c r="G51" s="148"/>
      <c r="H51" s="169">
        <v>0</v>
      </c>
      <c r="I51" s="167"/>
      <c r="J51" s="169">
        <v>0</v>
      </c>
    </row>
    <row r="52" spans="1:17" ht="44" x14ac:dyDescent="0.7">
      <c r="A52" s="87" t="s">
        <v>147</v>
      </c>
      <c r="D52" s="88">
        <f>SUM(D51:D51)</f>
        <v>-5</v>
      </c>
      <c r="E52" s="85"/>
      <c r="F52" s="88">
        <f>SUM(F51:F51)</f>
        <v>-39</v>
      </c>
      <c r="G52" s="86"/>
      <c r="H52" s="171">
        <v>0</v>
      </c>
      <c r="I52" s="172"/>
      <c r="J52" s="171">
        <v>0</v>
      </c>
    </row>
    <row r="53" spans="1:17" ht="22.5" customHeight="1" x14ac:dyDescent="0.7">
      <c r="A53" s="17"/>
      <c r="D53" s="74"/>
      <c r="E53" s="74"/>
      <c r="F53" s="74"/>
      <c r="G53" s="75"/>
      <c r="H53" s="74"/>
      <c r="J53" s="74"/>
    </row>
    <row r="54" spans="1:17" ht="44" x14ac:dyDescent="0.7">
      <c r="A54" s="83" t="s">
        <v>148</v>
      </c>
      <c r="D54" s="74"/>
      <c r="E54" s="74"/>
      <c r="F54" s="74"/>
      <c r="G54" s="75"/>
      <c r="H54" s="74"/>
      <c r="J54" s="74"/>
    </row>
    <row r="55" spans="1:17" ht="43.5" x14ac:dyDescent="0.7">
      <c r="A55" s="150" t="s">
        <v>194</v>
      </c>
      <c r="D55" s="39">
        <v>1264</v>
      </c>
      <c r="E55" s="74"/>
      <c r="F55" s="39">
        <v>68</v>
      </c>
      <c r="G55" s="75"/>
      <c r="H55" s="39">
        <v>1264</v>
      </c>
      <c r="I55" s="41"/>
      <c r="J55" s="39">
        <v>68</v>
      </c>
    </row>
    <row r="56" spans="1:17" ht="22.5" customHeight="1" x14ac:dyDescent="0.7">
      <c r="A56" s="117" t="s">
        <v>149</v>
      </c>
      <c r="D56" s="151">
        <v>-252</v>
      </c>
      <c r="E56" s="74"/>
      <c r="F56" s="151">
        <v>-14</v>
      </c>
      <c r="G56" s="75"/>
      <c r="H56" s="151">
        <v>-252</v>
      </c>
      <c r="I56" s="41"/>
      <c r="J56" s="151">
        <v>-14</v>
      </c>
    </row>
    <row r="57" spans="1:17" ht="22.5" customHeight="1" x14ac:dyDescent="0.7">
      <c r="A57" s="17" t="s">
        <v>150</v>
      </c>
      <c r="D57" s="39"/>
      <c r="E57" s="74"/>
      <c r="F57" s="39"/>
      <c r="G57" s="75"/>
      <c r="H57" s="39"/>
      <c r="J57" s="39"/>
    </row>
    <row r="58" spans="1:17" ht="22" x14ac:dyDescent="0.7">
      <c r="A58" s="6" t="s">
        <v>151</v>
      </c>
      <c r="D58" s="89">
        <f>SUM(D55:D56)</f>
        <v>1012</v>
      </c>
      <c r="E58" s="74"/>
      <c r="F58" s="89">
        <f>SUM(F55:F56)</f>
        <v>54</v>
      </c>
      <c r="G58" s="75"/>
      <c r="H58" s="89">
        <f>SUM(H55:H56)</f>
        <v>1012</v>
      </c>
      <c r="J58" s="89">
        <v>54</v>
      </c>
    </row>
    <row r="59" spans="1:17" ht="22.5" customHeight="1" x14ac:dyDescent="0.7">
      <c r="A59" s="17"/>
      <c r="D59" s="74"/>
      <c r="E59" s="74"/>
      <c r="F59" s="74"/>
      <c r="G59" s="75"/>
      <c r="H59" s="74"/>
      <c r="J59" s="74"/>
    </row>
    <row r="60" spans="1:17" ht="22" x14ac:dyDescent="0.7">
      <c r="A60" s="87" t="s">
        <v>177</v>
      </c>
      <c r="D60" s="90">
        <f>SUM(D52,D58)</f>
        <v>1007</v>
      </c>
      <c r="E60" s="2"/>
      <c r="F60" s="90">
        <f>SUM(F52,F58)</f>
        <v>15</v>
      </c>
      <c r="G60" s="6"/>
      <c r="H60" s="90">
        <f>SUM(H52,H58)</f>
        <v>1012</v>
      </c>
      <c r="J60" s="90">
        <f>SUM(J52,J58)</f>
        <v>54</v>
      </c>
    </row>
    <row r="61" spans="1:17" ht="22.75" customHeight="1" x14ac:dyDescent="0.7">
      <c r="A61" s="17"/>
      <c r="D61" s="91"/>
      <c r="E61" s="2"/>
      <c r="F61" s="91"/>
      <c r="G61" s="6"/>
      <c r="H61" s="92"/>
      <c r="J61" s="92"/>
    </row>
    <row r="62" spans="1:17" ht="22.75" customHeight="1" thickBot="1" x14ac:dyDescent="0.75">
      <c r="A62" s="17" t="s">
        <v>166</v>
      </c>
      <c r="D62" s="93">
        <f>D47+D60</f>
        <v>35119</v>
      </c>
      <c r="E62" s="74"/>
      <c r="F62" s="93">
        <f>F47+F60</f>
        <v>105799</v>
      </c>
      <c r="G62" s="39"/>
      <c r="H62" s="93">
        <f>H47+H60</f>
        <v>2641</v>
      </c>
      <c r="J62" s="93">
        <f>J47+J60</f>
        <v>76399</v>
      </c>
      <c r="K62" s="152">
        <f>D47+D60-D62</f>
        <v>0</v>
      </c>
      <c r="M62" s="152">
        <f>F47+F60-F62</f>
        <v>0</v>
      </c>
      <c r="O62" s="152">
        <f>H47+H60-H62</f>
        <v>0</v>
      </c>
      <c r="Q62" s="152">
        <f>J47+J60-J62</f>
        <v>0</v>
      </c>
    </row>
    <row r="63" spans="1:17" ht="22.75" customHeight="1" thickTop="1" x14ac:dyDescent="0.65"/>
    <row r="64" spans="1:17" s="10" customFormat="1" ht="22.75" customHeight="1" x14ac:dyDescent="0.7">
      <c r="A64" s="70" t="s">
        <v>89</v>
      </c>
      <c r="B64" s="60"/>
      <c r="C64" s="60"/>
      <c r="J64" s="162"/>
    </row>
    <row r="65" spans="1:10" s="10" customFormat="1" ht="22.75" customHeight="1" x14ac:dyDescent="0.7">
      <c r="A65" s="70" t="s">
        <v>131</v>
      </c>
      <c r="B65" s="60"/>
      <c r="C65" s="60"/>
      <c r="J65" s="162"/>
    </row>
    <row r="66" spans="1:10" ht="22.75" customHeight="1" x14ac:dyDescent="0.7">
      <c r="A66" s="17"/>
    </row>
    <row r="67" spans="1:10" ht="22.75" customHeight="1" x14ac:dyDescent="0.7">
      <c r="D67" s="179" t="s">
        <v>38</v>
      </c>
      <c r="E67" s="179"/>
      <c r="F67" s="179"/>
      <c r="G67" s="6"/>
      <c r="I67" s="142"/>
      <c r="J67" s="54"/>
    </row>
    <row r="68" spans="1:10" ht="22.75" customHeight="1" x14ac:dyDescent="0.7">
      <c r="D68" s="179" t="s">
        <v>37</v>
      </c>
      <c r="E68" s="179"/>
      <c r="F68" s="179"/>
      <c r="G68" s="6"/>
      <c r="H68" s="179" t="s">
        <v>39</v>
      </c>
      <c r="I68" s="179"/>
      <c r="J68" s="179"/>
    </row>
    <row r="69" spans="1:10" ht="22.75" customHeight="1" x14ac:dyDescent="0.7">
      <c r="D69" s="180" t="s">
        <v>173</v>
      </c>
      <c r="E69" s="180"/>
      <c r="F69" s="180"/>
      <c r="G69" s="6"/>
      <c r="H69" s="180" t="s">
        <v>173</v>
      </c>
      <c r="I69" s="180"/>
      <c r="J69" s="180"/>
    </row>
    <row r="70" spans="1:10" ht="22.75" customHeight="1" x14ac:dyDescent="0.7">
      <c r="D70" s="180" t="str">
        <f>D43</f>
        <v>31 ธันวาคม</v>
      </c>
      <c r="E70" s="180" t="s">
        <v>90</v>
      </c>
      <c r="F70" s="180" t="s">
        <v>90</v>
      </c>
      <c r="G70" s="6"/>
      <c r="H70" s="180" t="str">
        <f>D70</f>
        <v>31 ธันวาคม</v>
      </c>
      <c r="I70" s="180" t="s">
        <v>90</v>
      </c>
      <c r="J70" s="180" t="s">
        <v>90</v>
      </c>
    </row>
    <row r="71" spans="1:10" ht="22.75" customHeight="1" x14ac:dyDescent="0.65">
      <c r="B71" s="72" t="s">
        <v>9</v>
      </c>
      <c r="D71" s="11">
        <v>2567</v>
      </c>
      <c r="F71" s="11">
        <v>2566</v>
      </c>
      <c r="H71" s="11">
        <v>2567</v>
      </c>
      <c r="J71" s="11">
        <v>2566</v>
      </c>
    </row>
    <row r="72" spans="1:10" ht="22.75" customHeight="1" x14ac:dyDescent="0.65">
      <c r="D72" s="178" t="s">
        <v>64</v>
      </c>
      <c r="E72" s="178"/>
      <c r="F72" s="178"/>
      <c r="G72" s="178"/>
      <c r="H72" s="178"/>
      <c r="I72" s="178"/>
      <c r="J72" s="178"/>
    </row>
    <row r="73" spans="1:10" ht="22.75" customHeight="1" x14ac:dyDescent="0.7">
      <c r="A73" s="73" t="s">
        <v>132</v>
      </c>
      <c r="D73" s="111"/>
      <c r="E73" s="111"/>
      <c r="F73" s="111"/>
      <c r="G73" s="111"/>
      <c r="H73" s="32"/>
    </row>
    <row r="74" spans="1:10" ht="22.75" customHeight="1" x14ac:dyDescent="0.65">
      <c r="A74" s="117" t="s">
        <v>133</v>
      </c>
      <c r="B74" s="15" t="s">
        <v>195</v>
      </c>
      <c r="D74" s="28">
        <v>6947580</v>
      </c>
      <c r="E74" s="9"/>
      <c r="F74" s="28">
        <v>7104139</v>
      </c>
      <c r="G74" s="53"/>
      <c r="H74" s="28">
        <v>6947580</v>
      </c>
      <c r="J74" s="41">
        <v>7104139</v>
      </c>
    </row>
    <row r="75" spans="1:10" ht="22.75" customHeight="1" x14ac:dyDescent="0.65">
      <c r="A75" s="117" t="s">
        <v>73</v>
      </c>
      <c r="B75" s="15">
        <v>2</v>
      </c>
      <c r="D75" s="28">
        <v>3281</v>
      </c>
      <c r="E75" s="9"/>
      <c r="F75" s="28">
        <v>2226</v>
      </c>
      <c r="G75" s="53"/>
      <c r="H75" s="28">
        <v>127963</v>
      </c>
      <c r="J75" s="41">
        <v>66298</v>
      </c>
    </row>
    <row r="76" spans="1:10" ht="22.75" customHeight="1" x14ac:dyDescent="0.65">
      <c r="A76" s="117" t="s">
        <v>114</v>
      </c>
      <c r="D76" s="28">
        <v>4622</v>
      </c>
      <c r="E76" s="9"/>
      <c r="F76" s="28">
        <v>3605</v>
      </c>
      <c r="G76" s="53"/>
      <c r="H76" s="28">
        <v>4622</v>
      </c>
      <c r="J76" s="41">
        <v>3605</v>
      </c>
    </row>
    <row r="77" spans="1:10" ht="22.75" customHeight="1" x14ac:dyDescent="0.65">
      <c r="A77" s="117" t="s">
        <v>134</v>
      </c>
      <c r="B77" s="15">
        <v>2</v>
      </c>
      <c r="D77" s="29">
        <v>35550</v>
      </c>
      <c r="E77" s="9"/>
      <c r="F77" s="29">
        <v>20838</v>
      </c>
      <c r="G77" s="53"/>
      <c r="H77" s="29">
        <v>35550</v>
      </c>
      <c r="J77" s="41">
        <v>20838</v>
      </c>
    </row>
    <row r="78" spans="1:10" ht="22.75" customHeight="1" x14ac:dyDescent="0.65">
      <c r="A78" s="143" t="s">
        <v>135</v>
      </c>
      <c r="D78" s="54">
        <v>40548</v>
      </c>
      <c r="E78" s="9"/>
      <c r="F78" s="54">
        <v>18534</v>
      </c>
      <c r="H78" s="54">
        <v>40548</v>
      </c>
      <c r="J78" s="41">
        <v>18534</v>
      </c>
    </row>
    <row r="79" spans="1:10" ht="22.75" customHeight="1" x14ac:dyDescent="0.7">
      <c r="A79" s="17" t="s">
        <v>136</v>
      </c>
      <c r="D79" s="20">
        <f>SUM(D74:D78)</f>
        <v>7031581</v>
      </c>
      <c r="E79" s="7"/>
      <c r="F79" s="20">
        <f>SUM(F74:F78)</f>
        <v>7149342</v>
      </c>
      <c r="G79" s="111"/>
      <c r="H79" s="20">
        <f>SUM(H74:H78)</f>
        <v>7156263</v>
      </c>
      <c r="J79" s="84">
        <f>SUM(J74:J78)</f>
        <v>7213414</v>
      </c>
    </row>
    <row r="80" spans="1:10" ht="22.75" customHeight="1" x14ac:dyDescent="0.65">
      <c r="A80" s="117"/>
      <c r="D80" s="111"/>
      <c r="E80" s="111"/>
      <c r="F80" s="111"/>
      <c r="G80" s="111"/>
      <c r="H80" s="33"/>
    </row>
    <row r="81" spans="1:10" ht="22.75" customHeight="1" x14ac:dyDescent="0.7">
      <c r="A81" s="73" t="s">
        <v>137</v>
      </c>
      <c r="D81" s="111"/>
      <c r="E81" s="111"/>
      <c r="F81" s="111"/>
      <c r="G81" s="111"/>
      <c r="H81" s="33"/>
    </row>
    <row r="82" spans="1:10" ht="22.75" customHeight="1" x14ac:dyDescent="0.65">
      <c r="A82" s="117" t="s">
        <v>138</v>
      </c>
      <c r="B82" s="15">
        <v>2</v>
      </c>
      <c r="D82" s="9">
        <v>6302079</v>
      </c>
      <c r="E82" s="9"/>
      <c r="F82" s="9">
        <v>6620375</v>
      </c>
      <c r="H82" s="9">
        <v>6302079</v>
      </c>
      <c r="J82" s="41">
        <v>6620375</v>
      </c>
    </row>
    <row r="83" spans="1:10" ht="22.75" customHeight="1" x14ac:dyDescent="0.65">
      <c r="A83" s="117" t="s">
        <v>139</v>
      </c>
      <c r="B83" s="15">
        <v>2</v>
      </c>
      <c r="D83" s="9">
        <v>230447</v>
      </c>
      <c r="E83" s="9"/>
      <c r="F83" s="9">
        <v>240474</v>
      </c>
      <c r="H83" s="9">
        <v>230447</v>
      </c>
      <c r="J83" s="41">
        <v>240474</v>
      </c>
    </row>
    <row r="84" spans="1:10" ht="22.75" customHeight="1" x14ac:dyDescent="0.65">
      <c r="A84" s="117" t="s">
        <v>140</v>
      </c>
      <c r="B84" s="15">
        <v>2</v>
      </c>
      <c r="D84" s="9">
        <v>249486</v>
      </c>
      <c r="E84" s="9"/>
      <c r="F84" s="9">
        <v>163999</v>
      </c>
      <c r="H84" s="9">
        <v>249486</v>
      </c>
      <c r="J84" s="41">
        <v>163999</v>
      </c>
    </row>
    <row r="85" spans="1:10" ht="22.75" hidden="1" customHeight="1" x14ac:dyDescent="0.65">
      <c r="A85" s="117" t="s">
        <v>141</v>
      </c>
      <c r="D85" s="117" t="s">
        <v>108</v>
      </c>
      <c r="E85" s="9"/>
      <c r="F85" s="117" t="s">
        <v>108</v>
      </c>
      <c r="H85" s="117" t="s">
        <v>152</v>
      </c>
      <c r="J85" s="65" t="s">
        <v>153</v>
      </c>
    </row>
    <row r="86" spans="1:10" ht="22.75" customHeight="1" x14ac:dyDescent="0.7">
      <c r="A86" s="17" t="s">
        <v>142</v>
      </c>
      <c r="D86" s="16">
        <f>SUM(D82:D84)</f>
        <v>6782012</v>
      </c>
      <c r="E86" s="2"/>
      <c r="F86" s="16">
        <f>SUM(F82:F84)</f>
        <v>7024848</v>
      </c>
      <c r="H86" s="16">
        <f>SUM(H82:H84)</f>
        <v>6782012</v>
      </c>
      <c r="J86" s="84">
        <f>SUM(J82:J84)</f>
        <v>7024848</v>
      </c>
    </row>
    <row r="87" spans="1:10" ht="22.75" customHeight="1" x14ac:dyDescent="0.65">
      <c r="A87" s="117"/>
      <c r="D87" s="111"/>
      <c r="E87" s="111"/>
      <c r="F87" s="111"/>
      <c r="G87" s="111"/>
      <c r="H87" s="33"/>
    </row>
    <row r="88" spans="1:10" ht="22.75" customHeight="1" x14ac:dyDescent="0.7">
      <c r="A88" s="17" t="s">
        <v>160</v>
      </c>
      <c r="B88" s="78"/>
      <c r="C88" s="78"/>
      <c r="D88" s="2">
        <f>D79-D86</f>
        <v>249569</v>
      </c>
      <c r="E88" s="2"/>
      <c r="F88" s="2">
        <f>F79-F86</f>
        <v>124494</v>
      </c>
      <c r="G88" s="6"/>
      <c r="H88" s="2">
        <f>H79-H86</f>
        <v>374251</v>
      </c>
      <c r="I88" s="6"/>
      <c r="J88" s="2">
        <f>J79-J86</f>
        <v>188566</v>
      </c>
    </row>
    <row r="89" spans="1:10" ht="22.75" customHeight="1" x14ac:dyDescent="0.65">
      <c r="A89" s="117" t="s">
        <v>42</v>
      </c>
      <c r="D89" s="9">
        <v>-13165</v>
      </c>
      <c r="E89" s="9"/>
      <c r="F89" s="9">
        <v>-13327</v>
      </c>
      <c r="H89" s="9">
        <v>-13165</v>
      </c>
      <c r="J89" s="41">
        <v>-13327</v>
      </c>
    </row>
    <row r="90" spans="1:10" ht="22.75" customHeight="1" x14ac:dyDescent="0.65">
      <c r="A90" s="117" t="s">
        <v>100</v>
      </c>
      <c r="B90" s="15">
        <v>3</v>
      </c>
      <c r="D90" s="94">
        <v>104848</v>
      </c>
      <c r="E90" s="9"/>
      <c r="F90" s="94">
        <v>82146</v>
      </c>
      <c r="H90" s="98">
        <v>0</v>
      </c>
      <c r="J90" s="98">
        <v>0</v>
      </c>
    </row>
    <row r="91" spans="1:10" ht="22.75" customHeight="1" x14ac:dyDescent="0.65">
      <c r="A91" s="143"/>
      <c r="D91" s="39"/>
      <c r="E91" s="9"/>
      <c r="F91" s="39"/>
      <c r="H91" s="77"/>
      <c r="J91" s="77"/>
    </row>
    <row r="92" spans="1:10" ht="22.75" customHeight="1" x14ac:dyDescent="0.7">
      <c r="A92" s="17" t="s">
        <v>161</v>
      </c>
      <c r="B92" s="78"/>
      <c r="C92" s="78"/>
      <c r="D92" s="2">
        <f>SUM(D88:D90)</f>
        <v>341252</v>
      </c>
      <c r="E92" s="2"/>
      <c r="F92" s="2">
        <f>SUM(F88:F90)</f>
        <v>193313</v>
      </c>
      <c r="G92" s="6"/>
      <c r="H92" s="2">
        <f>SUM(H88:H90)</f>
        <v>361086</v>
      </c>
      <c r="I92" s="6"/>
      <c r="J92" s="2">
        <f>SUM(J88:J90)</f>
        <v>175239</v>
      </c>
    </row>
    <row r="93" spans="1:10" ht="22.75" customHeight="1" x14ac:dyDescent="0.65">
      <c r="A93" s="117" t="s">
        <v>162</v>
      </c>
      <c r="D93" s="30">
        <v>47842</v>
      </c>
      <c r="E93" s="9"/>
      <c r="F93" s="30">
        <v>22578</v>
      </c>
      <c r="G93" s="53"/>
      <c r="H93" s="30">
        <v>47842</v>
      </c>
      <c r="J93" s="98">
        <v>22578</v>
      </c>
    </row>
    <row r="94" spans="1:10" ht="22.75" customHeight="1" x14ac:dyDescent="0.7">
      <c r="A94" s="117"/>
      <c r="D94" s="111"/>
      <c r="E94" s="111"/>
      <c r="F94" s="111"/>
      <c r="G94" s="111"/>
      <c r="H94" s="1"/>
      <c r="J94" s="1"/>
    </row>
    <row r="95" spans="1:10" ht="22.75" customHeight="1" thickBot="1" x14ac:dyDescent="0.75">
      <c r="A95" s="17" t="s">
        <v>163</v>
      </c>
      <c r="D95" s="79">
        <f>D92-D93</f>
        <v>293410</v>
      </c>
      <c r="E95" s="2"/>
      <c r="F95" s="79">
        <f>F92-F93</f>
        <v>170735</v>
      </c>
      <c r="H95" s="79">
        <f>H92-H93</f>
        <v>313244</v>
      </c>
      <c r="J95" s="79">
        <f>J92-J93</f>
        <v>152661</v>
      </c>
    </row>
    <row r="96" spans="1:10" ht="22.75" customHeight="1" thickTop="1" x14ac:dyDescent="0.65">
      <c r="A96" s="117"/>
      <c r="J96"/>
    </row>
    <row r="97" spans="1:10" ht="27" customHeight="1" thickBot="1" x14ac:dyDescent="0.75">
      <c r="A97" s="12" t="s">
        <v>164</v>
      </c>
      <c r="D97" s="80">
        <f>D95/57840</f>
        <v>5.0727869986168743</v>
      </c>
      <c r="E97" s="81"/>
      <c r="F97" s="80">
        <f>F95/57840</f>
        <v>2.9518499308437067</v>
      </c>
      <c r="G97" s="81"/>
      <c r="H97" s="80">
        <f>H95/57840</f>
        <v>5.4156984785615494</v>
      </c>
      <c r="J97" s="80">
        <f>J95/57840</f>
        <v>2.6393672199170126</v>
      </c>
    </row>
    <row r="98" spans="1:10" ht="22.75" customHeight="1" thickTop="1" x14ac:dyDescent="0.65">
      <c r="A98" s="117"/>
      <c r="B98" s="11"/>
      <c r="C98" s="11"/>
    </row>
    <row r="99" spans="1:10" ht="22.75" customHeight="1" x14ac:dyDescent="0.7">
      <c r="A99" s="12" t="s">
        <v>89</v>
      </c>
    </row>
    <row r="100" spans="1:10" ht="22.75" customHeight="1" x14ac:dyDescent="0.7">
      <c r="A100" s="17" t="s">
        <v>143</v>
      </c>
    </row>
    <row r="101" spans="1:10" ht="22.75" customHeight="1" x14ac:dyDescent="0.7">
      <c r="A101" s="12"/>
    </row>
    <row r="102" spans="1:10" ht="22.75" customHeight="1" x14ac:dyDescent="0.7">
      <c r="D102" s="179" t="s">
        <v>38</v>
      </c>
      <c r="E102" s="179"/>
      <c r="F102" s="179"/>
      <c r="G102" s="6"/>
      <c r="I102" s="142"/>
      <c r="J102" s="54"/>
    </row>
    <row r="103" spans="1:10" ht="22.75" customHeight="1" x14ac:dyDescent="0.7">
      <c r="D103" s="179" t="s">
        <v>37</v>
      </c>
      <c r="E103" s="179"/>
      <c r="F103" s="179"/>
      <c r="G103" s="6"/>
      <c r="H103" s="179" t="s">
        <v>39</v>
      </c>
      <c r="I103" s="179"/>
      <c r="J103" s="179"/>
    </row>
    <row r="104" spans="1:10" ht="22.75" customHeight="1" x14ac:dyDescent="0.7">
      <c r="D104" s="180" t="s">
        <v>173</v>
      </c>
      <c r="E104" s="180"/>
      <c r="F104" s="180"/>
      <c r="G104" s="6"/>
      <c r="H104" s="180" t="s">
        <v>173</v>
      </c>
      <c r="I104" s="180"/>
      <c r="J104" s="180"/>
    </row>
    <row r="105" spans="1:10" ht="22.75" customHeight="1" x14ac:dyDescent="0.7">
      <c r="D105" s="180" t="str">
        <f>D70</f>
        <v>31 ธันวาคม</v>
      </c>
      <c r="E105" s="180" t="s">
        <v>90</v>
      </c>
      <c r="F105" s="180" t="s">
        <v>90</v>
      </c>
      <c r="G105" s="6"/>
      <c r="H105" s="180" t="str">
        <f>D105</f>
        <v>31 ธันวาคม</v>
      </c>
      <c r="I105" s="180" t="s">
        <v>90</v>
      </c>
      <c r="J105" s="180" t="s">
        <v>90</v>
      </c>
    </row>
    <row r="106" spans="1:10" ht="22.75" customHeight="1" x14ac:dyDescent="0.65">
      <c r="B106" s="72" t="s">
        <v>9</v>
      </c>
      <c r="D106" s="11">
        <v>2567</v>
      </c>
      <c r="F106" s="11">
        <v>2566</v>
      </c>
      <c r="H106" s="11">
        <v>2567</v>
      </c>
      <c r="J106" s="11">
        <v>2566</v>
      </c>
    </row>
    <row r="107" spans="1:10" ht="22.75" customHeight="1" x14ac:dyDescent="0.65">
      <c r="D107" s="178" t="s">
        <v>64</v>
      </c>
      <c r="E107" s="178"/>
      <c r="F107" s="178"/>
      <c r="G107" s="178"/>
      <c r="H107" s="178"/>
      <c r="I107" s="178"/>
      <c r="J107" s="178"/>
    </row>
    <row r="108" spans="1:10" ht="22.75" customHeight="1" x14ac:dyDescent="0.7">
      <c r="A108" s="17" t="s">
        <v>163</v>
      </c>
      <c r="D108" s="2">
        <f>D95</f>
        <v>293410</v>
      </c>
      <c r="E108" s="82"/>
      <c r="F108" s="2">
        <f>F95</f>
        <v>170735</v>
      </c>
      <c r="G108" s="82"/>
      <c r="H108" s="7">
        <f>H95</f>
        <v>313244</v>
      </c>
      <c r="J108" s="74">
        <f>J95</f>
        <v>152661</v>
      </c>
    </row>
    <row r="109" spans="1:10" ht="22.75" customHeight="1" x14ac:dyDescent="0.7">
      <c r="A109" s="73"/>
      <c r="D109" s="111"/>
      <c r="E109" s="111"/>
      <c r="F109" s="111"/>
      <c r="G109" s="111"/>
      <c r="H109" s="32"/>
      <c r="J109" s="39"/>
    </row>
    <row r="110" spans="1:10" ht="22.75" customHeight="1" x14ac:dyDescent="0.7">
      <c r="A110" s="17" t="s">
        <v>144</v>
      </c>
      <c r="D110" s="111"/>
      <c r="E110" s="111"/>
      <c r="F110" s="111"/>
      <c r="G110" s="111"/>
      <c r="H110" s="32"/>
      <c r="J110" s="39"/>
    </row>
    <row r="111" spans="1:10" ht="44" x14ac:dyDescent="0.7">
      <c r="A111" s="83" t="s">
        <v>145</v>
      </c>
      <c r="D111" s="111"/>
      <c r="E111" s="111"/>
      <c r="F111" s="111"/>
      <c r="G111" s="111"/>
      <c r="H111" s="32"/>
      <c r="J111" s="39"/>
    </row>
    <row r="112" spans="1:10" ht="43" x14ac:dyDescent="0.65">
      <c r="A112" s="145" t="s">
        <v>146</v>
      </c>
      <c r="B112" s="15">
        <v>3</v>
      </c>
      <c r="D112" s="151">
        <v>46</v>
      </c>
      <c r="F112" s="41">
        <v>-6</v>
      </c>
      <c r="H112" s="169">
        <v>0</v>
      </c>
      <c r="I112" s="167"/>
      <c r="J112" s="169">
        <v>0</v>
      </c>
    </row>
    <row r="113" spans="1:10" ht="44" x14ac:dyDescent="0.7">
      <c r="A113" s="87" t="s">
        <v>147</v>
      </c>
      <c r="D113" s="84">
        <f>SUM(D112)</f>
        <v>46</v>
      </c>
      <c r="E113" s="85"/>
      <c r="F113" s="84">
        <f>SUM(F112)</f>
        <v>-6</v>
      </c>
      <c r="G113" s="86"/>
      <c r="H113" s="173">
        <v>0</v>
      </c>
      <c r="I113" s="172"/>
      <c r="J113" s="173">
        <v>0</v>
      </c>
    </row>
    <row r="114" spans="1:10" ht="22.75" customHeight="1" x14ac:dyDescent="0.7">
      <c r="A114" s="87"/>
      <c r="D114" s="95"/>
      <c r="E114" s="85"/>
      <c r="F114" s="95"/>
      <c r="G114" s="86"/>
      <c r="H114" s="95"/>
      <c r="J114" s="95"/>
    </row>
    <row r="115" spans="1:10" ht="44.25" customHeight="1" x14ac:dyDescent="0.7">
      <c r="A115" s="83" t="s">
        <v>148</v>
      </c>
      <c r="D115" s="91"/>
      <c r="E115" s="2"/>
      <c r="F115" s="91"/>
      <c r="G115" s="6"/>
      <c r="H115" s="92"/>
      <c r="J115" s="74"/>
    </row>
    <row r="116" spans="1:10" ht="43" x14ac:dyDescent="0.65">
      <c r="A116" s="150" t="s">
        <v>188</v>
      </c>
      <c r="D116" s="53">
        <v>6921</v>
      </c>
      <c r="E116" s="147"/>
      <c r="F116" s="53">
        <v>1409</v>
      </c>
      <c r="G116" s="148"/>
      <c r="H116" s="99">
        <v>6921</v>
      </c>
      <c r="J116" s="99">
        <v>1409</v>
      </c>
    </row>
    <row r="117" spans="1:10" ht="65" x14ac:dyDescent="0.7">
      <c r="A117" s="150" t="s">
        <v>196</v>
      </c>
      <c r="D117" s="170">
        <v>0</v>
      </c>
      <c r="E117" s="74"/>
      <c r="F117" s="39">
        <v>37148</v>
      </c>
      <c r="G117" s="75"/>
      <c r="H117" s="170">
        <v>0</v>
      </c>
      <c r="I117" s="41"/>
      <c r="J117" s="99">
        <v>37148</v>
      </c>
    </row>
    <row r="118" spans="1:10" ht="22.75" customHeight="1" x14ac:dyDescent="0.65">
      <c r="A118" s="117" t="s">
        <v>149</v>
      </c>
      <c r="D118" s="100">
        <v>-1384</v>
      </c>
      <c r="E118" s="147"/>
      <c r="F118" s="100">
        <v>-7712</v>
      </c>
      <c r="G118" s="149"/>
      <c r="H118" s="100">
        <v>-1384</v>
      </c>
      <c r="J118" s="96">
        <v>-7712</v>
      </c>
    </row>
    <row r="119" spans="1:10" ht="44" x14ac:dyDescent="0.7">
      <c r="A119" s="87" t="s">
        <v>165</v>
      </c>
      <c r="D119" s="88">
        <f>SUM(D116:D118)</f>
        <v>5537</v>
      </c>
      <c r="E119" s="85"/>
      <c r="F119" s="88">
        <f>SUM(F116:F118)</f>
        <v>30845</v>
      </c>
      <c r="G119" s="86"/>
      <c r="H119" s="88">
        <f>SUM(H116:H118)</f>
        <v>5537</v>
      </c>
      <c r="J119" s="88">
        <f>SUM(J116:J118)</f>
        <v>30845</v>
      </c>
    </row>
    <row r="120" spans="1:10" ht="22.75" customHeight="1" x14ac:dyDescent="0.7">
      <c r="A120" s="17"/>
      <c r="D120" s="74"/>
      <c r="E120" s="74"/>
      <c r="F120" s="74"/>
      <c r="G120" s="75"/>
      <c r="H120" s="74"/>
      <c r="J120" s="74"/>
    </row>
    <row r="121" spans="1:10" ht="22.75" customHeight="1" x14ac:dyDescent="0.7">
      <c r="A121" s="87" t="s">
        <v>177</v>
      </c>
      <c r="D121" s="90">
        <f>SUM(D113,D119)</f>
        <v>5583</v>
      </c>
      <c r="E121" s="2"/>
      <c r="F121" s="90">
        <f>SUM(F113,F119)</f>
        <v>30839</v>
      </c>
      <c r="G121" s="6"/>
      <c r="H121" s="90">
        <f>SUM(H113,H119)</f>
        <v>5537</v>
      </c>
      <c r="J121" s="90">
        <f>SUM(J113,J119)</f>
        <v>30845</v>
      </c>
    </row>
    <row r="122" spans="1:10" ht="22.75" customHeight="1" x14ac:dyDescent="0.7">
      <c r="A122" s="17"/>
      <c r="D122" s="91"/>
      <c r="E122" s="2"/>
      <c r="F122" s="91"/>
      <c r="G122" s="6"/>
      <c r="H122" s="92"/>
      <c r="J122" s="74"/>
    </row>
    <row r="123" spans="1:10" ht="22.75" customHeight="1" thickBot="1" x14ac:dyDescent="0.75">
      <c r="A123" s="17" t="s">
        <v>166</v>
      </c>
      <c r="D123" s="93">
        <f>D108+D121</f>
        <v>298993</v>
      </c>
      <c r="E123" s="74"/>
      <c r="F123" s="93">
        <f>F108+F121</f>
        <v>201574</v>
      </c>
      <c r="G123" s="39"/>
      <c r="H123" s="93">
        <f>H108+H121</f>
        <v>318781</v>
      </c>
      <c r="J123" s="93">
        <f>J108+J121</f>
        <v>183506</v>
      </c>
    </row>
    <row r="124" spans="1:10" ht="22.75" customHeight="1" thickTop="1" x14ac:dyDescent="0.65"/>
    <row r="125" spans="1:10" ht="22.75" customHeight="1" x14ac:dyDescent="0.65"/>
    <row r="126" spans="1:10" ht="22.75" customHeight="1" x14ac:dyDescent="0.65"/>
    <row r="127" spans="1:10" ht="22.75" customHeight="1" x14ac:dyDescent="0.65"/>
    <row r="128" spans="1:10" ht="22.75" customHeight="1" x14ac:dyDescent="0.65"/>
    <row r="129" ht="22.75" customHeight="1" x14ac:dyDescent="0.65"/>
    <row r="130" ht="22.75" customHeight="1" x14ac:dyDescent="0.65"/>
    <row r="131" ht="22.75" customHeight="1" x14ac:dyDescent="0.65"/>
    <row r="132" ht="22.75" customHeight="1" x14ac:dyDescent="0.65"/>
    <row r="133" ht="22.75" customHeight="1" x14ac:dyDescent="0.65"/>
    <row r="134" ht="22.75" customHeight="1" x14ac:dyDescent="0.65"/>
    <row r="135" ht="22.75" customHeight="1" x14ac:dyDescent="0.65"/>
    <row r="136" ht="22.75" customHeight="1" x14ac:dyDescent="0.65"/>
    <row r="137" ht="22.75" customHeight="1" x14ac:dyDescent="0.65"/>
    <row r="138" ht="22.75" customHeight="1" x14ac:dyDescent="0.65"/>
    <row r="139" ht="22.75" customHeight="1" x14ac:dyDescent="0.65"/>
    <row r="140" ht="22.75" customHeight="1" x14ac:dyDescent="0.65"/>
    <row r="141" ht="22.75" customHeight="1" x14ac:dyDescent="0.65"/>
    <row r="142" ht="22.75" customHeight="1" x14ac:dyDescent="0.65"/>
    <row r="143" ht="22.75" customHeight="1" x14ac:dyDescent="0.65"/>
    <row r="144" ht="22.75" customHeight="1" x14ac:dyDescent="0.65"/>
    <row r="145" ht="22.75" customHeight="1" x14ac:dyDescent="0.65"/>
    <row r="146" ht="22.75" customHeight="1" x14ac:dyDescent="0.65"/>
    <row r="147" ht="22.75" customHeight="1" x14ac:dyDescent="0.65"/>
    <row r="148" ht="22.75" customHeight="1" x14ac:dyDescent="0.65"/>
    <row r="149" ht="22.75" customHeight="1" x14ac:dyDescent="0.65"/>
    <row r="150" ht="22.75" customHeight="1" x14ac:dyDescent="0.65"/>
    <row r="151" ht="22.75" customHeight="1" x14ac:dyDescent="0.65"/>
    <row r="152" ht="22.75" customHeight="1" x14ac:dyDescent="0.65"/>
    <row r="153" ht="22.75" customHeight="1" x14ac:dyDescent="0.65"/>
    <row r="154" ht="22.75" customHeight="1" x14ac:dyDescent="0.65"/>
    <row r="155" ht="22.75" customHeight="1" x14ac:dyDescent="0.65"/>
    <row r="156" ht="22.75" customHeight="1" x14ac:dyDescent="0.65"/>
    <row r="157" ht="22.75" customHeight="1" x14ac:dyDescent="0.65"/>
    <row r="158" ht="22.75" customHeight="1" x14ac:dyDescent="0.65"/>
    <row r="159" ht="22.75" customHeight="1" x14ac:dyDescent="0.65"/>
    <row r="160" ht="22.75" customHeight="1" x14ac:dyDescent="0.65"/>
    <row r="161" ht="22.75" customHeight="1" x14ac:dyDescent="0.65"/>
  </sheetData>
  <mergeCells count="32">
    <mergeCell ref="H105:J105"/>
    <mergeCell ref="D107:J107"/>
    <mergeCell ref="D68:F68"/>
    <mergeCell ref="D69:F69"/>
    <mergeCell ref="D70:F70"/>
    <mergeCell ref="D105:F105"/>
    <mergeCell ref="D103:F103"/>
    <mergeCell ref="D104:F104"/>
    <mergeCell ref="D72:J72"/>
    <mergeCell ref="D102:F102"/>
    <mergeCell ref="H103:J103"/>
    <mergeCell ref="H104:J104"/>
    <mergeCell ref="D67:F67"/>
    <mergeCell ref="H68:J68"/>
    <mergeCell ref="H69:J69"/>
    <mergeCell ref="H70:J70"/>
    <mergeCell ref="D42:F42"/>
    <mergeCell ref="H42:J42"/>
    <mergeCell ref="D43:F43"/>
    <mergeCell ref="H43:J43"/>
    <mergeCell ref="D46:J46"/>
    <mergeCell ref="D7:F7"/>
    <mergeCell ref="H7:J7"/>
    <mergeCell ref="D10:J10"/>
    <mergeCell ref="D40:F40"/>
    <mergeCell ref="D41:F41"/>
    <mergeCell ref="H41:J41"/>
    <mergeCell ref="D4:F4"/>
    <mergeCell ref="D5:F5"/>
    <mergeCell ref="H5:J5"/>
    <mergeCell ref="D6:F6"/>
    <mergeCell ref="H6:J6"/>
  </mergeCells>
  <pageMargins left="0.8" right="0.8" top="0.48" bottom="0.5" header="0.5" footer="0.5"/>
  <pageSetup paperSize="9" scale="80" firstPageNumber="6" fitToHeight="2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3" manualBreakCount="3">
    <brk id="36" max="16383" man="1"/>
    <brk id="63" max="9" man="1"/>
    <brk id="9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8"/>
  <sheetViews>
    <sheetView view="pageBreakPreview" zoomScale="90" zoomScaleNormal="85" zoomScaleSheetLayoutView="90" workbookViewId="0">
      <selection activeCell="A5" sqref="A5"/>
    </sheetView>
  </sheetViews>
  <sheetFormatPr defaultRowHeight="21.65" customHeight="1" x14ac:dyDescent="0.65"/>
  <cols>
    <col min="1" max="1" width="49.3984375" customWidth="1"/>
    <col min="2" max="2" width="9" style="15" customWidth="1"/>
    <col min="3" max="3" width="15.296875" customWidth="1"/>
    <col min="4" max="4" width="1.09765625" customWidth="1"/>
    <col min="5" max="5" width="15.296875" customWidth="1"/>
    <col min="6" max="6" width="1.09765625" customWidth="1"/>
    <col min="7" max="7" width="15.296875" customWidth="1"/>
    <col min="8" max="8" width="1.09765625" customWidth="1"/>
    <col min="9" max="9" width="15.296875" customWidth="1"/>
    <col min="10" max="10" width="1.09765625" customWidth="1"/>
    <col min="11" max="11" width="15.296875" customWidth="1"/>
    <col min="12" max="12" width="1.09765625" customWidth="1"/>
    <col min="13" max="13" width="15.296875" customWidth="1"/>
    <col min="14" max="14" width="1.09765625" customWidth="1"/>
    <col min="15" max="15" width="15.296875" customWidth="1"/>
    <col min="16" max="16" width="1.09765625" customWidth="1"/>
    <col min="17" max="17" width="15.296875" customWidth="1"/>
    <col min="18" max="18" width="1.09765625" customWidth="1"/>
    <col min="19" max="19" width="15.296875" customWidth="1"/>
    <col min="20" max="20" width="11.09765625" bestFit="1" customWidth="1"/>
    <col min="21" max="256" width="9.09765625"/>
    <col min="257" max="257" width="52" customWidth="1"/>
    <col min="258" max="258" width="8.8984375" bestFit="1" customWidth="1"/>
    <col min="259" max="259" width="11.8984375" customWidth="1"/>
    <col min="260" max="260" width="1.09765625" customWidth="1"/>
    <col min="261" max="261" width="10.3984375" customWidth="1"/>
    <col min="262" max="262" width="1.09765625" customWidth="1"/>
    <col min="263" max="263" width="10.59765625" customWidth="1"/>
    <col min="264" max="264" width="1.09765625" customWidth="1"/>
    <col min="265" max="265" width="10.59765625" customWidth="1"/>
    <col min="266" max="266" width="1.09765625" customWidth="1"/>
    <col min="267" max="267" width="12.09765625" customWidth="1"/>
    <col min="268" max="268" width="1.09765625" customWidth="1"/>
    <col min="269" max="269" width="12.69921875" customWidth="1"/>
    <col min="270" max="270" width="1.09765625" customWidth="1"/>
    <col min="271" max="271" width="14.59765625" bestFit="1" customWidth="1"/>
    <col min="272" max="272" width="1.09765625" customWidth="1"/>
    <col min="273" max="273" width="17.59765625" bestFit="1" customWidth="1"/>
    <col min="274" max="274" width="1.09765625" customWidth="1"/>
    <col min="275" max="275" width="12.3984375" bestFit="1" customWidth="1"/>
    <col min="276" max="276" width="11.09765625" bestFit="1" customWidth="1"/>
    <col min="277" max="512" width="9.09765625"/>
    <col min="513" max="513" width="52" customWidth="1"/>
    <col min="514" max="514" width="8.8984375" bestFit="1" customWidth="1"/>
    <col min="515" max="515" width="11.8984375" customWidth="1"/>
    <col min="516" max="516" width="1.09765625" customWidth="1"/>
    <col min="517" max="517" width="10.3984375" customWidth="1"/>
    <col min="518" max="518" width="1.09765625" customWidth="1"/>
    <col min="519" max="519" width="10.59765625" customWidth="1"/>
    <col min="520" max="520" width="1.09765625" customWidth="1"/>
    <col min="521" max="521" width="10.59765625" customWidth="1"/>
    <col min="522" max="522" width="1.09765625" customWidth="1"/>
    <col min="523" max="523" width="12.09765625" customWidth="1"/>
    <col min="524" max="524" width="1.09765625" customWidth="1"/>
    <col min="525" max="525" width="12.69921875" customWidth="1"/>
    <col min="526" max="526" width="1.09765625" customWidth="1"/>
    <col min="527" max="527" width="14.59765625" bestFit="1" customWidth="1"/>
    <col min="528" max="528" width="1.09765625" customWidth="1"/>
    <col min="529" max="529" width="17.59765625" bestFit="1" customWidth="1"/>
    <col min="530" max="530" width="1.09765625" customWidth="1"/>
    <col min="531" max="531" width="12.3984375" bestFit="1" customWidth="1"/>
    <col min="532" max="532" width="11.09765625" bestFit="1" customWidth="1"/>
    <col min="533" max="768" width="9.09765625"/>
    <col min="769" max="769" width="52" customWidth="1"/>
    <col min="770" max="770" width="8.8984375" bestFit="1" customWidth="1"/>
    <col min="771" max="771" width="11.8984375" customWidth="1"/>
    <col min="772" max="772" width="1.09765625" customWidth="1"/>
    <col min="773" max="773" width="10.3984375" customWidth="1"/>
    <col min="774" max="774" width="1.09765625" customWidth="1"/>
    <col min="775" max="775" width="10.59765625" customWidth="1"/>
    <col min="776" max="776" width="1.09765625" customWidth="1"/>
    <col min="777" max="777" width="10.59765625" customWidth="1"/>
    <col min="778" max="778" width="1.09765625" customWidth="1"/>
    <col min="779" max="779" width="12.09765625" customWidth="1"/>
    <col min="780" max="780" width="1.09765625" customWidth="1"/>
    <col min="781" max="781" width="12.69921875" customWidth="1"/>
    <col min="782" max="782" width="1.09765625" customWidth="1"/>
    <col min="783" max="783" width="14.59765625" bestFit="1" customWidth="1"/>
    <col min="784" max="784" width="1.09765625" customWidth="1"/>
    <col min="785" max="785" width="17.59765625" bestFit="1" customWidth="1"/>
    <col min="786" max="786" width="1.09765625" customWidth="1"/>
    <col min="787" max="787" width="12.3984375" bestFit="1" customWidth="1"/>
    <col min="788" max="788" width="11.09765625" bestFit="1" customWidth="1"/>
    <col min="789" max="1024" width="9.09765625"/>
    <col min="1025" max="1025" width="52" customWidth="1"/>
    <col min="1026" max="1026" width="8.8984375" bestFit="1" customWidth="1"/>
    <col min="1027" max="1027" width="11.8984375" customWidth="1"/>
    <col min="1028" max="1028" width="1.09765625" customWidth="1"/>
    <col min="1029" max="1029" width="10.3984375" customWidth="1"/>
    <col min="1030" max="1030" width="1.09765625" customWidth="1"/>
    <col min="1031" max="1031" width="10.59765625" customWidth="1"/>
    <col min="1032" max="1032" width="1.09765625" customWidth="1"/>
    <col min="1033" max="1033" width="10.59765625" customWidth="1"/>
    <col min="1034" max="1034" width="1.09765625" customWidth="1"/>
    <col min="1035" max="1035" width="12.09765625" customWidth="1"/>
    <col min="1036" max="1036" width="1.09765625" customWidth="1"/>
    <col min="1037" max="1037" width="12.69921875" customWidth="1"/>
    <col min="1038" max="1038" width="1.09765625" customWidth="1"/>
    <col min="1039" max="1039" width="14.59765625" bestFit="1" customWidth="1"/>
    <col min="1040" max="1040" width="1.09765625" customWidth="1"/>
    <col min="1041" max="1041" width="17.59765625" bestFit="1" customWidth="1"/>
    <col min="1042" max="1042" width="1.09765625" customWidth="1"/>
    <col min="1043" max="1043" width="12.3984375" bestFit="1" customWidth="1"/>
    <col min="1044" max="1044" width="11.09765625" bestFit="1" customWidth="1"/>
    <col min="1045" max="1280" width="9.09765625"/>
    <col min="1281" max="1281" width="52" customWidth="1"/>
    <col min="1282" max="1282" width="8.8984375" bestFit="1" customWidth="1"/>
    <col min="1283" max="1283" width="11.8984375" customWidth="1"/>
    <col min="1284" max="1284" width="1.09765625" customWidth="1"/>
    <col min="1285" max="1285" width="10.3984375" customWidth="1"/>
    <col min="1286" max="1286" width="1.09765625" customWidth="1"/>
    <col min="1287" max="1287" width="10.59765625" customWidth="1"/>
    <col min="1288" max="1288" width="1.09765625" customWidth="1"/>
    <col min="1289" max="1289" width="10.59765625" customWidth="1"/>
    <col min="1290" max="1290" width="1.09765625" customWidth="1"/>
    <col min="1291" max="1291" width="12.09765625" customWidth="1"/>
    <col min="1292" max="1292" width="1.09765625" customWidth="1"/>
    <col min="1293" max="1293" width="12.69921875" customWidth="1"/>
    <col min="1294" max="1294" width="1.09765625" customWidth="1"/>
    <col min="1295" max="1295" width="14.59765625" bestFit="1" customWidth="1"/>
    <col min="1296" max="1296" width="1.09765625" customWidth="1"/>
    <col min="1297" max="1297" width="17.59765625" bestFit="1" customWidth="1"/>
    <col min="1298" max="1298" width="1.09765625" customWidth="1"/>
    <col min="1299" max="1299" width="12.3984375" bestFit="1" customWidth="1"/>
    <col min="1300" max="1300" width="11.09765625" bestFit="1" customWidth="1"/>
    <col min="1301" max="1536" width="9.09765625"/>
    <col min="1537" max="1537" width="52" customWidth="1"/>
    <col min="1538" max="1538" width="8.8984375" bestFit="1" customWidth="1"/>
    <col min="1539" max="1539" width="11.8984375" customWidth="1"/>
    <col min="1540" max="1540" width="1.09765625" customWidth="1"/>
    <col min="1541" max="1541" width="10.3984375" customWidth="1"/>
    <col min="1542" max="1542" width="1.09765625" customWidth="1"/>
    <col min="1543" max="1543" width="10.59765625" customWidth="1"/>
    <col min="1544" max="1544" width="1.09765625" customWidth="1"/>
    <col min="1545" max="1545" width="10.59765625" customWidth="1"/>
    <col min="1546" max="1546" width="1.09765625" customWidth="1"/>
    <col min="1547" max="1547" width="12.09765625" customWidth="1"/>
    <col min="1548" max="1548" width="1.09765625" customWidth="1"/>
    <col min="1549" max="1549" width="12.69921875" customWidth="1"/>
    <col min="1550" max="1550" width="1.09765625" customWidth="1"/>
    <col min="1551" max="1551" width="14.59765625" bestFit="1" customWidth="1"/>
    <col min="1552" max="1552" width="1.09765625" customWidth="1"/>
    <col min="1553" max="1553" width="17.59765625" bestFit="1" customWidth="1"/>
    <col min="1554" max="1554" width="1.09765625" customWidth="1"/>
    <col min="1555" max="1555" width="12.3984375" bestFit="1" customWidth="1"/>
    <col min="1556" max="1556" width="11.09765625" bestFit="1" customWidth="1"/>
    <col min="1557" max="1792" width="9.09765625"/>
    <col min="1793" max="1793" width="52" customWidth="1"/>
    <col min="1794" max="1794" width="8.8984375" bestFit="1" customWidth="1"/>
    <col min="1795" max="1795" width="11.8984375" customWidth="1"/>
    <col min="1796" max="1796" width="1.09765625" customWidth="1"/>
    <col min="1797" max="1797" width="10.3984375" customWidth="1"/>
    <col min="1798" max="1798" width="1.09765625" customWidth="1"/>
    <col min="1799" max="1799" width="10.59765625" customWidth="1"/>
    <col min="1800" max="1800" width="1.09765625" customWidth="1"/>
    <col min="1801" max="1801" width="10.59765625" customWidth="1"/>
    <col min="1802" max="1802" width="1.09765625" customWidth="1"/>
    <col min="1803" max="1803" width="12.09765625" customWidth="1"/>
    <col min="1804" max="1804" width="1.09765625" customWidth="1"/>
    <col min="1805" max="1805" width="12.69921875" customWidth="1"/>
    <col min="1806" max="1806" width="1.09765625" customWidth="1"/>
    <col min="1807" max="1807" width="14.59765625" bestFit="1" customWidth="1"/>
    <col min="1808" max="1808" width="1.09765625" customWidth="1"/>
    <col min="1809" max="1809" width="17.59765625" bestFit="1" customWidth="1"/>
    <col min="1810" max="1810" width="1.09765625" customWidth="1"/>
    <col min="1811" max="1811" width="12.3984375" bestFit="1" customWidth="1"/>
    <col min="1812" max="1812" width="11.09765625" bestFit="1" customWidth="1"/>
    <col min="1813" max="2048" width="9.09765625"/>
    <col min="2049" max="2049" width="52" customWidth="1"/>
    <col min="2050" max="2050" width="8.8984375" bestFit="1" customWidth="1"/>
    <col min="2051" max="2051" width="11.8984375" customWidth="1"/>
    <col min="2052" max="2052" width="1.09765625" customWidth="1"/>
    <col min="2053" max="2053" width="10.3984375" customWidth="1"/>
    <col min="2054" max="2054" width="1.09765625" customWidth="1"/>
    <col min="2055" max="2055" width="10.59765625" customWidth="1"/>
    <col min="2056" max="2056" width="1.09765625" customWidth="1"/>
    <col min="2057" max="2057" width="10.59765625" customWidth="1"/>
    <col min="2058" max="2058" width="1.09765625" customWidth="1"/>
    <col min="2059" max="2059" width="12.09765625" customWidth="1"/>
    <col min="2060" max="2060" width="1.09765625" customWidth="1"/>
    <col min="2061" max="2061" width="12.69921875" customWidth="1"/>
    <col min="2062" max="2062" width="1.09765625" customWidth="1"/>
    <col min="2063" max="2063" width="14.59765625" bestFit="1" customWidth="1"/>
    <col min="2064" max="2064" width="1.09765625" customWidth="1"/>
    <col min="2065" max="2065" width="17.59765625" bestFit="1" customWidth="1"/>
    <col min="2066" max="2066" width="1.09765625" customWidth="1"/>
    <col min="2067" max="2067" width="12.3984375" bestFit="1" customWidth="1"/>
    <col min="2068" max="2068" width="11.09765625" bestFit="1" customWidth="1"/>
    <col min="2069" max="2304" width="9.09765625"/>
    <col min="2305" max="2305" width="52" customWidth="1"/>
    <col min="2306" max="2306" width="8.8984375" bestFit="1" customWidth="1"/>
    <col min="2307" max="2307" width="11.8984375" customWidth="1"/>
    <col min="2308" max="2308" width="1.09765625" customWidth="1"/>
    <col min="2309" max="2309" width="10.3984375" customWidth="1"/>
    <col min="2310" max="2310" width="1.09765625" customWidth="1"/>
    <col min="2311" max="2311" width="10.59765625" customWidth="1"/>
    <col min="2312" max="2312" width="1.09765625" customWidth="1"/>
    <col min="2313" max="2313" width="10.59765625" customWidth="1"/>
    <col min="2314" max="2314" width="1.09765625" customWidth="1"/>
    <col min="2315" max="2315" width="12.09765625" customWidth="1"/>
    <col min="2316" max="2316" width="1.09765625" customWidth="1"/>
    <col min="2317" max="2317" width="12.69921875" customWidth="1"/>
    <col min="2318" max="2318" width="1.09765625" customWidth="1"/>
    <col min="2319" max="2319" width="14.59765625" bestFit="1" customWidth="1"/>
    <col min="2320" max="2320" width="1.09765625" customWidth="1"/>
    <col min="2321" max="2321" width="17.59765625" bestFit="1" customWidth="1"/>
    <col min="2322" max="2322" width="1.09765625" customWidth="1"/>
    <col min="2323" max="2323" width="12.3984375" bestFit="1" customWidth="1"/>
    <col min="2324" max="2324" width="11.09765625" bestFit="1" customWidth="1"/>
    <col min="2325" max="2560" width="9.09765625"/>
    <col min="2561" max="2561" width="52" customWidth="1"/>
    <col min="2562" max="2562" width="8.8984375" bestFit="1" customWidth="1"/>
    <col min="2563" max="2563" width="11.8984375" customWidth="1"/>
    <col min="2564" max="2564" width="1.09765625" customWidth="1"/>
    <col min="2565" max="2565" width="10.3984375" customWidth="1"/>
    <col min="2566" max="2566" width="1.09765625" customWidth="1"/>
    <col min="2567" max="2567" width="10.59765625" customWidth="1"/>
    <col min="2568" max="2568" width="1.09765625" customWidth="1"/>
    <col min="2569" max="2569" width="10.59765625" customWidth="1"/>
    <col min="2570" max="2570" width="1.09765625" customWidth="1"/>
    <col min="2571" max="2571" width="12.09765625" customWidth="1"/>
    <col min="2572" max="2572" width="1.09765625" customWidth="1"/>
    <col min="2573" max="2573" width="12.69921875" customWidth="1"/>
    <col min="2574" max="2574" width="1.09765625" customWidth="1"/>
    <col min="2575" max="2575" width="14.59765625" bestFit="1" customWidth="1"/>
    <col min="2576" max="2576" width="1.09765625" customWidth="1"/>
    <col min="2577" max="2577" width="17.59765625" bestFit="1" customWidth="1"/>
    <col min="2578" max="2578" width="1.09765625" customWidth="1"/>
    <col min="2579" max="2579" width="12.3984375" bestFit="1" customWidth="1"/>
    <col min="2580" max="2580" width="11.09765625" bestFit="1" customWidth="1"/>
    <col min="2581" max="2816" width="9.09765625"/>
    <col min="2817" max="2817" width="52" customWidth="1"/>
    <col min="2818" max="2818" width="8.8984375" bestFit="1" customWidth="1"/>
    <col min="2819" max="2819" width="11.8984375" customWidth="1"/>
    <col min="2820" max="2820" width="1.09765625" customWidth="1"/>
    <col min="2821" max="2821" width="10.3984375" customWidth="1"/>
    <col min="2822" max="2822" width="1.09765625" customWidth="1"/>
    <col min="2823" max="2823" width="10.59765625" customWidth="1"/>
    <col min="2824" max="2824" width="1.09765625" customWidth="1"/>
    <col min="2825" max="2825" width="10.59765625" customWidth="1"/>
    <col min="2826" max="2826" width="1.09765625" customWidth="1"/>
    <col min="2827" max="2827" width="12.09765625" customWidth="1"/>
    <col min="2828" max="2828" width="1.09765625" customWidth="1"/>
    <col min="2829" max="2829" width="12.69921875" customWidth="1"/>
    <col min="2830" max="2830" width="1.09765625" customWidth="1"/>
    <col min="2831" max="2831" width="14.59765625" bestFit="1" customWidth="1"/>
    <col min="2832" max="2832" width="1.09765625" customWidth="1"/>
    <col min="2833" max="2833" width="17.59765625" bestFit="1" customWidth="1"/>
    <col min="2834" max="2834" width="1.09765625" customWidth="1"/>
    <col min="2835" max="2835" width="12.3984375" bestFit="1" customWidth="1"/>
    <col min="2836" max="2836" width="11.09765625" bestFit="1" customWidth="1"/>
    <col min="2837" max="3072" width="9.09765625"/>
    <col min="3073" max="3073" width="52" customWidth="1"/>
    <col min="3074" max="3074" width="8.8984375" bestFit="1" customWidth="1"/>
    <col min="3075" max="3075" width="11.8984375" customWidth="1"/>
    <col min="3076" max="3076" width="1.09765625" customWidth="1"/>
    <col min="3077" max="3077" width="10.3984375" customWidth="1"/>
    <col min="3078" max="3078" width="1.09765625" customWidth="1"/>
    <col min="3079" max="3079" width="10.59765625" customWidth="1"/>
    <col min="3080" max="3080" width="1.09765625" customWidth="1"/>
    <col min="3081" max="3081" width="10.59765625" customWidth="1"/>
    <col min="3082" max="3082" width="1.09765625" customWidth="1"/>
    <col min="3083" max="3083" width="12.09765625" customWidth="1"/>
    <col min="3084" max="3084" width="1.09765625" customWidth="1"/>
    <col min="3085" max="3085" width="12.69921875" customWidth="1"/>
    <col min="3086" max="3086" width="1.09765625" customWidth="1"/>
    <col min="3087" max="3087" width="14.59765625" bestFit="1" customWidth="1"/>
    <col min="3088" max="3088" width="1.09765625" customWidth="1"/>
    <col min="3089" max="3089" width="17.59765625" bestFit="1" customWidth="1"/>
    <col min="3090" max="3090" width="1.09765625" customWidth="1"/>
    <col min="3091" max="3091" width="12.3984375" bestFit="1" customWidth="1"/>
    <col min="3092" max="3092" width="11.09765625" bestFit="1" customWidth="1"/>
    <col min="3093" max="3328" width="9.09765625"/>
    <col min="3329" max="3329" width="52" customWidth="1"/>
    <col min="3330" max="3330" width="8.8984375" bestFit="1" customWidth="1"/>
    <col min="3331" max="3331" width="11.8984375" customWidth="1"/>
    <col min="3332" max="3332" width="1.09765625" customWidth="1"/>
    <col min="3333" max="3333" width="10.3984375" customWidth="1"/>
    <col min="3334" max="3334" width="1.09765625" customWidth="1"/>
    <col min="3335" max="3335" width="10.59765625" customWidth="1"/>
    <col min="3336" max="3336" width="1.09765625" customWidth="1"/>
    <col min="3337" max="3337" width="10.59765625" customWidth="1"/>
    <col min="3338" max="3338" width="1.09765625" customWidth="1"/>
    <col min="3339" max="3339" width="12.09765625" customWidth="1"/>
    <col min="3340" max="3340" width="1.09765625" customWidth="1"/>
    <col min="3341" max="3341" width="12.69921875" customWidth="1"/>
    <col min="3342" max="3342" width="1.09765625" customWidth="1"/>
    <col min="3343" max="3343" width="14.59765625" bestFit="1" customWidth="1"/>
    <col min="3344" max="3344" width="1.09765625" customWidth="1"/>
    <col min="3345" max="3345" width="17.59765625" bestFit="1" customWidth="1"/>
    <col min="3346" max="3346" width="1.09765625" customWidth="1"/>
    <col min="3347" max="3347" width="12.3984375" bestFit="1" customWidth="1"/>
    <col min="3348" max="3348" width="11.09765625" bestFit="1" customWidth="1"/>
    <col min="3349" max="3584" width="9.09765625"/>
    <col min="3585" max="3585" width="52" customWidth="1"/>
    <col min="3586" max="3586" width="8.8984375" bestFit="1" customWidth="1"/>
    <col min="3587" max="3587" width="11.8984375" customWidth="1"/>
    <col min="3588" max="3588" width="1.09765625" customWidth="1"/>
    <col min="3589" max="3589" width="10.3984375" customWidth="1"/>
    <col min="3590" max="3590" width="1.09765625" customWidth="1"/>
    <col min="3591" max="3591" width="10.59765625" customWidth="1"/>
    <col min="3592" max="3592" width="1.09765625" customWidth="1"/>
    <col min="3593" max="3593" width="10.59765625" customWidth="1"/>
    <col min="3594" max="3594" width="1.09765625" customWidth="1"/>
    <col min="3595" max="3595" width="12.09765625" customWidth="1"/>
    <col min="3596" max="3596" width="1.09765625" customWidth="1"/>
    <col min="3597" max="3597" width="12.69921875" customWidth="1"/>
    <col min="3598" max="3598" width="1.09765625" customWidth="1"/>
    <col min="3599" max="3599" width="14.59765625" bestFit="1" customWidth="1"/>
    <col min="3600" max="3600" width="1.09765625" customWidth="1"/>
    <col min="3601" max="3601" width="17.59765625" bestFit="1" customWidth="1"/>
    <col min="3602" max="3602" width="1.09765625" customWidth="1"/>
    <col min="3603" max="3603" width="12.3984375" bestFit="1" customWidth="1"/>
    <col min="3604" max="3604" width="11.09765625" bestFit="1" customWidth="1"/>
    <col min="3605" max="3840" width="9.09765625"/>
    <col min="3841" max="3841" width="52" customWidth="1"/>
    <col min="3842" max="3842" width="8.8984375" bestFit="1" customWidth="1"/>
    <col min="3843" max="3843" width="11.8984375" customWidth="1"/>
    <col min="3844" max="3844" width="1.09765625" customWidth="1"/>
    <col min="3845" max="3845" width="10.3984375" customWidth="1"/>
    <col min="3846" max="3846" width="1.09765625" customWidth="1"/>
    <col min="3847" max="3847" width="10.59765625" customWidth="1"/>
    <col min="3848" max="3848" width="1.09765625" customWidth="1"/>
    <col min="3849" max="3849" width="10.59765625" customWidth="1"/>
    <col min="3850" max="3850" width="1.09765625" customWidth="1"/>
    <col min="3851" max="3851" width="12.09765625" customWidth="1"/>
    <col min="3852" max="3852" width="1.09765625" customWidth="1"/>
    <col min="3853" max="3853" width="12.69921875" customWidth="1"/>
    <col min="3854" max="3854" width="1.09765625" customWidth="1"/>
    <col min="3855" max="3855" width="14.59765625" bestFit="1" customWidth="1"/>
    <col min="3856" max="3856" width="1.09765625" customWidth="1"/>
    <col min="3857" max="3857" width="17.59765625" bestFit="1" customWidth="1"/>
    <col min="3858" max="3858" width="1.09765625" customWidth="1"/>
    <col min="3859" max="3859" width="12.3984375" bestFit="1" customWidth="1"/>
    <col min="3860" max="3860" width="11.09765625" bestFit="1" customWidth="1"/>
    <col min="3861" max="4096" width="9.09765625"/>
    <col min="4097" max="4097" width="52" customWidth="1"/>
    <col min="4098" max="4098" width="8.8984375" bestFit="1" customWidth="1"/>
    <col min="4099" max="4099" width="11.8984375" customWidth="1"/>
    <col min="4100" max="4100" width="1.09765625" customWidth="1"/>
    <col min="4101" max="4101" width="10.3984375" customWidth="1"/>
    <col min="4102" max="4102" width="1.09765625" customWidth="1"/>
    <col min="4103" max="4103" width="10.59765625" customWidth="1"/>
    <col min="4104" max="4104" width="1.09765625" customWidth="1"/>
    <col min="4105" max="4105" width="10.59765625" customWidth="1"/>
    <col min="4106" max="4106" width="1.09765625" customWidth="1"/>
    <col min="4107" max="4107" width="12.09765625" customWidth="1"/>
    <col min="4108" max="4108" width="1.09765625" customWidth="1"/>
    <col min="4109" max="4109" width="12.69921875" customWidth="1"/>
    <col min="4110" max="4110" width="1.09765625" customWidth="1"/>
    <col min="4111" max="4111" width="14.59765625" bestFit="1" customWidth="1"/>
    <col min="4112" max="4112" width="1.09765625" customWidth="1"/>
    <col min="4113" max="4113" width="17.59765625" bestFit="1" customWidth="1"/>
    <col min="4114" max="4114" width="1.09765625" customWidth="1"/>
    <col min="4115" max="4115" width="12.3984375" bestFit="1" customWidth="1"/>
    <col min="4116" max="4116" width="11.09765625" bestFit="1" customWidth="1"/>
    <col min="4117" max="4352" width="9.09765625"/>
    <col min="4353" max="4353" width="52" customWidth="1"/>
    <col min="4354" max="4354" width="8.8984375" bestFit="1" customWidth="1"/>
    <col min="4355" max="4355" width="11.8984375" customWidth="1"/>
    <col min="4356" max="4356" width="1.09765625" customWidth="1"/>
    <col min="4357" max="4357" width="10.3984375" customWidth="1"/>
    <col min="4358" max="4358" width="1.09765625" customWidth="1"/>
    <col min="4359" max="4359" width="10.59765625" customWidth="1"/>
    <col min="4360" max="4360" width="1.09765625" customWidth="1"/>
    <col min="4361" max="4361" width="10.59765625" customWidth="1"/>
    <col min="4362" max="4362" width="1.09765625" customWidth="1"/>
    <col min="4363" max="4363" width="12.09765625" customWidth="1"/>
    <col min="4364" max="4364" width="1.09765625" customWidth="1"/>
    <col min="4365" max="4365" width="12.69921875" customWidth="1"/>
    <col min="4366" max="4366" width="1.09765625" customWidth="1"/>
    <col min="4367" max="4367" width="14.59765625" bestFit="1" customWidth="1"/>
    <col min="4368" max="4368" width="1.09765625" customWidth="1"/>
    <col min="4369" max="4369" width="17.59765625" bestFit="1" customWidth="1"/>
    <col min="4370" max="4370" width="1.09765625" customWidth="1"/>
    <col min="4371" max="4371" width="12.3984375" bestFit="1" customWidth="1"/>
    <col min="4372" max="4372" width="11.09765625" bestFit="1" customWidth="1"/>
    <col min="4373" max="4608" width="9.09765625"/>
    <col min="4609" max="4609" width="52" customWidth="1"/>
    <col min="4610" max="4610" width="8.8984375" bestFit="1" customWidth="1"/>
    <col min="4611" max="4611" width="11.8984375" customWidth="1"/>
    <col min="4612" max="4612" width="1.09765625" customWidth="1"/>
    <col min="4613" max="4613" width="10.3984375" customWidth="1"/>
    <col min="4614" max="4614" width="1.09765625" customWidth="1"/>
    <col min="4615" max="4615" width="10.59765625" customWidth="1"/>
    <col min="4616" max="4616" width="1.09765625" customWidth="1"/>
    <col min="4617" max="4617" width="10.59765625" customWidth="1"/>
    <col min="4618" max="4618" width="1.09765625" customWidth="1"/>
    <col min="4619" max="4619" width="12.09765625" customWidth="1"/>
    <col min="4620" max="4620" width="1.09765625" customWidth="1"/>
    <col min="4621" max="4621" width="12.69921875" customWidth="1"/>
    <col min="4622" max="4622" width="1.09765625" customWidth="1"/>
    <col min="4623" max="4623" width="14.59765625" bestFit="1" customWidth="1"/>
    <col min="4624" max="4624" width="1.09765625" customWidth="1"/>
    <col min="4625" max="4625" width="17.59765625" bestFit="1" customWidth="1"/>
    <col min="4626" max="4626" width="1.09765625" customWidth="1"/>
    <col min="4627" max="4627" width="12.3984375" bestFit="1" customWidth="1"/>
    <col min="4628" max="4628" width="11.09765625" bestFit="1" customWidth="1"/>
    <col min="4629" max="4864" width="9.09765625"/>
    <col min="4865" max="4865" width="52" customWidth="1"/>
    <col min="4866" max="4866" width="8.8984375" bestFit="1" customWidth="1"/>
    <col min="4867" max="4867" width="11.8984375" customWidth="1"/>
    <col min="4868" max="4868" width="1.09765625" customWidth="1"/>
    <col min="4869" max="4869" width="10.3984375" customWidth="1"/>
    <col min="4870" max="4870" width="1.09765625" customWidth="1"/>
    <col min="4871" max="4871" width="10.59765625" customWidth="1"/>
    <col min="4872" max="4872" width="1.09765625" customWidth="1"/>
    <col min="4873" max="4873" width="10.59765625" customWidth="1"/>
    <col min="4874" max="4874" width="1.09765625" customWidth="1"/>
    <col min="4875" max="4875" width="12.09765625" customWidth="1"/>
    <col min="4876" max="4876" width="1.09765625" customWidth="1"/>
    <col min="4877" max="4877" width="12.69921875" customWidth="1"/>
    <col min="4878" max="4878" width="1.09765625" customWidth="1"/>
    <col min="4879" max="4879" width="14.59765625" bestFit="1" customWidth="1"/>
    <col min="4880" max="4880" width="1.09765625" customWidth="1"/>
    <col min="4881" max="4881" width="17.59765625" bestFit="1" customWidth="1"/>
    <col min="4882" max="4882" width="1.09765625" customWidth="1"/>
    <col min="4883" max="4883" width="12.3984375" bestFit="1" customWidth="1"/>
    <col min="4884" max="4884" width="11.09765625" bestFit="1" customWidth="1"/>
    <col min="4885" max="5120" width="9.09765625"/>
    <col min="5121" max="5121" width="52" customWidth="1"/>
    <col min="5122" max="5122" width="8.8984375" bestFit="1" customWidth="1"/>
    <col min="5123" max="5123" width="11.8984375" customWidth="1"/>
    <col min="5124" max="5124" width="1.09765625" customWidth="1"/>
    <col min="5125" max="5125" width="10.3984375" customWidth="1"/>
    <col min="5126" max="5126" width="1.09765625" customWidth="1"/>
    <col min="5127" max="5127" width="10.59765625" customWidth="1"/>
    <col min="5128" max="5128" width="1.09765625" customWidth="1"/>
    <col min="5129" max="5129" width="10.59765625" customWidth="1"/>
    <col min="5130" max="5130" width="1.09765625" customWidth="1"/>
    <col min="5131" max="5131" width="12.09765625" customWidth="1"/>
    <col min="5132" max="5132" width="1.09765625" customWidth="1"/>
    <col min="5133" max="5133" width="12.69921875" customWidth="1"/>
    <col min="5134" max="5134" width="1.09765625" customWidth="1"/>
    <col min="5135" max="5135" width="14.59765625" bestFit="1" customWidth="1"/>
    <col min="5136" max="5136" width="1.09765625" customWidth="1"/>
    <col min="5137" max="5137" width="17.59765625" bestFit="1" customWidth="1"/>
    <col min="5138" max="5138" width="1.09765625" customWidth="1"/>
    <col min="5139" max="5139" width="12.3984375" bestFit="1" customWidth="1"/>
    <col min="5140" max="5140" width="11.09765625" bestFit="1" customWidth="1"/>
    <col min="5141" max="5376" width="9.09765625"/>
    <col min="5377" max="5377" width="52" customWidth="1"/>
    <col min="5378" max="5378" width="8.8984375" bestFit="1" customWidth="1"/>
    <col min="5379" max="5379" width="11.8984375" customWidth="1"/>
    <col min="5380" max="5380" width="1.09765625" customWidth="1"/>
    <col min="5381" max="5381" width="10.3984375" customWidth="1"/>
    <col min="5382" max="5382" width="1.09765625" customWidth="1"/>
    <col min="5383" max="5383" width="10.59765625" customWidth="1"/>
    <col min="5384" max="5384" width="1.09765625" customWidth="1"/>
    <col min="5385" max="5385" width="10.59765625" customWidth="1"/>
    <col min="5386" max="5386" width="1.09765625" customWidth="1"/>
    <col min="5387" max="5387" width="12.09765625" customWidth="1"/>
    <col min="5388" max="5388" width="1.09765625" customWidth="1"/>
    <col min="5389" max="5389" width="12.69921875" customWidth="1"/>
    <col min="5390" max="5390" width="1.09765625" customWidth="1"/>
    <col min="5391" max="5391" width="14.59765625" bestFit="1" customWidth="1"/>
    <col min="5392" max="5392" width="1.09765625" customWidth="1"/>
    <col min="5393" max="5393" width="17.59765625" bestFit="1" customWidth="1"/>
    <col min="5394" max="5394" width="1.09765625" customWidth="1"/>
    <col min="5395" max="5395" width="12.3984375" bestFit="1" customWidth="1"/>
    <col min="5396" max="5396" width="11.09765625" bestFit="1" customWidth="1"/>
    <col min="5397" max="5632" width="9.09765625"/>
    <col min="5633" max="5633" width="52" customWidth="1"/>
    <col min="5634" max="5634" width="8.8984375" bestFit="1" customWidth="1"/>
    <col min="5635" max="5635" width="11.8984375" customWidth="1"/>
    <col min="5636" max="5636" width="1.09765625" customWidth="1"/>
    <col min="5637" max="5637" width="10.3984375" customWidth="1"/>
    <col min="5638" max="5638" width="1.09765625" customWidth="1"/>
    <col min="5639" max="5639" width="10.59765625" customWidth="1"/>
    <col min="5640" max="5640" width="1.09765625" customWidth="1"/>
    <col min="5641" max="5641" width="10.59765625" customWidth="1"/>
    <col min="5642" max="5642" width="1.09765625" customWidth="1"/>
    <col min="5643" max="5643" width="12.09765625" customWidth="1"/>
    <col min="5644" max="5644" width="1.09765625" customWidth="1"/>
    <col min="5645" max="5645" width="12.69921875" customWidth="1"/>
    <col min="5646" max="5646" width="1.09765625" customWidth="1"/>
    <col min="5647" max="5647" width="14.59765625" bestFit="1" customWidth="1"/>
    <col min="5648" max="5648" width="1.09765625" customWidth="1"/>
    <col min="5649" max="5649" width="17.59765625" bestFit="1" customWidth="1"/>
    <col min="5650" max="5650" width="1.09765625" customWidth="1"/>
    <col min="5651" max="5651" width="12.3984375" bestFit="1" customWidth="1"/>
    <col min="5652" max="5652" width="11.09765625" bestFit="1" customWidth="1"/>
    <col min="5653" max="5888" width="9.09765625"/>
    <col min="5889" max="5889" width="52" customWidth="1"/>
    <col min="5890" max="5890" width="8.8984375" bestFit="1" customWidth="1"/>
    <col min="5891" max="5891" width="11.8984375" customWidth="1"/>
    <col min="5892" max="5892" width="1.09765625" customWidth="1"/>
    <col min="5893" max="5893" width="10.3984375" customWidth="1"/>
    <col min="5894" max="5894" width="1.09765625" customWidth="1"/>
    <col min="5895" max="5895" width="10.59765625" customWidth="1"/>
    <col min="5896" max="5896" width="1.09765625" customWidth="1"/>
    <col min="5897" max="5897" width="10.59765625" customWidth="1"/>
    <col min="5898" max="5898" width="1.09765625" customWidth="1"/>
    <col min="5899" max="5899" width="12.09765625" customWidth="1"/>
    <col min="5900" max="5900" width="1.09765625" customWidth="1"/>
    <col min="5901" max="5901" width="12.69921875" customWidth="1"/>
    <col min="5902" max="5902" width="1.09765625" customWidth="1"/>
    <col min="5903" max="5903" width="14.59765625" bestFit="1" customWidth="1"/>
    <col min="5904" max="5904" width="1.09765625" customWidth="1"/>
    <col min="5905" max="5905" width="17.59765625" bestFit="1" customWidth="1"/>
    <col min="5906" max="5906" width="1.09765625" customWidth="1"/>
    <col min="5907" max="5907" width="12.3984375" bestFit="1" customWidth="1"/>
    <col min="5908" max="5908" width="11.09765625" bestFit="1" customWidth="1"/>
    <col min="5909" max="6144" width="9.09765625"/>
    <col min="6145" max="6145" width="52" customWidth="1"/>
    <col min="6146" max="6146" width="8.8984375" bestFit="1" customWidth="1"/>
    <col min="6147" max="6147" width="11.8984375" customWidth="1"/>
    <col min="6148" max="6148" width="1.09765625" customWidth="1"/>
    <col min="6149" max="6149" width="10.3984375" customWidth="1"/>
    <col min="6150" max="6150" width="1.09765625" customWidth="1"/>
    <col min="6151" max="6151" width="10.59765625" customWidth="1"/>
    <col min="6152" max="6152" width="1.09765625" customWidth="1"/>
    <col min="6153" max="6153" width="10.59765625" customWidth="1"/>
    <col min="6154" max="6154" width="1.09765625" customWidth="1"/>
    <col min="6155" max="6155" width="12.09765625" customWidth="1"/>
    <col min="6156" max="6156" width="1.09765625" customWidth="1"/>
    <col min="6157" max="6157" width="12.69921875" customWidth="1"/>
    <col min="6158" max="6158" width="1.09765625" customWidth="1"/>
    <col min="6159" max="6159" width="14.59765625" bestFit="1" customWidth="1"/>
    <col min="6160" max="6160" width="1.09765625" customWidth="1"/>
    <col min="6161" max="6161" width="17.59765625" bestFit="1" customWidth="1"/>
    <col min="6162" max="6162" width="1.09765625" customWidth="1"/>
    <col min="6163" max="6163" width="12.3984375" bestFit="1" customWidth="1"/>
    <col min="6164" max="6164" width="11.09765625" bestFit="1" customWidth="1"/>
    <col min="6165" max="6400" width="9.09765625"/>
    <col min="6401" max="6401" width="52" customWidth="1"/>
    <col min="6402" max="6402" width="8.8984375" bestFit="1" customWidth="1"/>
    <col min="6403" max="6403" width="11.8984375" customWidth="1"/>
    <col min="6404" max="6404" width="1.09765625" customWidth="1"/>
    <col min="6405" max="6405" width="10.3984375" customWidth="1"/>
    <col min="6406" max="6406" width="1.09765625" customWidth="1"/>
    <col min="6407" max="6407" width="10.59765625" customWidth="1"/>
    <col min="6408" max="6408" width="1.09765625" customWidth="1"/>
    <col min="6409" max="6409" width="10.59765625" customWidth="1"/>
    <col min="6410" max="6410" width="1.09765625" customWidth="1"/>
    <col min="6411" max="6411" width="12.09765625" customWidth="1"/>
    <col min="6412" max="6412" width="1.09765625" customWidth="1"/>
    <col min="6413" max="6413" width="12.69921875" customWidth="1"/>
    <col min="6414" max="6414" width="1.09765625" customWidth="1"/>
    <col min="6415" max="6415" width="14.59765625" bestFit="1" customWidth="1"/>
    <col min="6416" max="6416" width="1.09765625" customWidth="1"/>
    <col min="6417" max="6417" width="17.59765625" bestFit="1" customWidth="1"/>
    <col min="6418" max="6418" width="1.09765625" customWidth="1"/>
    <col min="6419" max="6419" width="12.3984375" bestFit="1" customWidth="1"/>
    <col min="6420" max="6420" width="11.09765625" bestFit="1" customWidth="1"/>
    <col min="6421" max="6656" width="9.09765625"/>
    <col min="6657" max="6657" width="52" customWidth="1"/>
    <col min="6658" max="6658" width="8.8984375" bestFit="1" customWidth="1"/>
    <col min="6659" max="6659" width="11.8984375" customWidth="1"/>
    <col min="6660" max="6660" width="1.09765625" customWidth="1"/>
    <col min="6661" max="6661" width="10.3984375" customWidth="1"/>
    <col min="6662" max="6662" width="1.09765625" customWidth="1"/>
    <col min="6663" max="6663" width="10.59765625" customWidth="1"/>
    <col min="6664" max="6664" width="1.09765625" customWidth="1"/>
    <col min="6665" max="6665" width="10.59765625" customWidth="1"/>
    <col min="6666" max="6666" width="1.09765625" customWidth="1"/>
    <col min="6667" max="6667" width="12.09765625" customWidth="1"/>
    <col min="6668" max="6668" width="1.09765625" customWidth="1"/>
    <col min="6669" max="6669" width="12.69921875" customWidth="1"/>
    <col min="6670" max="6670" width="1.09765625" customWidth="1"/>
    <col min="6671" max="6671" width="14.59765625" bestFit="1" customWidth="1"/>
    <col min="6672" max="6672" width="1.09765625" customWidth="1"/>
    <col min="6673" max="6673" width="17.59765625" bestFit="1" customWidth="1"/>
    <col min="6674" max="6674" width="1.09765625" customWidth="1"/>
    <col min="6675" max="6675" width="12.3984375" bestFit="1" customWidth="1"/>
    <col min="6676" max="6676" width="11.09765625" bestFit="1" customWidth="1"/>
    <col min="6677" max="6912" width="9.09765625"/>
    <col min="6913" max="6913" width="52" customWidth="1"/>
    <col min="6914" max="6914" width="8.8984375" bestFit="1" customWidth="1"/>
    <col min="6915" max="6915" width="11.8984375" customWidth="1"/>
    <col min="6916" max="6916" width="1.09765625" customWidth="1"/>
    <col min="6917" max="6917" width="10.3984375" customWidth="1"/>
    <col min="6918" max="6918" width="1.09765625" customWidth="1"/>
    <col min="6919" max="6919" width="10.59765625" customWidth="1"/>
    <col min="6920" max="6920" width="1.09765625" customWidth="1"/>
    <col min="6921" max="6921" width="10.59765625" customWidth="1"/>
    <col min="6922" max="6922" width="1.09765625" customWidth="1"/>
    <col min="6923" max="6923" width="12.09765625" customWidth="1"/>
    <col min="6924" max="6924" width="1.09765625" customWidth="1"/>
    <col min="6925" max="6925" width="12.69921875" customWidth="1"/>
    <col min="6926" max="6926" width="1.09765625" customWidth="1"/>
    <col min="6927" max="6927" width="14.59765625" bestFit="1" customWidth="1"/>
    <col min="6928" max="6928" width="1.09765625" customWidth="1"/>
    <col min="6929" max="6929" width="17.59765625" bestFit="1" customWidth="1"/>
    <col min="6930" max="6930" width="1.09765625" customWidth="1"/>
    <col min="6931" max="6931" width="12.3984375" bestFit="1" customWidth="1"/>
    <col min="6932" max="6932" width="11.09765625" bestFit="1" customWidth="1"/>
    <col min="6933" max="7168" width="9.09765625"/>
    <col min="7169" max="7169" width="52" customWidth="1"/>
    <col min="7170" max="7170" width="8.8984375" bestFit="1" customWidth="1"/>
    <col min="7171" max="7171" width="11.8984375" customWidth="1"/>
    <col min="7172" max="7172" width="1.09765625" customWidth="1"/>
    <col min="7173" max="7173" width="10.3984375" customWidth="1"/>
    <col min="7174" max="7174" width="1.09765625" customWidth="1"/>
    <col min="7175" max="7175" width="10.59765625" customWidth="1"/>
    <col min="7176" max="7176" width="1.09765625" customWidth="1"/>
    <col min="7177" max="7177" width="10.59765625" customWidth="1"/>
    <col min="7178" max="7178" width="1.09765625" customWidth="1"/>
    <col min="7179" max="7179" width="12.09765625" customWidth="1"/>
    <col min="7180" max="7180" width="1.09765625" customWidth="1"/>
    <col min="7181" max="7181" width="12.69921875" customWidth="1"/>
    <col min="7182" max="7182" width="1.09765625" customWidth="1"/>
    <col min="7183" max="7183" width="14.59765625" bestFit="1" customWidth="1"/>
    <col min="7184" max="7184" width="1.09765625" customWidth="1"/>
    <col min="7185" max="7185" width="17.59765625" bestFit="1" customWidth="1"/>
    <col min="7186" max="7186" width="1.09765625" customWidth="1"/>
    <col min="7187" max="7187" width="12.3984375" bestFit="1" customWidth="1"/>
    <col min="7188" max="7188" width="11.09765625" bestFit="1" customWidth="1"/>
    <col min="7189" max="7424" width="9.09765625"/>
    <col min="7425" max="7425" width="52" customWidth="1"/>
    <col min="7426" max="7426" width="8.8984375" bestFit="1" customWidth="1"/>
    <col min="7427" max="7427" width="11.8984375" customWidth="1"/>
    <col min="7428" max="7428" width="1.09765625" customWidth="1"/>
    <col min="7429" max="7429" width="10.3984375" customWidth="1"/>
    <col min="7430" max="7430" width="1.09765625" customWidth="1"/>
    <col min="7431" max="7431" width="10.59765625" customWidth="1"/>
    <col min="7432" max="7432" width="1.09765625" customWidth="1"/>
    <col min="7433" max="7433" width="10.59765625" customWidth="1"/>
    <col min="7434" max="7434" width="1.09765625" customWidth="1"/>
    <col min="7435" max="7435" width="12.09765625" customWidth="1"/>
    <col min="7436" max="7436" width="1.09765625" customWidth="1"/>
    <col min="7437" max="7437" width="12.69921875" customWidth="1"/>
    <col min="7438" max="7438" width="1.09765625" customWidth="1"/>
    <col min="7439" max="7439" width="14.59765625" bestFit="1" customWidth="1"/>
    <col min="7440" max="7440" width="1.09765625" customWidth="1"/>
    <col min="7441" max="7441" width="17.59765625" bestFit="1" customWidth="1"/>
    <col min="7442" max="7442" width="1.09765625" customWidth="1"/>
    <col min="7443" max="7443" width="12.3984375" bestFit="1" customWidth="1"/>
    <col min="7444" max="7444" width="11.09765625" bestFit="1" customWidth="1"/>
    <col min="7445" max="7680" width="9.09765625"/>
    <col min="7681" max="7681" width="52" customWidth="1"/>
    <col min="7682" max="7682" width="8.8984375" bestFit="1" customWidth="1"/>
    <col min="7683" max="7683" width="11.8984375" customWidth="1"/>
    <col min="7684" max="7684" width="1.09765625" customWidth="1"/>
    <col min="7685" max="7685" width="10.3984375" customWidth="1"/>
    <col min="7686" max="7686" width="1.09765625" customWidth="1"/>
    <col min="7687" max="7687" width="10.59765625" customWidth="1"/>
    <col min="7688" max="7688" width="1.09765625" customWidth="1"/>
    <col min="7689" max="7689" width="10.59765625" customWidth="1"/>
    <col min="7690" max="7690" width="1.09765625" customWidth="1"/>
    <col min="7691" max="7691" width="12.09765625" customWidth="1"/>
    <col min="7692" max="7692" width="1.09765625" customWidth="1"/>
    <col min="7693" max="7693" width="12.69921875" customWidth="1"/>
    <col min="7694" max="7694" width="1.09765625" customWidth="1"/>
    <col min="7695" max="7695" width="14.59765625" bestFit="1" customWidth="1"/>
    <col min="7696" max="7696" width="1.09765625" customWidth="1"/>
    <col min="7697" max="7697" width="17.59765625" bestFit="1" customWidth="1"/>
    <col min="7698" max="7698" width="1.09765625" customWidth="1"/>
    <col min="7699" max="7699" width="12.3984375" bestFit="1" customWidth="1"/>
    <col min="7700" max="7700" width="11.09765625" bestFit="1" customWidth="1"/>
    <col min="7701" max="7936" width="9.09765625"/>
    <col min="7937" max="7937" width="52" customWidth="1"/>
    <col min="7938" max="7938" width="8.8984375" bestFit="1" customWidth="1"/>
    <col min="7939" max="7939" width="11.8984375" customWidth="1"/>
    <col min="7940" max="7940" width="1.09765625" customWidth="1"/>
    <col min="7941" max="7941" width="10.3984375" customWidth="1"/>
    <col min="7942" max="7942" width="1.09765625" customWidth="1"/>
    <col min="7943" max="7943" width="10.59765625" customWidth="1"/>
    <col min="7944" max="7944" width="1.09765625" customWidth="1"/>
    <col min="7945" max="7945" width="10.59765625" customWidth="1"/>
    <col min="7946" max="7946" width="1.09765625" customWidth="1"/>
    <col min="7947" max="7947" width="12.09765625" customWidth="1"/>
    <col min="7948" max="7948" width="1.09765625" customWidth="1"/>
    <col min="7949" max="7949" width="12.69921875" customWidth="1"/>
    <col min="7950" max="7950" width="1.09765625" customWidth="1"/>
    <col min="7951" max="7951" width="14.59765625" bestFit="1" customWidth="1"/>
    <col min="7952" max="7952" width="1.09765625" customWidth="1"/>
    <col min="7953" max="7953" width="17.59765625" bestFit="1" customWidth="1"/>
    <col min="7954" max="7954" width="1.09765625" customWidth="1"/>
    <col min="7955" max="7955" width="12.3984375" bestFit="1" customWidth="1"/>
    <col min="7956" max="7956" width="11.09765625" bestFit="1" customWidth="1"/>
    <col min="7957" max="8192" width="9.09765625"/>
    <col min="8193" max="8193" width="52" customWidth="1"/>
    <col min="8194" max="8194" width="8.8984375" bestFit="1" customWidth="1"/>
    <col min="8195" max="8195" width="11.8984375" customWidth="1"/>
    <col min="8196" max="8196" width="1.09765625" customWidth="1"/>
    <col min="8197" max="8197" width="10.3984375" customWidth="1"/>
    <col min="8198" max="8198" width="1.09765625" customWidth="1"/>
    <col min="8199" max="8199" width="10.59765625" customWidth="1"/>
    <col min="8200" max="8200" width="1.09765625" customWidth="1"/>
    <col min="8201" max="8201" width="10.59765625" customWidth="1"/>
    <col min="8202" max="8202" width="1.09765625" customWidth="1"/>
    <col min="8203" max="8203" width="12.09765625" customWidth="1"/>
    <col min="8204" max="8204" width="1.09765625" customWidth="1"/>
    <col min="8205" max="8205" width="12.69921875" customWidth="1"/>
    <col min="8206" max="8206" width="1.09765625" customWidth="1"/>
    <col min="8207" max="8207" width="14.59765625" bestFit="1" customWidth="1"/>
    <col min="8208" max="8208" width="1.09765625" customWidth="1"/>
    <col min="8209" max="8209" width="17.59765625" bestFit="1" customWidth="1"/>
    <col min="8210" max="8210" width="1.09765625" customWidth="1"/>
    <col min="8211" max="8211" width="12.3984375" bestFit="1" customWidth="1"/>
    <col min="8212" max="8212" width="11.09765625" bestFit="1" customWidth="1"/>
    <col min="8213" max="8448" width="9.09765625"/>
    <col min="8449" max="8449" width="52" customWidth="1"/>
    <col min="8450" max="8450" width="8.8984375" bestFit="1" customWidth="1"/>
    <col min="8451" max="8451" width="11.8984375" customWidth="1"/>
    <col min="8452" max="8452" width="1.09765625" customWidth="1"/>
    <col min="8453" max="8453" width="10.3984375" customWidth="1"/>
    <col min="8454" max="8454" width="1.09765625" customWidth="1"/>
    <col min="8455" max="8455" width="10.59765625" customWidth="1"/>
    <col min="8456" max="8456" width="1.09765625" customWidth="1"/>
    <col min="8457" max="8457" width="10.59765625" customWidth="1"/>
    <col min="8458" max="8458" width="1.09765625" customWidth="1"/>
    <col min="8459" max="8459" width="12.09765625" customWidth="1"/>
    <col min="8460" max="8460" width="1.09765625" customWidth="1"/>
    <col min="8461" max="8461" width="12.69921875" customWidth="1"/>
    <col min="8462" max="8462" width="1.09765625" customWidth="1"/>
    <col min="8463" max="8463" width="14.59765625" bestFit="1" customWidth="1"/>
    <col min="8464" max="8464" width="1.09765625" customWidth="1"/>
    <col min="8465" max="8465" width="17.59765625" bestFit="1" customWidth="1"/>
    <col min="8466" max="8466" width="1.09765625" customWidth="1"/>
    <col min="8467" max="8467" width="12.3984375" bestFit="1" customWidth="1"/>
    <col min="8468" max="8468" width="11.09765625" bestFit="1" customWidth="1"/>
    <col min="8469" max="8704" width="9.09765625"/>
    <col min="8705" max="8705" width="52" customWidth="1"/>
    <col min="8706" max="8706" width="8.8984375" bestFit="1" customWidth="1"/>
    <col min="8707" max="8707" width="11.8984375" customWidth="1"/>
    <col min="8708" max="8708" width="1.09765625" customWidth="1"/>
    <col min="8709" max="8709" width="10.3984375" customWidth="1"/>
    <col min="8710" max="8710" width="1.09765625" customWidth="1"/>
    <col min="8711" max="8711" width="10.59765625" customWidth="1"/>
    <col min="8712" max="8712" width="1.09765625" customWidth="1"/>
    <col min="8713" max="8713" width="10.59765625" customWidth="1"/>
    <col min="8714" max="8714" width="1.09765625" customWidth="1"/>
    <col min="8715" max="8715" width="12.09765625" customWidth="1"/>
    <col min="8716" max="8716" width="1.09765625" customWidth="1"/>
    <col min="8717" max="8717" width="12.69921875" customWidth="1"/>
    <col min="8718" max="8718" width="1.09765625" customWidth="1"/>
    <col min="8719" max="8719" width="14.59765625" bestFit="1" customWidth="1"/>
    <col min="8720" max="8720" width="1.09765625" customWidth="1"/>
    <col min="8721" max="8721" width="17.59765625" bestFit="1" customWidth="1"/>
    <col min="8722" max="8722" width="1.09765625" customWidth="1"/>
    <col min="8723" max="8723" width="12.3984375" bestFit="1" customWidth="1"/>
    <col min="8724" max="8724" width="11.09765625" bestFit="1" customWidth="1"/>
    <col min="8725" max="8960" width="9.09765625"/>
    <col min="8961" max="8961" width="52" customWidth="1"/>
    <col min="8962" max="8962" width="8.8984375" bestFit="1" customWidth="1"/>
    <col min="8963" max="8963" width="11.8984375" customWidth="1"/>
    <col min="8964" max="8964" width="1.09765625" customWidth="1"/>
    <col min="8965" max="8965" width="10.3984375" customWidth="1"/>
    <col min="8966" max="8966" width="1.09765625" customWidth="1"/>
    <col min="8967" max="8967" width="10.59765625" customWidth="1"/>
    <col min="8968" max="8968" width="1.09765625" customWidth="1"/>
    <col min="8969" max="8969" width="10.59765625" customWidth="1"/>
    <col min="8970" max="8970" width="1.09765625" customWidth="1"/>
    <col min="8971" max="8971" width="12.09765625" customWidth="1"/>
    <col min="8972" max="8972" width="1.09765625" customWidth="1"/>
    <col min="8973" max="8973" width="12.69921875" customWidth="1"/>
    <col min="8974" max="8974" width="1.09765625" customWidth="1"/>
    <col min="8975" max="8975" width="14.59765625" bestFit="1" customWidth="1"/>
    <col min="8976" max="8976" width="1.09765625" customWidth="1"/>
    <col min="8977" max="8977" width="17.59765625" bestFit="1" customWidth="1"/>
    <col min="8978" max="8978" width="1.09765625" customWidth="1"/>
    <col min="8979" max="8979" width="12.3984375" bestFit="1" customWidth="1"/>
    <col min="8980" max="8980" width="11.09765625" bestFit="1" customWidth="1"/>
    <col min="8981" max="9216" width="9.09765625"/>
    <col min="9217" max="9217" width="52" customWidth="1"/>
    <col min="9218" max="9218" width="8.8984375" bestFit="1" customWidth="1"/>
    <col min="9219" max="9219" width="11.8984375" customWidth="1"/>
    <col min="9220" max="9220" width="1.09765625" customWidth="1"/>
    <col min="9221" max="9221" width="10.3984375" customWidth="1"/>
    <col min="9222" max="9222" width="1.09765625" customWidth="1"/>
    <col min="9223" max="9223" width="10.59765625" customWidth="1"/>
    <col min="9224" max="9224" width="1.09765625" customWidth="1"/>
    <col min="9225" max="9225" width="10.59765625" customWidth="1"/>
    <col min="9226" max="9226" width="1.09765625" customWidth="1"/>
    <col min="9227" max="9227" width="12.09765625" customWidth="1"/>
    <col min="9228" max="9228" width="1.09765625" customWidth="1"/>
    <col min="9229" max="9229" width="12.69921875" customWidth="1"/>
    <col min="9230" max="9230" width="1.09765625" customWidth="1"/>
    <col min="9231" max="9231" width="14.59765625" bestFit="1" customWidth="1"/>
    <col min="9232" max="9232" width="1.09765625" customWidth="1"/>
    <col min="9233" max="9233" width="17.59765625" bestFit="1" customWidth="1"/>
    <col min="9234" max="9234" width="1.09765625" customWidth="1"/>
    <col min="9235" max="9235" width="12.3984375" bestFit="1" customWidth="1"/>
    <col min="9236" max="9236" width="11.09765625" bestFit="1" customWidth="1"/>
    <col min="9237" max="9472" width="9.09765625"/>
    <col min="9473" max="9473" width="52" customWidth="1"/>
    <col min="9474" max="9474" width="8.8984375" bestFit="1" customWidth="1"/>
    <col min="9475" max="9475" width="11.8984375" customWidth="1"/>
    <col min="9476" max="9476" width="1.09765625" customWidth="1"/>
    <col min="9477" max="9477" width="10.3984375" customWidth="1"/>
    <col min="9478" max="9478" width="1.09765625" customWidth="1"/>
    <col min="9479" max="9479" width="10.59765625" customWidth="1"/>
    <col min="9480" max="9480" width="1.09765625" customWidth="1"/>
    <col min="9481" max="9481" width="10.59765625" customWidth="1"/>
    <col min="9482" max="9482" width="1.09765625" customWidth="1"/>
    <col min="9483" max="9483" width="12.09765625" customWidth="1"/>
    <col min="9484" max="9484" width="1.09765625" customWidth="1"/>
    <col min="9485" max="9485" width="12.69921875" customWidth="1"/>
    <col min="9486" max="9486" width="1.09765625" customWidth="1"/>
    <col min="9487" max="9487" width="14.59765625" bestFit="1" customWidth="1"/>
    <col min="9488" max="9488" width="1.09765625" customWidth="1"/>
    <col min="9489" max="9489" width="17.59765625" bestFit="1" customWidth="1"/>
    <col min="9490" max="9490" width="1.09765625" customWidth="1"/>
    <col min="9491" max="9491" width="12.3984375" bestFit="1" customWidth="1"/>
    <col min="9492" max="9492" width="11.09765625" bestFit="1" customWidth="1"/>
    <col min="9493" max="9728" width="9.09765625"/>
    <col min="9729" max="9729" width="52" customWidth="1"/>
    <col min="9730" max="9730" width="8.8984375" bestFit="1" customWidth="1"/>
    <col min="9731" max="9731" width="11.8984375" customWidth="1"/>
    <col min="9732" max="9732" width="1.09765625" customWidth="1"/>
    <col min="9733" max="9733" width="10.3984375" customWidth="1"/>
    <col min="9734" max="9734" width="1.09765625" customWidth="1"/>
    <col min="9735" max="9735" width="10.59765625" customWidth="1"/>
    <col min="9736" max="9736" width="1.09765625" customWidth="1"/>
    <col min="9737" max="9737" width="10.59765625" customWidth="1"/>
    <col min="9738" max="9738" width="1.09765625" customWidth="1"/>
    <col min="9739" max="9739" width="12.09765625" customWidth="1"/>
    <col min="9740" max="9740" width="1.09765625" customWidth="1"/>
    <col min="9741" max="9741" width="12.69921875" customWidth="1"/>
    <col min="9742" max="9742" width="1.09765625" customWidth="1"/>
    <col min="9743" max="9743" width="14.59765625" bestFit="1" customWidth="1"/>
    <col min="9744" max="9744" width="1.09765625" customWidth="1"/>
    <col min="9745" max="9745" width="17.59765625" bestFit="1" customWidth="1"/>
    <col min="9746" max="9746" width="1.09765625" customWidth="1"/>
    <col min="9747" max="9747" width="12.3984375" bestFit="1" customWidth="1"/>
    <col min="9748" max="9748" width="11.09765625" bestFit="1" customWidth="1"/>
    <col min="9749" max="9984" width="9.09765625"/>
    <col min="9985" max="9985" width="52" customWidth="1"/>
    <col min="9986" max="9986" width="8.8984375" bestFit="1" customWidth="1"/>
    <col min="9987" max="9987" width="11.8984375" customWidth="1"/>
    <col min="9988" max="9988" width="1.09765625" customWidth="1"/>
    <col min="9989" max="9989" width="10.3984375" customWidth="1"/>
    <col min="9990" max="9990" width="1.09765625" customWidth="1"/>
    <col min="9991" max="9991" width="10.59765625" customWidth="1"/>
    <col min="9992" max="9992" width="1.09765625" customWidth="1"/>
    <col min="9993" max="9993" width="10.59765625" customWidth="1"/>
    <col min="9994" max="9994" width="1.09765625" customWidth="1"/>
    <col min="9995" max="9995" width="12.09765625" customWidth="1"/>
    <col min="9996" max="9996" width="1.09765625" customWidth="1"/>
    <col min="9997" max="9997" width="12.69921875" customWidth="1"/>
    <col min="9998" max="9998" width="1.09765625" customWidth="1"/>
    <col min="9999" max="9999" width="14.59765625" bestFit="1" customWidth="1"/>
    <col min="10000" max="10000" width="1.09765625" customWidth="1"/>
    <col min="10001" max="10001" width="17.59765625" bestFit="1" customWidth="1"/>
    <col min="10002" max="10002" width="1.09765625" customWidth="1"/>
    <col min="10003" max="10003" width="12.3984375" bestFit="1" customWidth="1"/>
    <col min="10004" max="10004" width="11.09765625" bestFit="1" customWidth="1"/>
    <col min="10005" max="10240" width="9.09765625"/>
    <col min="10241" max="10241" width="52" customWidth="1"/>
    <col min="10242" max="10242" width="8.8984375" bestFit="1" customWidth="1"/>
    <col min="10243" max="10243" width="11.8984375" customWidth="1"/>
    <col min="10244" max="10244" width="1.09765625" customWidth="1"/>
    <col min="10245" max="10245" width="10.3984375" customWidth="1"/>
    <col min="10246" max="10246" width="1.09765625" customWidth="1"/>
    <col min="10247" max="10247" width="10.59765625" customWidth="1"/>
    <col min="10248" max="10248" width="1.09765625" customWidth="1"/>
    <col min="10249" max="10249" width="10.59765625" customWidth="1"/>
    <col min="10250" max="10250" width="1.09765625" customWidth="1"/>
    <col min="10251" max="10251" width="12.09765625" customWidth="1"/>
    <col min="10252" max="10252" width="1.09765625" customWidth="1"/>
    <col min="10253" max="10253" width="12.69921875" customWidth="1"/>
    <col min="10254" max="10254" width="1.09765625" customWidth="1"/>
    <col min="10255" max="10255" width="14.59765625" bestFit="1" customWidth="1"/>
    <col min="10256" max="10256" width="1.09765625" customWidth="1"/>
    <col min="10257" max="10257" width="17.59765625" bestFit="1" customWidth="1"/>
    <col min="10258" max="10258" width="1.09765625" customWidth="1"/>
    <col min="10259" max="10259" width="12.3984375" bestFit="1" customWidth="1"/>
    <col min="10260" max="10260" width="11.09765625" bestFit="1" customWidth="1"/>
    <col min="10261" max="10496" width="9.09765625"/>
    <col min="10497" max="10497" width="52" customWidth="1"/>
    <col min="10498" max="10498" width="8.8984375" bestFit="1" customWidth="1"/>
    <col min="10499" max="10499" width="11.8984375" customWidth="1"/>
    <col min="10500" max="10500" width="1.09765625" customWidth="1"/>
    <col min="10501" max="10501" width="10.3984375" customWidth="1"/>
    <col min="10502" max="10502" width="1.09765625" customWidth="1"/>
    <col min="10503" max="10503" width="10.59765625" customWidth="1"/>
    <col min="10504" max="10504" width="1.09765625" customWidth="1"/>
    <col min="10505" max="10505" width="10.59765625" customWidth="1"/>
    <col min="10506" max="10506" width="1.09765625" customWidth="1"/>
    <col min="10507" max="10507" width="12.09765625" customWidth="1"/>
    <col min="10508" max="10508" width="1.09765625" customWidth="1"/>
    <col min="10509" max="10509" width="12.69921875" customWidth="1"/>
    <col min="10510" max="10510" width="1.09765625" customWidth="1"/>
    <col min="10511" max="10511" width="14.59765625" bestFit="1" customWidth="1"/>
    <col min="10512" max="10512" width="1.09765625" customWidth="1"/>
    <col min="10513" max="10513" width="17.59765625" bestFit="1" customWidth="1"/>
    <col min="10514" max="10514" width="1.09765625" customWidth="1"/>
    <col min="10515" max="10515" width="12.3984375" bestFit="1" customWidth="1"/>
    <col min="10516" max="10516" width="11.09765625" bestFit="1" customWidth="1"/>
    <col min="10517" max="10752" width="9.09765625"/>
    <col min="10753" max="10753" width="52" customWidth="1"/>
    <col min="10754" max="10754" width="8.8984375" bestFit="1" customWidth="1"/>
    <col min="10755" max="10755" width="11.8984375" customWidth="1"/>
    <col min="10756" max="10756" width="1.09765625" customWidth="1"/>
    <col min="10757" max="10757" width="10.3984375" customWidth="1"/>
    <col min="10758" max="10758" width="1.09765625" customWidth="1"/>
    <col min="10759" max="10759" width="10.59765625" customWidth="1"/>
    <col min="10760" max="10760" width="1.09765625" customWidth="1"/>
    <col min="10761" max="10761" width="10.59765625" customWidth="1"/>
    <col min="10762" max="10762" width="1.09765625" customWidth="1"/>
    <col min="10763" max="10763" width="12.09765625" customWidth="1"/>
    <col min="10764" max="10764" width="1.09765625" customWidth="1"/>
    <col min="10765" max="10765" width="12.69921875" customWidth="1"/>
    <col min="10766" max="10766" width="1.09765625" customWidth="1"/>
    <col min="10767" max="10767" width="14.59765625" bestFit="1" customWidth="1"/>
    <col min="10768" max="10768" width="1.09765625" customWidth="1"/>
    <col min="10769" max="10769" width="17.59765625" bestFit="1" customWidth="1"/>
    <col min="10770" max="10770" width="1.09765625" customWidth="1"/>
    <col min="10771" max="10771" width="12.3984375" bestFit="1" customWidth="1"/>
    <col min="10772" max="10772" width="11.09765625" bestFit="1" customWidth="1"/>
    <col min="10773" max="11008" width="9.09765625"/>
    <col min="11009" max="11009" width="52" customWidth="1"/>
    <col min="11010" max="11010" width="8.8984375" bestFit="1" customWidth="1"/>
    <col min="11011" max="11011" width="11.8984375" customWidth="1"/>
    <col min="11012" max="11012" width="1.09765625" customWidth="1"/>
    <col min="11013" max="11013" width="10.3984375" customWidth="1"/>
    <col min="11014" max="11014" width="1.09765625" customWidth="1"/>
    <col min="11015" max="11015" width="10.59765625" customWidth="1"/>
    <col min="11016" max="11016" width="1.09765625" customWidth="1"/>
    <col min="11017" max="11017" width="10.59765625" customWidth="1"/>
    <col min="11018" max="11018" width="1.09765625" customWidth="1"/>
    <col min="11019" max="11019" width="12.09765625" customWidth="1"/>
    <col min="11020" max="11020" width="1.09765625" customWidth="1"/>
    <col min="11021" max="11021" width="12.69921875" customWidth="1"/>
    <col min="11022" max="11022" width="1.09765625" customWidth="1"/>
    <col min="11023" max="11023" width="14.59765625" bestFit="1" customWidth="1"/>
    <col min="11024" max="11024" width="1.09765625" customWidth="1"/>
    <col min="11025" max="11025" width="17.59765625" bestFit="1" customWidth="1"/>
    <col min="11026" max="11026" width="1.09765625" customWidth="1"/>
    <col min="11027" max="11027" width="12.3984375" bestFit="1" customWidth="1"/>
    <col min="11028" max="11028" width="11.09765625" bestFit="1" customWidth="1"/>
    <col min="11029" max="11264" width="9.09765625"/>
    <col min="11265" max="11265" width="52" customWidth="1"/>
    <col min="11266" max="11266" width="8.8984375" bestFit="1" customWidth="1"/>
    <col min="11267" max="11267" width="11.8984375" customWidth="1"/>
    <col min="11268" max="11268" width="1.09765625" customWidth="1"/>
    <col min="11269" max="11269" width="10.3984375" customWidth="1"/>
    <col min="11270" max="11270" width="1.09765625" customWidth="1"/>
    <col min="11271" max="11271" width="10.59765625" customWidth="1"/>
    <col min="11272" max="11272" width="1.09765625" customWidth="1"/>
    <col min="11273" max="11273" width="10.59765625" customWidth="1"/>
    <col min="11274" max="11274" width="1.09765625" customWidth="1"/>
    <col min="11275" max="11275" width="12.09765625" customWidth="1"/>
    <col min="11276" max="11276" width="1.09765625" customWidth="1"/>
    <col min="11277" max="11277" width="12.69921875" customWidth="1"/>
    <col min="11278" max="11278" width="1.09765625" customWidth="1"/>
    <col min="11279" max="11279" width="14.59765625" bestFit="1" customWidth="1"/>
    <col min="11280" max="11280" width="1.09765625" customWidth="1"/>
    <col min="11281" max="11281" width="17.59765625" bestFit="1" customWidth="1"/>
    <col min="11282" max="11282" width="1.09765625" customWidth="1"/>
    <col min="11283" max="11283" width="12.3984375" bestFit="1" customWidth="1"/>
    <col min="11284" max="11284" width="11.09765625" bestFit="1" customWidth="1"/>
    <col min="11285" max="11520" width="9.09765625"/>
    <col min="11521" max="11521" width="52" customWidth="1"/>
    <col min="11522" max="11522" width="8.8984375" bestFit="1" customWidth="1"/>
    <col min="11523" max="11523" width="11.8984375" customWidth="1"/>
    <col min="11524" max="11524" width="1.09765625" customWidth="1"/>
    <col min="11525" max="11525" width="10.3984375" customWidth="1"/>
    <col min="11526" max="11526" width="1.09765625" customWidth="1"/>
    <col min="11527" max="11527" width="10.59765625" customWidth="1"/>
    <col min="11528" max="11528" width="1.09765625" customWidth="1"/>
    <col min="11529" max="11529" width="10.59765625" customWidth="1"/>
    <col min="11530" max="11530" width="1.09765625" customWidth="1"/>
    <col min="11531" max="11531" width="12.09765625" customWidth="1"/>
    <col min="11532" max="11532" width="1.09765625" customWidth="1"/>
    <col min="11533" max="11533" width="12.69921875" customWidth="1"/>
    <col min="11534" max="11534" width="1.09765625" customWidth="1"/>
    <col min="11535" max="11535" width="14.59765625" bestFit="1" customWidth="1"/>
    <col min="11536" max="11536" width="1.09765625" customWidth="1"/>
    <col min="11537" max="11537" width="17.59765625" bestFit="1" customWidth="1"/>
    <col min="11538" max="11538" width="1.09765625" customWidth="1"/>
    <col min="11539" max="11539" width="12.3984375" bestFit="1" customWidth="1"/>
    <col min="11540" max="11540" width="11.09765625" bestFit="1" customWidth="1"/>
    <col min="11541" max="11776" width="9.09765625"/>
    <col min="11777" max="11777" width="52" customWidth="1"/>
    <col min="11778" max="11778" width="8.8984375" bestFit="1" customWidth="1"/>
    <col min="11779" max="11779" width="11.8984375" customWidth="1"/>
    <col min="11780" max="11780" width="1.09765625" customWidth="1"/>
    <col min="11781" max="11781" width="10.3984375" customWidth="1"/>
    <col min="11782" max="11782" width="1.09765625" customWidth="1"/>
    <col min="11783" max="11783" width="10.59765625" customWidth="1"/>
    <col min="11784" max="11784" width="1.09765625" customWidth="1"/>
    <col min="11785" max="11785" width="10.59765625" customWidth="1"/>
    <col min="11786" max="11786" width="1.09765625" customWidth="1"/>
    <col min="11787" max="11787" width="12.09765625" customWidth="1"/>
    <col min="11788" max="11788" width="1.09765625" customWidth="1"/>
    <col min="11789" max="11789" width="12.69921875" customWidth="1"/>
    <col min="11790" max="11790" width="1.09765625" customWidth="1"/>
    <col min="11791" max="11791" width="14.59765625" bestFit="1" customWidth="1"/>
    <col min="11792" max="11792" width="1.09765625" customWidth="1"/>
    <col min="11793" max="11793" width="17.59765625" bestFit="1" customWidth="1"/>
    <col min="11794" max="11794" width="1.09765625" customWidth="1"/>
    <col min="11795" max="11795" width="12.3984375" bestFit="1" customWidth="1"/>
    <col min="11796" max="11796" width="11.09765625" bestFit="1" customWidth="1"/>
    <col min="11797" max="12032" width="9.09765625"/>
    <col min="12033" max="12033" width="52" customWidth="1"/>
    <col min="12034" max="12034" width="8.8984375" bestFit="1" customWidth="1"/>
    <col min="12035" max="12035" width="11.8984375" customWidth="1"/>
    <col min="12036" max="12036" width="1.09765625" customWidth="1"/>
    <col min="12037" max="12037" width="10.3984375" customWidth="1"/>
    <col min="12038" max="12038" width="1.09765625" customWidth="1"/>
    <col min="12039" max="12039" width="10.59765625" customWidth="1"/>
    <col min="12040" max="12040" width="1.09765625" customWidth="1"/>
    <col min="12041" max="12041" width="10.59765625" customWidth="1"/>
    <col min="12042" max="12042" width="1.09765625" customWidth="1"/>
    <col min="12043" max="12043" width="12.09765625" customWidth="1"/>
    <col min="12044" max="12044" width="1.09765625" customWidth="1"/>
    <col min="12045" max="12045" width="12.69921875" customWidth="1"/>
    <col min="12046" max="12046" width="1.09765625" customWidth="1"/>
    <col min="12047" max="12047" width="14.59765625" bestFit="1" customWidth="1"/>
    <col min="12048" max="12048" width="1.09765625" customWidth="1"/>
    <col min="12049" max="12049" width="17.59765625" bestFit="1" customWidth="1"/>
    <col min="12050" max="12050" width="1.09765625" customWidth="1"/>
    <col min="12051" max="12051" width="12.3984375" bestFit="1" customWidth="1"/>
    <col min="12052" max="12052" width="11.09765625" bestFit="1" customWidth="1"/>
    <col min="12053" max="12288" width="9.09765625"/>
    <col min="12289" max="12289" width="52" customWidth="1"/>
    <col min="12290" max="12290" width="8.8984375" bestFit="1" customWidth="1"/>
    <col min="12291" max="12291" width="11.8984375" customWidth="1"/>
    <col min="12292" max="12292" width="1.09765625" customWidth="1"/>
    <col min="12293" max="12293" width="10.3984375" customWidth="1"/>
    <col min="12294" max="12294" width="1.09765625" customWidth="1"/>
    <col min="12295" max="12295" width="10.59765625" customWidth="1"/>
    <col min="12296" max="12296" width="1.09765625" customWidth="1"/>
    <col min="12297" max="12297" width="10.59765625" customWidth="1"/>
    <col min="12298" max="12298" width="1.09765625" customWidth="1"/>
    <col min="12299" max="12299" width="12.09765625" customWidth="1"/>
    <col min="12300" max="12300" width="1.09765625" customWidth="1"/>
    <col min="12301" max="12301" width="12.69921875" customWidth="1"/>
    <col min="12302" max="12302" width="1.09765625" customWidth="1"/>
    <col min="12303" max="12303" width="14.59765625" bestFit="1" customWidth="1"/>
    <col min="12304" max="12304" width="1.09765625" customWidth="1"/>
    <col min="12305" max="12305" width="17.59765625" bestFit="1" customWidth="1"/>
    <col min="12306" max="12306" width="1.09765625" customWidth="1"/>
    <col min="12307" max="12307" width="12.3984375" bestFit="1" customWidth="1"/>
    <col min="12308" max="12308" width="11.09765625" bestFit="1" customWidth="1"/>
    <col min="12309" max="12544" width="9.09765625"/>
    <col min="12545" max="12545" width="52" customWidth="1"/>
    <col min="12546" max="12546" width="8.8984375" bestFit="1" customWidth="1"/>
    <col min="12547" max="12547" width="11.8984375" customWidth="1"/>
    <col min="12548" max="12548" width="1.09765625" customWidth="1"/>
    <col min="12549" max="12549" width="10.3984375" customWidth="1"/>
    <col min="12550" max="12550" width="1.09765625" customWidth="1"/>
    <col min="12551" max="12551" width="10.59765625" customWidth="1"/>
    <col min="12552" max="12552" width="1.09765625" customWidth="1"/>
    <col min="12553" max="12553" width="10.59765625" customWidth="1"/>
    <col min="12554" max="12554" width="1.09765625" customWidth="1"/>
    <col min="12555" max="12555" width="12.09765625" customWidth="1"/>
    <col min="12556" max="12556" width="1.09765625" customWidth="1"/>
    <col min="12557" max="12557" width="12.69921875" customWidth="1"/>
    <col min="12558" max="12558" width="1.09765625" customWidth="1"/>
    <col min="12559" max="12559" width="14.59765625" bestFit="1" customWidth="1"/>
    <col min="12560" max="12560" width="1.09765625" customWidth="1"/>
    <col min="12561" max="12561" width="17.59765625" bestFit="1" customWidth="1"/>
    <col min="12562" max="12562" width="1.09765625" customWidth="1"/>
    <col min="12563" max="12563" width="12.3984375" bestFit="1" customWidth="1"/>
    <col min="12564" max="12564" width="11.09765625" bestFit="1" customWidth="1"/>
    <col min="12565" max="12800" width="9.09765625"/>
    <col min="12801" max="12801" width="52" customWidth="1"/>
    <col min="12802" max="12802" width="8.8984375" bestFit="1" customWidth="1"/>
    <col min="12803" max="12803" width="11.8984375" customWidth="1"/>
    <col min="12804" max="12804" width="1.09765625" customWidth="1"/>
    <col min="12805" max="12805" width="10.3984375" customWidth="1"/>
    <col min="12806" max="12806" width="1.09765625" customWidth="1"/>
    <col min="12807" max="12807" width="10.59765625" customWidth="1"/>
    <col min="12808" max="12808" width="1.09765625" customWidth="1"/>
    <col min="12809" max="12809" width="10.59765625" customWidth="1"/>
    <col min="12810" max="12810" width="1.09765625" customWidth="1"/>
    <col min="12811" max="12811" width="12.09765625" customWidth="1"/>
    <col min="12812" max="12812" width="1.09765625" customWidth="1"/>
    <col min="12813" max="12813" width="12.69921875" customWidth="1"/>
    <col min="12814" max="12814" width="1.09765625" customWidth="1"/>
    <col min="12815" max="12815" width="14.59765625" bestFit="1" customWidth="1"/>
    <col min="12816" max="12816" width="1.09765625" customWidth="1"/>
    <col min="12817" max="12817" width="17.59765625" bestFit="1" customWidth="1"/>
    <col min="12818" max="12818" width="1.09765625" customWidth="1"/>
    <col min="12819" max="12819" width="12.3984375" bestFit="1" customWidth="1"/>
    <col min="12820" max="12820" width="11.09765625" bestFit="1" customWidth="1"/>
    <col min="12821" max="13056" width="9.09765625"/>
    <col min="13057" max="13057" width="52" customWidth="1"/>
    <col min="13058" max="13058" width="8.8984375" bestFit="1" customWidth="1"/>
    <col min="13059" max="13059" width="11.8984375" customWidth="1"/>
    <col min="13060" max="13060" width="1.09765625" customWidth="1"/>
    <col min="13061" max="13061" width="10.3984375" customWidth="1"/>
    <col min="13062" max="13062" width="1.09765625" customWidth="1"/>
    <col min="13063" max="13063" width="10.59765625" customWidth="1"/>
    <col min="13064" max="13064" width="1.09765625" customWidth="1"/>
    <col min="13065" max="13065" width="10.59765625" customWidth="1"/>
    <col min="13066" max="13066" width="1.09765625" customWidth="1"/>
    <col min="13067" max="13067" width="12.09765625" customWidth="1"/>
    <col min="13068" max="13068" width="1.09765625" customWidth="1"/>
    <col min="13069" max="13069" width="12.69921875" customWidth="1"/>
    <col min="13070" max="13070" width="1.09765625" customWidth="1"/>
    <col min="13071" max="13071" width="14.59765625" bestFit="1" customWidth="1"/>
    <col min="13072" max="13072" width="1.09765625" customWidth="1"/>
    <col min="13073" max="13073" width="17.59765625" bestFit="1" customWidth="1"/>
    <col min="13074" max="13074" width="1.09765625" customWidth="1"/>
    <col min="13075" max="13075" width="12.3984375" bestFit="1" customWidth="1"/>
    <col min="13076" max="13076" width="11.09765625" bestFit="1" customWidth="1"/>
    <col min="13077" max="13312" width="9.09765625"/>
    <col min="13313" max="13313" width="52" customWidth="1"/>
    <col min="13314" max="13314" width="8.8984375" bestFit="1" customWidth="1"/>
    <col min="13315" max="13315" width="11.8984375" customWidth="1"/>
    <col min="13316" max="13316" width="1.09765625" customWidth="1"/>
    <col min="13317" max="13317" width="10.3984375" customWidth="1"/>
    <col min="13318" max="13318" width="1.09765625" customWidth="1"/>
    <col min="13319" max="13319" width="10.59765625" customWidth="1"/>
    <col min="13320" max="13320" width="1.09765625" customWidth="1"/>
    <col min="13321" max="13321" width="10.59765625" customWidth="1"/>
    <col min="13322" max="13322" width="1.09765625" customWidth="1"/>
    <col min="13323" max="13323" width="12.09765625" customWidth="1"/>
    <col min="13324" max="13324" width="1.09765625" customWidth="1"/>
    <col min="13325" max="13325" width="12.69921875" customWidth="1"/>
    <col min="13326" max="13326" width="1.09765625" customWidth="1"/>
    <col min="13327" max="13327" width="14.59765625" bestFit="1" customWidth="1"/>
    <col min="13328" max="13328" width="1.09765625" customWidth="1"/>
    <col min="13329" max="13329" width="17.59765625" bestFit="1" customWidth="1"/>
    <col min="13330" max="13330" width="1.09765625" customWidth="1"/>
    <col min="13331" max="13331" width="12.3984375" bestFit="1" customWidth="1"/>
    <col min="13332" max="13332" width="11.09765625" bestFit="1" customWidth="1"/>
    <col min="13333" max="13568" width="9.09765625"/>
    <col min="13569" max="13569" width="52" customWidth="1"/>
    <col min="13570" max="13570" width="8.8984375" bestFit="1" customWidth="1"/>
    <col min="13571" max="13571" width="11.8984375" customWidth="1"/>
    <col min="13572" max="13572" width="1.09765625" customWidth="1"/>
    <col min="13573" max="13573" width="10.3984375" customWidth="1"/>
    <col min="13574" max="13574" width="1.09765625" customWidth="1"/>
    <col min="13575" max="13575" width="10.59765625" customWidth="1"/>
    <col min="13576" max="13576" width="1.09765625" customWidth="1"/>
    <col min="13577" max="13577" width="10.59765625" customWidth="1"/>
    <col min="13578" max="13578" width="1.09765625" customWidth="1"/>
    <col min="13579" max="13579" width="12.09765625" customWidth="1"/>
    <col min="13580" max="13580" width="1.09765625" customWidth="1"/>
    <col min="13581" max="13581" width="12.69921875" customWidth="1"/>
    <col min="13582" max="13582" width="1.09765625" customWidth="1"/>
    <col min="13583" max="13583" width="14.59765625" bestFit="1" customWidth="1"/>
    <col min="13584" max="13584" width="1.09765625" customWidth="1"/>
    <col min="13585" max="13585" width="17.59765625" bestFit="1" customWidth="1"/>
    <col min="13586" max="13586" width="1.09765625" customWidth="1"/>
    <col min="13587" max="13587" width="12.3984375" bestFit="1" customWidth="1"/>
    <col min="13588" max="13588" width="11.09765625" bestFit="1" customWidth="1"/>
    <col min="13589" max="13824" width="9.09765625"/>
    <col min="13825" max="13825" width="52" customWidth="1"/>
    <col min="13826" max="13826" width="8.8984375" bestFit="1" customWidth="1"/>
    <col min="13827" max="13827" width="11.8984375" customWidth="1"/>
    <col min="13828" max="13828" width="1.09765625" customWidth="1"/>
    <col min="13829" max="13829" width="10.3984375" customWidth="1"/>
    <col min="13830" max="13830" width="1.09765625" customWidth="1"/>
    <col min="13831" max="13831" width="10.59765625" customWidth="1"/>
    <col min="13832" max="13832" width="1.09765625" customWidth="1"/>
    <col min="13833" max="13833" width="10.59765625" customWidth="1"/>
    <col min="13834" max="13834" width="1.09765625" customWidth="1"/>
    <col min="13835" max="13835" width="12.09765625" customWidth="1"/>
    <col min="13836" max="13836" width="1.09765625" customWidth="1"/>
    <col min="13837" max="13837" width="12.69921875" customWidth="1"/>
    <col min="13838" max="13838" width="1.09765625" customWidth="1"/>
    <col min="13839" max="13839" width="14.59765625" bestFit="1" customWidth="1"/>
    <col min="13840" max="13840" width="1.09765625" customWidth="1"/>
    <col min="13841" max="13841" width="17.59765625" bestFit="1" customWidth="1"/>
    <col min="13842" max="13842" width="1.09765625" customWidth="1"/>
    <col min="13843" max="13843" width="12.3984375" bestFit="1" customWidth="1"/>
    <col min="13844" max="13844" width="11.09765625" bestFit="1" customWidth="1"/>
    <col min="13845" max="14080" width="9.09765625"/>
    <col min="14081" max="14081" width="52" customWidth="1"/>
    <col min="14082" max="14082" width="8.8984375" bestFit="1" customWidth="1"/>
    <col min="14083" max="14083" width="11.8984375" customWidth="1"/>
    <col min="14084" max="14084" width="1.09765625" customWidth="1"/>
    <col min="14085" max="14085" width="10.3984375" customWidth="1"/>
    <col min="14086" max="14086" width="1.09765625" customWidth="1"/>
    <col min="14087" max="14087" width="10.59765625" customWidth="1"/>
    <col min="14088" max="14088" width="1.09765625" customWidth="1"/>
    <col min="14089" max="14089" width="10.59765625" customWidth="1"/>
    <col min="14090" max="14090" width="1.09765625" customWidth="1"/>
    <col min="14091" max="14091" width="12.09765625" customWidth="1"/>
    <col min="14092" max="14092" width="1.09765625" customWidth="1"/>
    <col min="14093" max="14093" width="12.69921875" customWidth="1"/>
    <col min="14094" max="14094" width="1.09765625" customWidth="1"/>
    <col min="14095" max="14095" width="14.59765625" bestFit="1" customWidth="1"/>
    <col min="14096" max="14096" width="1.09765625" customWidth="1"/>
    <col min="14097" max="14097" width="17.59765625" bestFit="1" customWidth="1"/>
    <col min="14098" max="14098" width="1.09765625" customWidth="1"/>
    <col min="14099" max="14099" width="12.3984375" bestFit="1" customWidth="1"/>
    <col min="14100" max="14100" width="11.09765625" bestFit="1" customWidth="1"/>
    <col min="14101" max="14336" width="9.09765625"/>
    <col min="14337" max="14337" width="52" customWidth="1"/>
    <col min="14338" max="14338" width="8.8984375" bestFit="1" customWidth="1"/>
    <col min="14339" max="14339" width="11.8984375" customWidth="1"/>
    <col min="14340" max="14340" width="1.09765625" customWidth="1"/>
    <col min="14341" max="14341" width="10.3984375" customWidth="1"/>
    <col min="14342" max="14342" width="1.09765625" customWidth="1"/>
    <col min="14343" max="14343" width="10.59765625" customWidth="1"/>
    <col min="14344" max="14344" width="1.09765625" customWidth="1"/>
    <col min="14345" max="14345" width="10.59765625" customWidth="1"/>
    <col min="14346" max="14346" width="1.09765625" customWidth="1"/>
    <col min="14347" max="14347" width="12.09765625" customWidth="1"/>
    <col min="14348" max="14348" width="1.09765625" customWidth="1"/>
    <col min="14349" max="14349" width="12.69921875" customWidth="1"/>
    <col min="14350" max="14350" width="1.09765625" customWidth="1"/>
    <col min="14351" max="14351" width="14.59765625" bestFit="1" customWidth="1"/>
    <col min="14352" max="14352" width="1.09765625" customWidth="1"/>
    <col min="14353" max="14353" width="17.59765625" bestFit="1" customWidth="1"/>
    <col min="14354" max="14354" width="1.09765625" customWidth="1"/>
    <col min="14355" max="14355" width="12.3984375" bestFit="1" customWidth="1"/>
    <col min="14356" max="14356" width="11.09765625" bestFit="1" customWidth="1"/>
    <col min="14357" max="14592" width="9.09765625"/>
    <col min="14593" max="14593" width="52" customWidth="1"/>
    <col min="14594" max="14594" width="8.8984375" bestFit="1" customWidth="1"/>
    <col min="14595" max="14595" width="11.8984375" customWidth="1"/>
    <col min="14596" max="14596" width="1.09765625" customWidth="1"/>
    <col min="14597" max="14597" width="10.3984375" customWidth="1"/>
    <col min="14598" max="14598" width="1.09765625" customWidth="1"/>
    <col min="14599" max="14599" width="10.59765625" customWidth="1"/>
    <col min="14600" max="14600" width="1.09765625" customWidth="1"/>
    <col min="14601" max="14601" width="10.59765625" customWidth="1"/>
    <col min="14602" max="14602" width="1.09765625" customWidth="1"/>
    <col min="14603" max="14603" width="12.09765625" customWidth="1"/>
    <col min="14604" max="14604" width="1.09765625" customWidth="1"/>
    <col min="14605" max="14605" width="12.69921875" customWidth="1"/>
    <col min="14606" max="14606" width="1.09765625" customWidth="1"/>
    <col min="14607" max="14607" width="14.59765625" bestFit="1" customWidth="1"/>
    <col min="14608" max="14608" width="1.09765625" customWidth="1"/>
    <col min="14609" max="14609" width="17.59765625" bestFit="1" customWidth="1"/>
    <col min="14610" max="14610" width="1.09765625" customWidth="1"/>
    <col min="14611" max="14611" width="12.3984375" bestFit="1" customWidth="1"/>
    <col min="14612" max="14612" width="11.09765625" bestFit="1" customWidth="1"/>
    <col min="14613" max="14848" width="9.09765625"/>
    <col min="14849" max="14849" width="52" customWidth="1"/>
    <col min="14850" max="14850" width="8.8984375" bestFit="1" customWidth="1"/>
    <col min="14851" max="14851" width="11.8984375" customWidth="1"/>
    <col min="14852" max="14852" width="1.09765625" customWidth="1"/>
    <col min="14853" max="14853" width="10.3984375" customWidth="1"/>
    <col min="14854" max="14854" width="1.09765625" customWidth="1"/>
    <col min="14855" max="14855" width="10.59765625" customWidth="1"/>
    <col min="14856" max="14856" width="1.09765625" customWidth="1"/>
    <col min="14857" max="14857" width="10.59765625" customWidth="1"/>
    <col min="14858" max="14858" width="1.09765625" customWidth="1"/>
    <col min="14859" max="14859" width="12.09765625" customWidth="1"/>
    <col min="14860" max="14860" width="1.09765625" customWidth="1"/>
    <col min="14861" max="14861" width="12.69921875" customWidth="1"/>
    <col min="14862" max="14862" width="1.09765625" customWidth="1"/>
    <col min="14863" max="14863" width="14.59765625" bestFit="1" customWidth="1"/>
    <col min="14864" max="14864" width="1.09765625" customWidth="1"/>
    <col min="14865" max="14865" width="17.59765625" bestFit="1" customWidth="1"/>
    <col min="14866" max="14866" width="1.09765625" customWidth="1"/>
    <col min="14867" max="14867" width="12.3984375" bestFit="1" customWidth="1"/>
    <col min="14868" max="14868" width="11.09765625" bestFit="1" customWidth="1"/>
    <col min="14869" max="15104" width="9.09765625"/>
    <col min="15105" max="15105" width="52" customWidth="1"/>
    <col min="15106" max="15106" width="8.8984375" bestFit="1" customWidth="1"/>
    <col min="15107" max="15107" width="11.8984375" customWidth="1"/>
    <col min="15108" max="15108" width="1.09765625" customWidth="1"/>
    <col min="15109" max="15109" width="10.3984375" customWidth="1"/>
    <col min="15110" max="15110" width="1.09765625" customWidth="1"/>
    <col min="15111" max="15111" width="10.59765625" customWidth="1"/>
    <col min="15112" max="15112" width="1.09765625" customWidth="1"/>
    <col min="15113" max="15113" width="10.59765625" customWidth="1"/>
    <col min="15114" max="15114" width="1.09765625" customWidth="1"/>
    <col min="15115" max="15115" width="12.09765625" customWidth="1"/>
    <col min="15116" max="15116" width="1.09765625" customWidth="1"/>
    <col min="15117" max="15117" width="12.69921875" customWidth="1"/>
    <col min="15118" max="15118" width="1.09765625" customWidth="1"/>
    <col min="15119" max="15119" width="14.59765625" bestFit="1" customWidth="1"/>
    <col min="15120" max="15120" width="1.09765625" customWidth="1"/>
    <col min="15121" max="15121" width="17.59765625" bestFit="1" customWidth="1"/>
    <col min="15122" max="15122" width="1.09765625" customWidth="1"/>
    <col min="15123" max="15123" width="12.3984375" bestFit="1" customWidth="1"/>
    <col min="15124" max="15124" width="11.09765625" bestFit="1" customWidth="1"/>
    <col min="15125" max="15360" width="9.09765625"/>
    <col min="15361" max="15361" width="52" customWidth="1"/>
    <col min="15362" max="15362" width="8.8984375" bestFit="1" customWidth="1"/>
    <col min="15363" max="15363" width="11.8984375" customWidth="1"/>
    <col min="15364" max="15364" width="1.09765625" customWidth="1"/>
    <col min="15365" max="15365" width="10.3984375" customWidth="1"/>
    <col min="15366" max="15366" width="1.09765625" customWidth="1"/>
    <col min="15367" max="15367" width="10.59765625" customWidth="1"/>
    <col min="15368" max="15368" width="1.09765625" customWidth="1"/>
    <col min="15369" max="15369" width="10.59765625" customWidth="1"/>
    <col min="15370" max="15370" width="1.09765625" customWidth="1"/>
    <col min="15371" max="15371" width="12.09765625" customWidth="1"/>
    <col min="15372" max="15372" width="1.09765625" customWidth="1"/>
    <col min="15373" max="15373" width="12.69921875" customWidth="1"/>
    <col min="15374" max="15374" width="1.09765625" customWidth="1"/>
    <col min="15375" max="15375" width="14.59765625" bestFit="1" customWidth="1"/>
    <col min="15376" max="15376" width="1.09765625" customWidth="1"/>
    <col min="15377" max="15377" width="17.59765625" bestFit="1" customWidth="1"/>
    <col min="15378" max="15378" width="1.09765625" customWidth="1"/>
    <col min="15379" max="15379" width="12.3984375" bestFit="1" customWidth="1"/>
    <col min="15380" max="15380" width="11.09765625" bestFit="1" customWidth="1"/>
    <col min="15381" max="15616" width="9.09765625"/>
    <col min="15617" max="15617" width="52" customWidth="1"/>
    <col min="15618" max="15618" width="8.8984375" bestFit="1" customWidth="1"/>
    <col min="15619" max="15619" width="11.8984375" customWidth="1"/>
    <col min="15620" max="15620" width="1.09765625" customWidth="1"/>
    <col min="15621" max="15621" width="10.3984375" customWidth="1"/>
    <col min="15622" max="15622" width="1.09765625" customWidth="1"/>
    <col min="15623" max="15623" width="10.59765625" customWidth="1"/>
    <col min="15624" max="15624" width="1.09765625" customWidth="1"/>
    <col min="15625" max="15625" width="10.59765625" customWidth="1"/>
    <col min="15626" max="15626" width="1.09765625" customWidth="1"/>
    <col min="15627" max="15627" width="12.09765625" customWidth="1"/>
    <col min="15628" max="15628" width="1.09765625" customWidth="1"/>
    <col min="15629" max="15629" width="12.69921875" customWidth="1"/>
    <col min="15630" max="15630" width="1.09765625" customWidth="1"/>
    <col min="15631" max="15631" width="14.59765625" bestFit="1" customWidth="1"/>
    <col min="15632" max="15632" width="1.09765625" customWidth="1"/>
    <col min="15633" max="15633" width="17.59765625" bestFit="1" customWidth="1"/>
    <col min="15634" max="15634" width="1.09765625" customWidth="1"/>
    <col min="15635" max="15635" width="12.3984375" bestFit="1" customWidth="1"/>
    <col min="15636" max="15636" width="11.09765625" bestFit="1" customWidth="1"/>
    <col min="15637" max="15872" width="9.09765625"/>
    <col min="15873" max="15873" width="52" customWidth="1"/>
    <col min="15874" max="15874" width="8.8984375" bestFit="1" customWidth="1"/>
    <col min="15875" max="15875" width="11.8984375" customWidth="1"/>
    <col min="15876" max="15876" width="1.09765625" customWidth="1"/>
    <col min="15877" max="15877" width="10.3984375" customWidth="1"/>
    <col min="15878" max="15878" width="1.09765625" customWidth="1"/>
    <col min="15879" max="15879" width="10.59765625" customWidth="1"/>
    <col min="15880" max="15880" width="1.09765625" customWidth="1"/>
    <col min="15881" max="15881" width="10.59765625" customWidth="1"/>
    <col min="15882" max="15882" width="1.09765625" customWidth="1"/>
    <col min="15883" max="15883" width="12.09765625" customWidth="1"/>
    <col min="15884" max="15884" width="1.09765625" customWidth="1"/>
    <col min="15885" max="15885" width="12.69921875" customWidth="1"/>
    <col min="15886" max="15886" width="1.09765625" customWidth="1"/>
    <col min="15887" max="15887" width="14.59765625" bestFit="1" customWidth="1"/>
    <col min="15888" max="15888" width="1.09765625" customWidth="1"/>
    <col min="15889" max="15889" width="17.59765625" bestFit="1" customWidth="1"/>
    <col min="15890" max="15890" width="1.09765625" customWidth="1"/>
    <col min="15891" max="15891" width="12.3984375" bestFit="1" customWidth="1"/>
    <col min="15892" max="15892" width="11.09765625" bestFit="1" customWidth="1"/>
    <col min="15893" max="16128" width="9.09765625"/>
    <col min="16129" max="16129" width="52" customWidth="1"/>
    <col min="16130" max="16130" width="8.8984375" bestFit="1" customWidth="1"/>
    <col min="16131" max="16131" width="11.8984375" customWidth="1"/>
    <col min="16132" max="16132" width="1.09765625" customWidth="1"/>
    <col min="16133" max="16133" width="10.3984375" customWidth="1"/>
    <col min="16134" max="16134" width="1.09765625" customWidth="1"/>
    <col min="16135" max="16135" width="10.59765625" customWidth="1"/>
    <col min="16136" max="16136" width="1.09765625" customWidth="1"/>
    <col min="16137" max="16137" width="10.59765625" customWidth="1"/>
    <col min="16138" max="16138" width="1.09765625" customWidth="1"/>
    <col min="16139" max="16139" width="12.09765625" customWidth="1"/>
    <col min="16140" max="16140" width="1.09765625" customWidth="1"/>
    <col min="16141" max="16141" width="12.69921875" customWidth="1"/>
    <col min="16142" max="16142" width="1.09765625" customWidth="1"/>
    <col min="16143" max="16143" width="14.59765625" bestFit="1" customWidth="1"/>
    <col min="16144" max="16144" width="1.09765625" customWidth="1"/>
    <col min="16145" max="16145" width="17.59765625" bestFit="1" customWidth="1"/>
    <col min="16146" max="16146" width="1.09765625" customWidth="1"/>
    <col min="16147" max="16147" width="12.3984375" bestFit="1" customWidth="1"/>
    <col min="16148" max="16148" width="11.09765625" bestFit="1" customWidth="1"/>
    <col min="16149" max="16384" width="9.09765625"/>
  </cols>
  <sheetData>
    <row r="1" spans="1:21" s="10" customFormat="1" ht="21.65" customHeight="1" x14ac:dyDescent="0.7">
      <c r="A1" s="3" t="s">
        <v>89</v>
      </c>
      <c r="B1" s="60"/>
      <c r="C1" s="5"/>
      <c r="D1" s="5"/>
      <c r="E1" s="5"/>
      <c r="F1" s="5"/>
      <c r="G1" s="5"/>
      <c r="H1" s="5"/>
      <c r="I1" s="5"/>
      <c r="J1" s="5"/>
      <c r="M1" s="5"/>
      <c r="N1" s="5"/>
      <c r="O1" s="5"/>
      <c r="P1" s="5"/>
      <c r="Q1" s="5"/>
      <c r="R1" s="5"/>
      <c r="S1" s="34"/>
    </row>
    <row r="2" spans="1:21" s="10" customFormat="1" ht="21.65" customHeight="1" x14ac:dyDescent="0.7">
      <c r="A2" s="5" t="s">
        <v>182</v>
      </c>
      <c r="B2" s="60"/>
      <c r="C2" s="5"/>
      <c r="D2" s="5"/>
      <c r="E2" s="5"/>
      <c r="F2" s="5"/>
      <c r="G2" s="5"/>
      <c r="H2" s="5"/>
      <c r="I2" s="5"/>
      <c r="J2" s="5"/>
      <c r="M2" s="5"/>
      <c r="N2" s="5"/>
      <c r="O2" s="5"/>
      <c r="P2" s="5"/>
      <c r="Q2" s="5"/>
      <c r="R2" s="5"/>
      <c r="S2" s="34"/>
    </row>
    <row r="3" spans="1:21" ht="21.65" customHeight="1" x14ac:dyDescent="0.7">
      <c r="A3" s="6"/>
      <c r="C3" s="6"/>
      <c r="D3" s="6"/>
      <c r="E3" s="6"/>
      <c r="F3" s="6"/>
      <c r="G3" s="6"/>
      <c r="H3" s="6"/>
      <c r="I3" s="6"/>
      <c r="J3" s="6"/>
      <c r="M3" s="6"/>
      <c r="N3" s="6"/>
      <c r="O3" s="6"/>
      <c r="P3" s="6"/>
      <c r="Q3" s="6"/>
      <c r="R3" s="6"/>
      <c r="S3" s="111"/>
    </row>
    <row r="4" spans="1:21" ht="21.65" customHeight="1" x14ac:dyDescent="0.7">
      <c r="A4" s="6"/>
      <c r="C4" s="179" t="s">
        <v>65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</row>
    <row r="5" spans="1:21" ht="21.65" customHeight="1" x14ac:dyDescent="0.7">
      <c r="A5" s="6"/>
      <c r="G5" s="181" t="s">
        <v>24</v>
      </c>
      <c r="H5" s="181"/>
      <c r="I5" s="181"/>
      <c r="J5" s="181"/>
      <c r="K5" s="181"/>
      <c r="M5" s="181" t="s">
        <v>45</v>
      </c>
      <c r="N5" s="181"/>
      <c r="O5" s="181"/>
      <c r="P5" s="181"/>
      <c r="Q5" s="181"/>
    </row>
    <row r="6" spans="1:21" ht="21.65" customHeight="1" x14ac:dyDescent="0.7">
      <c r="A6" s="6"/>
      <c r="G6" s="182" t="s">
        <v>31</v>
      </c>
      <c r="H6" s="182"/>
      <c r="I6" s="182"/>
      <c r="J6" s="11"/>
      <c r="K6" s="11"/>
      <c r="M6" s="11"/>
      <c r="N6" s="11"/>
      <c r="O6" s="11"/>
      <c r="P6" s="11"/>
      <c r="Q6" s="11"/>
    </row>
    <row r="7" spans="1:21" ht="21.65" customHeight="1" x14ac:dyDescent="0.7">
      <c r="A7" s="109"/>
      <c r="C7" s="11" t="s">
        <v>16</v>
      </c>
      <c r="D7" s="11"/>
      <c r="F7" s="11"/>
      <c r="J7" s="11"/>
      <c r="K7" s="11"/>
      <c r="L7" s="11"/>
      <c r="M7" s="11" t="s">
        <v>115</v>
      </c>
      <c r="O7" s="11" t="s">
        <v>115</v>
      </c>
      <c r="P7" s="11"/>
      <c r="Q7" s="11" t="s">
        <v>91</v>
      </c>
      <c r="R7" s="11"/>
      <c r="S7" s="11"/>
    </row>
    <row r="8" spans="1:21" ht="21.65" customHeight="1" x14ac:dyDescent="0.7">
      <c r="A8" s="109"/>
      <c r="C8" s="11" t="s">
        <v>17</v>
      </c>
      <c r="D8" s="11"/>
      <c r="E8" s="11" t="s">
        <v>18</v>
      </c>
      <c r="F8" s="11"/>
      <c r="G8" s="11" t="s">
        <v>85</v>
      </c>
      <c r="H8" s="11"/>
      <c r="I8" s="11" t="s">
        <v>77</v>
      </c>
      <c r="J8" s="11"/>
      <c r="K8" s="11" t="s">
        <v>32</v>
      </c>
      <c r="L8" s="11"/>
      <c r="M8" s="11" t="s">
        <v>116</v>
      </c>
      <c r="N8" s="11"/>
      <c r="O8" s="11" t="s">
        <v>117</v>
      </c>
      <c r="P8" s="11"/>
      <c r="Q8" s="11" t="s">
        <v>92</v>
      </c>
      <c r="R8" s="11"/>
      <c r="S8" s="11" t="s">
        <v>26</v>
      </c>
    </row>
    <row r="9" spans="1:21" ht="21.65" customHeight="1" x14ac:dyDescent="0.7">
      <c r="A9" s="109"/>
      <c r="B9" s="15" t="s">
        <v>9</v>
      </c>
      <c r="C9" s="11" t="s">
        <v>19</v>
      </c>
      <c r="D9" s="11"/>
      <c r="E9" s="11" t="s">
        <v>23</v>
      </c>
      <c r="F9" s="11"/>
      <c r="G9" s="11" t="s">
        <v>78</v>
      </c>
      <c r="H9" s="11"/>
      <c r="I9" s="11" t="s">
        <v>79</v>
      </c>
      <c r="J9" s="11"/>
      <c r="K9" s="11" t="s">
        <v>25</v>
      </c>
      <c r="L9" s="11"/>
      <c r="M9" s="11" t="s">
        <v>99</v>
      </c>
      <c r="N9" s="11"/>
      <c r="O9" s="11" t="s">
        <v>118</v>
      </c>
      <c r="P9" s="11"/>
      <c r="Q9" s="11" t="s">
        <v>48</v>
      </c>
      <c r="R9" s="11"/>
      <c r="S9" s="11" t="s">
        <v>46</v>
      </c>
    </row>
    <row r="10" spans="1:21" ht="21.65" customHeight="1" x14ac:dyDescent="0.7">
      <c r="A10" s="17"/>
      <c r="C10" s="183" t="s">
        <v>64</v>
      </c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</row>
    <row r="11" spans="1:21" ht="21.65" customHeight="1" x14ac:dyDescent="0.7">
      <c r="A11" s="35" t="s">
        <v>174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U11" s="152"/>
    </row>
    <row r="12" spans="1:21" ht="21.65" customHeight="1" x14ac:dyDescent="0.7">
      <c r="A12" s="59" t="s">
        <v>154</v>
      </c>
      <c r="B12" s="61"/>
      <c r="C12" s="2">
        <v>578400</v>
      </c>
      <c r="D12" s="2"/>
      <c r="E12" s="2">
        <v>333489</v>
      </c>
      <c r="F12" s="2"/>
      <c r="G12" s="2">
        <v>72840</v>
      </c>
      <c r="H12" s="2"/>
      <c r="I12" s="2">
        <v>825000</v>
      </c>
      <c r="J12" s="2"/>
      <c r="K12" s="2">
        <v>5131332</v>
      </c>
      <c r="L12" s="2"/>
      <c r="M12" s="68">
        <v>183</v>
      </c>
      <c r="N12" s="2"/>
      <c r="O12" s="2">
        <v>-10346</v>
      </c>
      <c r="P12" s="2"/>
      <c r="Q12" s="2">
        <f>SUM(M12:O12)</f>
        <v>-10163</v>
      </c>
      <c r="R12" s="153"/>
      <c r="S12" s="2">
        <f>SUM(C12:K12,Q12)</f>
        <v>6930898</v>
      </c>
      <c r="U12" s="152"/>
    </row>
    <row r="13" spans="1:21" s="6" customFormat="1" ht="11.5" customHeight="1" x14ac:dyDescent="0.7">
      <c r="A13" s="38"/>
      <c r="B13" s="15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153"/>
      <c r="S13" s="2"/>
    </row>
    <row r="14" spans="1:21" s="6" customFormat="1" ht="22.5" customHeight="1" x14ac:dyDescent="0.7">
      <c r="A14" s="12" t="s">
        <v>167</v>
      </c>
      <c r="B14" s="15"/>
      <c r="C14" s="2"/>
      <c r="D14" s="2"/>
      <c r="E14" s="2"/>
      <c r="F14" s="2"/>
      <c r="G14" s="2"/>
      <c r="H14" s="2"/>
      <c r="I14" s="2"/>
      <c r="J14" s="2"/>
      <c r="K14" s="2"/>
      <c r="L14" s="27"/>
      <c r="M14" s="2"/>
      <c r="N14" s="2"/>
      <c r="O14" s="2"/>
      <c r="P14" s="2"/>
      <c r="Q14" s="2"/>
      <c r="R14" s="2"/>
      <c r="S14" s="2"/>
    </row>
    <row r="15" spans="1:21" s="6" customFormat="1" ht="22.5" customHeight="1" x14ac:dyDescent="0.7">
      <c r="A15" s="38" t="s">
        <v>168</v>
      </c>
      <c r="B15" s="15">
        <v>6</v>
      </c>
      <c r="C15" s="169">
        <v>0</v>
      </c>
      <c r="D15" s="117"/>
      <c r="E15" s="169">
        <v>0</v>
      </c>
      <c r="F15" s="117"/>
      <c r="G15" s="169">
        <v>0</v>
      </c>
      <c r="H15" s="117"/>
      <c r="I15" s="169">
        <v>0</v>
      </c>
      <c r="J15" s="154"/>
      <c r="K15" s="140">
        <v>-95436</v>
      </c>
      <c r="L15" s="101"/>
      <c r="M15" s="169">
        <v>0</v>
      </c>
      <c r="N15" s="117"/>
      <c r="O15" s="169">
        <v>0</v>
      </c>
      <c r="P15" s="117"/>
      <c r="Q15" s="125">
        <v>0</v>
      </c>
      <c r="R15" s="9"/>
      <c r="S15" s="42">
        <f>SUM(C15:O15)</f>
        <v>-95436</v>
      </c>
    </row>
    <row r="16" spans="1:21" s="6" customFormat="1" ht="22.5" customHeight="1" x14ac:dyDescent="0.7">
      <c r="A16" s="12" t="s">
        <v>169</v>
      </c>
      <c r="B16" s="15"/>
      <c r="C16" s="174">
        <v>0</v>
      </c>
      <c r="D16" s="17"/>
      <c r="E16" s="174">
        <v>0</v>
      </c>
      <c r="F16" s="17"/>
      <c r="G16" s="174">
        <v>0</v>
      </c>
      <c r="H16" s="17"/>
      <c r="I16" s="174">
        <v>0</v>
      </c>
      <c r="J16" s="102"/>
      <c r="K16" s="103">
        <f>SUM(K15)</f>
        <v>-95436</v>
      </c>
      <c r="L16" s="104"/>
      <c r="M16" s="174">
        <v>0</v>
      </c>
      <c r="N16" s="17"/>
      <c r="O16" s="174">
        <v>0</v>
      </c>
      <c r="P16" s="17"/>
      <c r="Q16" s="174">
        <v>0</v>
      </c>
      <c r="R16" s="2"/>
      <c r="S16" s="84">
        <f>SUM(S15)</f>
        <v>-95436</v>
      </c>
    </row>
    <row r="17" spans="1:20" s="6" customFormat="1" ht="22.5" customHeight="1" x14ac:dyDescent="0.7">
      <c r="A17" s="12"/>
      <c r="B17" s="15"/>
      <c r="C17" s="17"/>
      <c r="D17" s="17"/>
      <c r="E17" s="17"/>
      <c r="F17" s="17"/>
      <c r="G17" s="17"/>
      <c r="H17" s="17"/>
      <c r="I17" s="17"/>
      <c r="J17" s="102"/>
      <c r="K17" s="36"/>
      <c r="L17" s="104"/>
      <c r="M17" s="17"/>
      <c r="N17" s="17"/>
      <c r="O17" s="17"/>
      <c r="P17" s="17"/>
      <c r="Q17" s="17"/>
      <c r="R17" s="2"/>
      <c r="S17" s="74"/>
    </row>
    <row r="18" spans="1:20" ht="21.65" customHeight="1" x14ac:dyDescent="0.7">
      <c r="A18" s="12" t="s">
        <v>189</v>
      </c>
      <c r="C18" s="11"/>
      <c r="D18" s="11"/>
      <c r="E18" s="11"/>
      <c r="F18" s="11"/>
      <c r="G18" s="11"/>
      <c r="H18" s="11"/>
      <c r="I18" s="11"/>
      <c r="J18" s="9"/>
      <c r="K18" s="155"/>
      <c r="L18" s="9"/>
      <c r="M18" s="11"/>
      <c r="N18" s="11"/>
      <c r="O18" s="11"/>
      <c r="P18" s="11"/>
      <c r="Q18" s="156"/>
      <c r="R18" s="9"/>
      <c r="S18" s="9"/>
    </row>
    <row r="19" spans="1:20" ht="21.65" customHeight="1" x14ac:dyDescent="0.65">
      <c r="A19" s="38" t="s">
        <v>66</v>
      </c>
      <c r="C19" s="125">
        <v>0</v>
      </c>
      <c r="D19" s="64"/>
      <c r="E19" s="125">
        <v>0</v>
      </c>
      <c r="F19" s="64"/>
      <c r="G19" s="125">
        <v>0</v>
      </c>
      <c r="H19" s="64"/>
      <c r="I19" s="125">
        <v>0</v>
      </c>
      <c r="J19" s="9"/>
      <c r="K19" s="42">
        <f>PL!F95</f>
        <v>170735</v>
      </c>
      <c r="L19" s="9"/>
      <c r="M19" s="125">
        <v>0</v>
      </c>
      <c r="N19" s="117"/>
      <c r="O19" s="125">
        <v>0</v>
      </c>
      <c r="P19" s="117"/>
      <c r="Q19" s="125">
        <v>0</v>
      </c>
      <c r="R19" s="9"/>
      <c r="S19" s="42">
        <f t="shared" ref="S19:S20" si="0">SUM(C19:K19,Q19)</f>
        <v>170735</v>
      </c>
    </row>
    <row r="20" spans="1:20" ht="21.65" customHeight="1" x14ac:dyDescent="0.65">
      <c r="A20" t="s">
        <v>190</v>
      </c>
      <c r="C20" s="168">
        <v>0</v>
      </c>
      <c r="D20" s="64"/>
      <c r="E20" s="125">
        <v>0</v>
      </c>
      <c r="F20" s="64"/>
      <c r="G20" s="168">
        <v>0</v>
      </c>
      <c r="H20" s="64"/>
      <c r="I20" s="125">
        <v>0</v>
      </c>
      <c r="J20" s="9"/>
      <c r="K20" s="42">
        <v>29718</v>
      </c>
      <c r="L20" s="9"/>
      <c r="M20" s="42">
        <v>-6</v>
      </c>
      <c r="N20" s="9"/>
      <c r="O20" s="42">
        <v>1127</v>
      </c>
      <c r="P20" s="9"/>
      <c r="Q20" s="42">
        <f>SUM(M20:O20)</f>
        <v>1121</v>
      </c>
      <c r="R20" s="9"/>
      <c r="S20" s="39">
        <f t="shared" si="0"/>
        <v>30839</v>
      </c>
      <c r="T20" s="152">
        <f>S20-PL!F121</f>
        <v>0</v>
      </c>
    </row>
    <row r="21" spans="1:20" ht="21.65" customHeight="1" x14ac:dyDescent="0.7">
      <c r="A21" s="12" t="s">
        <v>191</v>
      </c>
      <c r="C21" s="175">
        <v>0</v>
      </c>
      <c r="D21" s="17"/>
      <c r="E21" s="175">
        <v>0</v>
      </c>
      <c r="F21" s="17"/>
      <c r="G21" s="175">
        <v>0</v>
      </c>
      <c r="H21" s="17"/>
      <c r="I21" s="175">
        <v>0</v>
      </c>
      <c r="J21" s="2"/>
      <c r="K21" s="44">
        <f>SUM(K19:K20)</f>
        <v>200453</v>
      </c>
      <c r="L21" s="2"/>
      <c r="M21" s="44">
        <f>SUM(M19:M20)</f>
        <v>-6</v>
      </c>
      <c r="N21" s="2"/>
      <c r="O21" s="44">
        <f>SUM(O19:O20)</f>
        <v>1127</v>
      </c>
      <c r="P21" s="2"/>
      <c r="Q21" s="44">
        <f>SUM(Q19:Q20)</f>
        <v>1121</v>
      </c>
      <c r="R21" s="2"/>
      <c r="S21" s="44">
        <f>SUM(S19:S20)</f>
        <v>201574</v>
      </c>
    </row>
    <row r="22" spans="1:20" s="6" customFormat="1" ht="11.5" customHeight="1" x14ac:dyDescent="0.7">
      <c r="A22" s="38"/>
      <c r="B22" s="15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153"/>
      <c r="S22" s="2"/>
    </row>
    <row r="23" spans="1:20" ht="21.65" customHeight="1" thickBot="1" x14ac:dyDescent="0.75">
      <c r="A23" s="12" t="s">
        <v>175</v>
      </c>
      <c r="C23" s="37">
        <f>SUM(C12,C16,C21)</f>
        <v>578400</v>
      </c>
      <c r="D23" s="2"/>
      <c r="E23" s="37">
        <f>SUM(E12,E16,E21)</f>
        <v>333489</v>
      </c>
      <c r="F23" s="2"/>
      <c r="G23" s="37">
        <f>SUM(G12,G16,G21)</f>
        <v>72840</v>
      </c>
      <c r="H23" s="2"/>
      <c r="I23" s="37">
        <f>SUM(I12,I16,I21)</f>
        <v>825000</v>
      </c>
      <c r="J23" s="2"/>
      <c r="K23" s="37">
        <f>SUM(K12,K16,K21)</f>
        <v>5236349</v>
      </c>
      <c r="L23" s="2"/>
      <c r="M23" s="37">
        <f>SUM(M12,M16,M21)</f>
        <v>177</v>
      </c>
      <c r="N23" s="2"/>
      <c r="O23" s="37">
        <f>SUM(O12,O16,O21)</f>
        <v>-9219</v>
      </c>
      <c r="P23" s="2"/>
      <c r="Q23" s="37">
        <f>SUM(Q12,Q16,Q21)</f>
        <v>-9042</v>
      </c>
      <c r="R23" s="2"/>
      <c r="S23" s="37">
        <f>SUM(S12,S16,S21)</f>
        <v>7037036</v>
      </c>
    </row>
    <row r="24" spans="1:20" ht="21.65" customHeight="1" thickTop="1" x14ac:dyDescent="0.65"/>
    <row r="25" spans="1:20" s="10" customFormat="1" ht="21.65" customHeight="1" x14ac:dyDescent="0.7">
      <c r="A25" s="3" t="s">
        <v>89</v>
      </c>
      <c r="B25" s="60"/>
      <c r="C25" s="5"/>
      <c r="D25" s="5"/>
      <c r="E25" s="5"/>
      <c r="F25" s="5"/>
      <c r="G25" s="5"/>
      <c r="H25" s="5"/>
      <c r="I25" s="5"/>
      <c r="J25" s="5"/>
      <c r="M25" s="5"/>
      <c r="N25" s="5"/>
      <c r="O25" s="5"/>
      <c r="P25" s="5"/>
      <c r="Q25" s="5"/>
      <c r="R25" s="5"/>
      <c r="S25" s="34"/>
    </row>
    <row r="26" spans="1:20" s="10" customFormat="1" ht="21.65" customHeight="1" x14ac:dyDescent="0.7">
      <c r="A26" s="5" t="s">
        <v>182</v>
      </c>
      <c r="B26" s="60"/>
      <c r="C26" s="5"/>
      <c r="D26" s="5"/>
      <c r="E26" s="5"/>
      <c r="F26" s="5"/>
      <c r="G26" s="5"/>
      <c r="H26" s="5"/>
      <c r="I26" s="5"/>
      <c r="J26" s="5"/>
      <c r="M26" s="5"/>
      <c r="N26" s="5"/>
      <c r="O26" s="5"/>
      <c r="P26" s="5"/>
      <c r="Q26" s="5"/>
      <c r="R26" s="5"/>
      <c r="S26" s="34"/>
    </row>
    <row r="27" spans="1:20" ht="21.65" customHeight="1" x14ac:dyDescent="0.7">
      <c r="A27" s="6"/>
      <c r="C27" s="6"/>
      <c r="D27" s="6"/>
      <c r="E27" s="6"/>
      <c r="F27" s="6"/>
      <c r="G27" s="6"/>
      <c r="H27" s="6"/>
      <c r="I27" s="6"/>
      <c r="J27" s="6"/>
      <c r="M27" s="6"/>
      <c r="N27" s="6"/>
      <c r="O27" s="6"/>
      <c r="P27" s="6"/>
      <c r="Q27" s="6"/>
      <c r="R27" s="6"/>
      <c r="S27" s="111"/>
    </row>
    <row r="28" spans="1:20" ht="21.65" customHeight="1" x14ac:dyDescent="0.7">
      <c r="A28" s="6"/>
      <c r="C28" s="179" t="s">
        <v>65</v>
      </c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79"/>
      <c r="R28" s="179"/>
      <c r="S28" s="179"/>
    </row>
    <row r="29" spans="1:20" ht="21.65" customHeight="1" x14ac:dyDescent="0.7">
      <c r="A29" s="6"/>
      <c r="G29" s="181" t="s">
        <v>24</v>
      </c>
      <c r="H29" s="181"/>
      <c r="I29" s="181"/>
      <c r="J29" s="181"/>
      <c r="K29" s="181"/>
      <c r="M29" s="181" t="s">
        <v>45</v>
      </c>
      <c r="N29" s="181"/>
      <c r="O29" s="181"/>
      <c r="P29" s="181"/>
      <c r="Q29" s="181"/>
    </row>
    <row r="30" spans="1:20" ht="21.65" customHeight="1" x14ac:dyDescent="0.7">
      <c r="A30" s="6"/>
      <c r="G30" s="182" t="s">
        <v>31</v>
      </c>
      <c r="H30" s="182"/>
      <c r="I30" s="182"/>
      <c r="J30" s="11"/>
      <c r="K30" s="11"/>
      <c r="M30" s="11"/>
      <c r="N30" s="11"/>
      <c r="O30" s="11"/>
      <c r="P30" s="11"/>
      <c r="Q30" s="11"/>
    </row>
    <row r="31" spans="1:20" ht="21.65" customHeight="1" x14ac:dyDescent="0.7">
      <c r="A31" s="109"/>
      <c r="C31" s="11" t="s">
        <v>16</v>
      </c>
      <c r="D31" s="11"/>
      <c r="F31" s="11"/>
      <c r="J31" s="11"/>
      <c r="K31" s="11"/>
      <c r="L31" s="11"/>
      <c r="M31" s="11" t="s">
        <v>115</v>
      </c>
      <c r="O31" s="11" t="s">
        <v>115</v>
      </c>
      <c r="P31" s="11"/>
      <c r="Q31" s="11" t="s">
        <v>91</v>
      </c>
      <c r="R31" s="11"/>
      <c r="S31" s="11"/>
    </row>
    <row r="32" spans="1:20" ht="21.65" customHeight="1" x14ac:dyDescent="0.7">
      <c r="A32" s="109"/>
      <c r="C32" s="11" t="s">
        <v>17</v>
      </c>
      <c r="D32" s="11"/>
      <c r="E32" s="11" t="s">
        <v>18</v>
      </c>
      <c r="F32" s="11"/>
      <c r="G32" s="11" t="s">
        <v>85</v>
      </c>
      <c r="H32" s="11"/>
      <c r="I32" s="11" t="s">
        <v>77</v>
      </c>
      <c r="J32" s="11"/>
      <c r="K32" s="11" t="s">
        <v>32</v>
      </c>
      <c r="L32" s="11"/>
      <c r="M32" s="11" t="s">
        <v>116</v>
      </c>
      <c r="N32" s="11"/>
      <c r="O32" s="11" t="s">
        <v>117</v>
      </c>
      <c r="P32" s="11"/>
      <c r="Q32" s="11" t="s">
        <v>92</v>
      </c>
      <c r="R32" s="11"/>
      <c r="S32" s="11" t="s">
        <v>26</v>
      </c>
    </row>
    <row r="33" spans="1:21" ht="21.65" customHeight="1" x14ac:dyDescent="0.7">
      <c r="A33" s="109"/>
      <c r="B33" s="15" t="s">
        <v>9</v>
      </c>
      <c r="C33" s="11" t="s">
        <v>19</v>
      </c>
      <c r="D33" s="11"/>
      <c r="E33" s="11" t="s">
        <v>23</v>
      </c>
      <c r="F33" s="11"/>
      <c r="G33" s="11" t="s">
        <v>78</v>
      </c>
      <c r="H33" s="11"/>
      <c r="I33" s="11" t="s">
        <v>79</v>
      </c>
      <c r="J33" s="11"/>
      <c r="K33" s="11" t="s">
        <v>25</v>
      </c>
      <c r="L33" s="11"/>
      <c r="M33" s="11" t="s">
        <v>99</v>
      </c>
      <c r="N33" s="11"/>
      <c r="O33" s="11" t="s">
        <v>118</v>
      </c>
      <c r="P33" s="11"/>
      <c r="Q33" s="11" t="s">
        <v>48</v>
      </c>
      <c r="R33" s="11"/>
      <c r="S33" s="11" t="s">
        <v>46</v>
      </c>
    </row>
    <row r="34" spans="1:21" ht="21.65" customHeight="1" x14ac:dyDescent="0.7">
      <c r="A34" s="17"/>
      <c r="C34" s="183" t="s">
        <v>64</v>
      </c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</row>
    <row r="35" spans="1:21" ht="21.65" customHeight="1" x14ac:dyDescent="0.7">
      <c r="A35" s="35" t="s">
        <v>183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U35" s="152"/>
    </row>
    <row r="36" spans="1:21" ht="21.65" customHeight="1" x14ac:dyDescent="0.7">
      <c r="A36" s="59" t="s">
        <v>184</v>
      </c>
      <c r="B36" s="61"/>
      <c r="C36" s="2">
        <v>578400</v>
      </c>
      <c r="D36" s="2"/>
      <c r="E36" s="2">
        <v>333489</v>
      </c>
      <c r="F36" s="2"/>
      <c r="G36" s="2">
        <v>72840</v>
      </c>
      <c r="H36" s="2"/>
      <c r="I36" s="2">
        <v>825000</v>
      </c>
      <c r="J36" s="2"/>
      <c r="K36" s="2">
        <v>5337614</v>
      </c>
      <c r="L36" s="2"/>
      <c r="M36" s="68">
        <v>175</v>
      </c>
      <c r="N36" s="2"/>
      <c r="O36" s="2">
        <v>-12663</v>
      </c>
      <c r="P36" s="2"/>
      <c r="Q36" s="2">
        <f>SUM(M36:O36)</f>
        <v>-12488</v>
      </c>
      <c r="R36" s="153"/>
      <c r="S36" s="2">
        <f>SUM(C36:K36,Q36)</f>
        <v>7134855</v>
      </c>
      <c r="U36" s="152"/>
    </row>
    <row r="37" spans="1:21" s="6" customFormat="1" ht="11.5" customHeight="1" x14ac:dyDescent="0.7">
      <c r="A37" s="38"/>
      <c r="B37" s="15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153"/>
      <c r="S37" s="2"/>
    </row>
    <row r="38" spans="1:21" s="6" customFormat="1" ht="22.5" customHeight="1" x14ac:dyDescent="0.7">
      <c r="A38" s="12" t="s">
        <v>167</v>
      </c>
      <c r="B38" s="15"/>
      <c r="C38" s="2"/>
      <c r="D38" s="2"/>
      <c r="E38" s="2"/>
      <c r="F38" s="2"/>
      <c r="G38" s="2"/>
      <c r="H38" s="2"/>
      <c r="I38" s="2"/>
      <c r="J38" s="2"/>
      <c r="K38" s="2"/>
      <c r="L38" s="27"/>
      <c r="M38" s="2"/>
      <c r="N38" s="2"/>
      <c r="O38" s="2"/>
      <c r="P38" s="2"/>
      <c r="Q38" s="2"/>
      <c r="R38" s="2"/>
      <c r="S38" s="2"/>
    </row>
    <row r="39" spans="1:21" s="6" customFormat="1" ht="22.5" customHeight="1" x14ac:dyDescent="0.7">
      <c r="A39" s="38" t="s">
        <v>168</v>
      </c>
      <c r="B39" s="15">
        <v>6</v>
      </c>
      <c r="C39" s="169">
        <v>0</v>
      </c>
      <c r="D39" s="117"/>
      <c r="E39" s="169">
        <v>0</v>
      </c>
      <c r="F39" s="117"/>
      <c r="G39" s="169">
        <v>0</v>
      </c>
      <c r="H39" s="117"/>
      <c r="I39" s="169">
        <v>0</v>
      </c>
      <c r="J39" s="154"/>
      <c r="K39" s="140">
        <v>-147492</v>
      </c>
      <c r="L39" s="101"/>
      <c r="M39" s="169">
        <v>0</v>
      </c>
      <c r="N39" s="117"/>
      <c r="O39" s="169">
        <v>0</v>
      </c>
      <c r="P39" s="117"/>
      <c r="Q39" s="125">
        <v>0</v>
      </c>
      <c r="R39" s="9"/>
      <c r="S39" s="42">
        <f>SUM(C39:O39)</f>
        <v>-147492</v>
      </c>
    </row>
    <row r="40" spans="1:21" s="6" customFormat="1" ht="22.5" customHeight="1" x14ac:dyDescent="0.7">
      <c r="A40" s="12" t="s">
        <v>169</v>
      </c>
      <c r="B40" s="15"/>
      <c r="C40" s="174">
        <v>0</v>
      </c>
      <c r="D40" s="17"/>
      <c r="E40" s="174">
        <v>0</v>
      </c>
      <c r="F40" s="17"/>
      <c r="G40" s="174">
        <v>0</v>
      </c>
      <c r="H40" s="17"/>
      <c r="I40" s="174">
        <v>0</v>
      </c>
      <c r="J40" s="102"/>
      <c r="K40" s="103">
        <f>SUM(K39)</f>
        <v>-147492</v>
      </c>
      <c r="L40" s="104"/>
      <c r="M40" s="174">
        <v>0</v>
      </c>
      <c r="N40" s="17"/>
      <c r="O40" s="174">
        <v>0</v>
      </c>
      <c r="P40" s="17"/>
      <c r="Q40" s="174">
        <v>0</v>
      </c>
      <c r="R40" s="2"/>
      <c r="S40" s="84">
        <f>SUM(S39)</f>
        <v>-147492</v>
      </c>
    </row>
    <row r="41" spans="1:21" s="6" customFormat="1" ht="22.5" customHeight="1" x14ac:dyDescent="0.7">
      <c r="A41" s="12"/>
      <c r="B41" s="15"/>
      <c r="C41" s="17"/>
      <c r="D41" s="17"/>
      <c r="E41" s="17"/>
      <c r="F41" s="17"/>
      <c r="G41" s="17"/>
      <c r="H41" s="17"/>
      <c r="I41" s="17"/>
      <c r="J41" s="102"/>
      <c r="K41" s="36"/>
      <c r="L41" s="104"/>
      <c r="M41" s="17"/>
      <c r="N41" s="17"/>
      <c r="O41" s="17"/>
      <c r="P41" s="17"/>
      <c r="Q41" s="17"/>
      <c r="R41" s="2"/>
      <c r="S41" s="74"/>
    </row>
    <row r="42" spans="1:21" ht="21.65" customHeight="1" x14ac:dyDescent="0.7">
      <c r="A42" s="12" t="s">
        <v>104</v>
      </c>
      <c r="C42" s="11"/>
      <c r="D42" s="11"/>
      <c r="E42" s="11"/>
      <c r="F42" s="11"/>
      <c r="G42" s="11"/>
      <c r="H42" s="11"/>
      <c r="I42" s="11"/>
      <c r="J42" s="9"/>
      <c r="K42" s="155"/>
      <c r="L42" s="9"/>
      <c r="M42" s="11"/>
      <c r="N42" s="11"/>
      <c r="O42" s="11"/>
      <c r="P42" s="11"/>
      <c r="Q42" s="156"/>
      <c r="R42" s="9"/>
      <c r="S42" s="9"/>
    </row>
    <row r="43" spans="1:21" ht="21.65" customHeight="1" x14ac:dyDescent="0.65">
      <c r="A43" s="38" t="s">
        <v>66</v>
      </c>
      <c r="C43" s="125">
        <v>0</v>
      </c>
      <c r="D43" s="64"/>
      <c r="E43" s="125">
        <v>0</v>
      </c>
      <c r="F43" s="64"/>
      <c r="G43" s="125">
        <v>0</v>
      </c>
      <c r="H43" s="64"/>
      <c r="I43" s="125">
        <v>0</v>
      </c>
      <c r="J43" s="9"/>
      <c r="K43" s="42">
        <v>293410</v>
      </c>
      <c r="L43" s="9"/>
      <c r="M43" s="125">
        <v>0</v>
      </c>
      <c r="N43" s="117"/>
      <c r="O43" s="125">
        <v>0</v>
      </c>
      <c r="P43" s="117"/>
      <c r="Q43" s="125">
        <v>0</v>
      </c>
      <c r="R43" s="9"/>
      <c r="S43" s="42">
        <f t="shared" ref="S43:S44" si="1">SUM(C43:K43,Q43)</f>
        <v>293410</v>
      </c>
    </row>
    <row r="44" spans="1:21" ht="21.65" customHeight="1" x14ac:dyDescent="0.65">
      <c r="A44" t="s">
        <v>156</v>
      </c>
      <c r="C44" s="168">
        <v>0</v>
      </c>
      <c r="D44" s="64"/>
      <c r="E44" s="125">
        <v>0</v>
      </c>
      <c r="F44" s="64"/>
      <c r="G44" s="168">
        <v>0</v>
      </c>
      <c r="H44" s="64"/>
      <c r="I44" s="125">
        <v>0</v>
      </c>
      <c r="J44" s="9"/>
      <c r="K44" s="43">
        <v>0</v>
      </c>
      <c r="L44" s="9"/>
      <c r="M44" s="42">
        <v>46</v>
      </c>
      <c r="N44" s="9"/>
      <c r="O44" s="42">
        <v>5537</v>
      </c>
      <c r="P44" s="9"/>
      <c r="Q44" s="42">
        <f>SUM(M44:O44)</f>
        <v>5583</v>
      </c>
      <c r="R44" s="9"/>
      <c r="S44" s="39">
        <f t="shared" si="1"/>
        <v>5583</v>
      </c>
      <c r="T44" s="152">
        <f>S44-PL!D121</f>
        <v>0</v>
      </c>
    </row>
    <row r="45" spans="1:21" ht="21.65" customHeight="1" x14ac:dyDescent="0.7">
      <c r="A45" s="12" t="s">
        <v>105</v>
      </c>
      <c r="C45" s="175">
        <v>0</v>
      </c>
      <c r="D45" s="17"/>
      <c r="E45" s="175">
        <v>0</v>
      </c>
      <c r="F45" s="17"/>
      <c r="G45" s="175">
        <v>0</v>
      </c>
      <c r="H45" s="17"/>
      <c r="I45" s="175">
        <v>0</v>
      </c>
      <c r="J45" s="2"/>
      <c r="K45" s="44">
        <f>SUM(K43:K44)</f>
        <v>293410</v>
      </c>
      <c r="L45" s="2"/>
      <c r="M45" s="44">
        <f>SUM(M43:M44)</f>
        <v>46</v>
      </c>
      <c r="N45" s="2"/>
      <c r="O45" s="44">
        <f>SUM(O43:O44)</f>
        <v>5537</v>
      </c>
      <c r="P45" s="2"/>
      <c r="Q45" s="44">
        <f>SUM(Q43:Q44)</f>
        <v>5583</v>
      </c>
      <c r="R45" s="2"/>
      <c r="S45" s="44">
        <f>SUM(S43:S44)</f>
        <v>298993</v>
      </c>
    </row>
    <row r="46" spans="1:21" s="6" customFormat="1" ht="11.5" customHeight="1" x14ac:dyDescent="0.7">
      <c r="A46" s="38"/>
      <c r="B46" s="15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153"/>
      <c r="S46" s="2"/>
    </row>
    <row r="47" spans="1:21" ht="21.65" customHeight="1" thickBot="1" x14ac:dyDescent="0.75">
      <c r="A47" s="12" t="s">
        <v>185</v>
      </c>
      <c r="C47" s="37">
        <f>SUM(C36,C40,C45)</f>
        <v>578400</v>
      </c>
      <c r="D47" s="2"/>
      <c r="E47" s="37">
        <f>SUM(E36,E40,E45)</f>
        <v>333489</v>
      </c>
      <c r="F47" s="2"/>
      <c r="G47" s="37">
        <f>SUM(G36,G40,G45)</f>
        <v>72840</v>
      </c>
      <c r="H47" s="2"/>
      <c r="I47" s="37">
        <f>SUM(I36,I40,I45)</f>
        <v>825000</v>
      </c>
      <c r="J47" s="2"/>
      <c r="K47" s="37">
        <f>SUM(K36,K40,K45)</f>
        <v>5483532</v>
      </c>
      <c r="L47" s="2"/>
      <c r="M47" s="37">
        <f>SUM(M36,M40,M45)</f>
        <v>221</v>
      </c>
      <c r="N47" s="2"/>
      <c r="O47" s="37">
        <f>SUM(O36,O40,O45)</f>
        <v>-7126</v>
      </c>
      <c r="P47" s="2"/>
      <c r="Q47" s="37">
        <f>SUM(Q36,Q40,Q45)</f>
        <v>-6905</v>
      </c>
      <c r="R47" s="2"/>
      <c r="S47" s="37">
        <f>SUM(S36,S40,S45)</f>
        <v>7286356</v>
      </c>
    </row>
    <row r="48" spans="1:21" ht="21.65" customHeight="1" thickTop="1" x14ac:dyDescent="0.65"/>
  </sheetData>
  <mergeCells count="10">
    <mergeCell ref="C4:S4"/>
    <mergeCell ref="G5:K5"/>
    <mergeCell ref="M5:Q5"/>
    <mergeCell ref="G6:I6"/>
    <mergeCell ref="C10:S10"/>
    <mergeCell ref="C28:S28"/>
    <mergeCell ref="G29:K29"/>
    <mergeCell ref="M29:Q29"/>
    <mergeCell ref="G30:I30"/>
    <mergeCell ref="C34:S34"/>
  </mergeCells>
  <phoneticPr fontId="10" type="noConversion"/>
  <pageMargins left="0.8" right="0.54" top="0.48" bottom="0.5" header="0.5" footer="0.5"/>
  <pageSetup paperSize="9" scale="73" firstPageNumber="10" fitToHeight="4" orientation="landscape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24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8"/>
  <sheetViews>
    <sheetView view="pageBreakPreview" zoomScale="90" zoomScaleNormal="80" zoomScaleSheetLayoutView="90" workbookViewId="0">
      <selection activeCell="A4" sqref="A4"/>
    </sheetView>
  </sheetViews>
  <sheetFormatPr defaultRowHeight="21" customHeight="1" x14ac:dyDescent="0.65"/>
  <cols>
    <col min="1" max="1" width="50.3984375" customWidth="1"/>
    <col min="2" max="2" width="10.09765625" style="15" customWidth="1"/>
    <col min="3" max="3" width="16" customWidth="1"/>
    <col min="4" max="4" width="1.69921875" customWidth="1"/>
    <col min="5" max="5" width="16" customWidth="1"/>
    <col min="6" max="6" width="1.69921875" customWidth="1"/>
    <col min="7" max="7" width="16" customWidth="1"/>
    <col min="8" max="8" width="1.69921875" customWidth="1"/>
    <col min="9" max="9" width="16" customWidth="1"/>
    <col min="10" max="10" width="1.09765625" customWidth="1"/>
    <col min="11" max="11" width="16" customWidth="1"/>
    <col min="12" max="12" width="1.69921875" customWidth="1"/>
    <col min="13" max="13" width="17.8984375" customWidth="1"/>
    <col min="14" max="14" width="1.69921875" customWidth="1"/>
    <col min="15" max="15" width="17.8984375" customWidth="1"/>
    <col min="16" max="16" width="1.69921875" customWidth="1"/>
    <col min="17" max="17" width="17.69921875" customWidth="1"/>
    <col min="18" max="18" width="11.09765625" bestFit="1" customWidth="1"/>
    <col min="19" max="256" width="9.09765625"/>
    <col min="257" max="257" width="66.69921875" customWidth="1"/>
    <col min="258" max="258" width="8.8984375" bestFit="1" customWidth="1"/>
    <col min="259" max="259" width="11.8984375" customWidth="1"/>
    <col min="260" max="260" width="1.09765625" customWidth="1"/>
    <col min="261" max="261" width="10.3984375" customWidth="1"/>
    <col min="262" max="262" width="1.09765625" customWidth="1"/>
    <col min="263" max="263" width="10.59765625" customWidth="1"/>
    <col min="264" max="264" width="1.09765625" customWidth="1"/>
    <col min="265" max="265" width="10.59765625" customWidth="1"/>
    <col min="266" max="266" width="1.09765625" customWidth="1"/>
    <col min="267" max="267" width="12.09765625" customWidth="1"/>
    <col min="268" max="268" width="1.09765625" customWidth="1"/>
    <col min="269" max="269" width="14.59765625" bestFit="1" customWidth="1"/>
    <col min="270" max="270" width="1.09765625" customWidth="1"/>
    <col min="271" max="271" width="17.59765625" bestFit="1" customWidth="1"/>
    <col min="272" max="272" width="1.09765625" customWidth="1"/>
    <col min="273" max="273" width="12.3984375" bestFit="1" customWidth="1"/>
    <col min="274" max="274" width="11.09765625" bestFit="1" customWidth="1"/>
    <col min="275" max="512" width="9.09765625"/>
    <col min="513" max="513" width="66.69921875" customWidth="1"/>
    <col min="514" max="514" width="8.8984375" bestFit="1" customWidth="1"/>
    <col min="515" max="515" width="11.8984375" customWidth="1"/>
    <col min="516" max="516" width="1.09765625" customWidth="1"/>
    <col min="517" max="517" width="10.3984375" customWidth="1"/>
    <col min="518" max="518" width="1.09765625" customWidth="1"/>
    <col min="519" max="519" width="10.59765625" customWidth="1"/>
    <col min="520" max="520" width="1.09765625" customWidth="1"/>
    <col min="521" max="521" width="10.59765625" customWidth="1"/>
    <col min="522" max="522" width="1.09765625" customWidth="1"/>
    <col min="523" max="523" width="12.09765625" customWidth="1"/>
    <col min="524" max="524" width="1.09765625" customWidth="1"/>
    <col min="525" max="525" width="14.59765625" bestFit="1" customWidth="1"/>
    <col min="526" max="526" width="1.09765625" customWidth="1"/>
    <col min="527" max="527" width="17.59765625" bestFit="1" customWidth="1"/>
    <col min="528" max="528" width="1.09765625" customWidth="1"/>
    <col min="529" max="529" width="12.3984375" bestFit="1" customWidth="1"/>
    <col min="530" max="530" width="11.09765625" bestFit="1" customWidth="1"/>
    <col min="531" max="768" width="9.09765625"/>
    <col min="769" max="769" width="66.69921875" customWidth="1"/>
    <col min="770" max="770" width="8.8984375" bestFit="1" customWidth="1"/>
    <col min="771" max="771" width="11.8984375" customWidth="1"/>
    <col min="772" max="772" width="1.09765625" customWidth="1"/>
    <col min="773" max="773" width="10.3984375" customWidth="1"/>
    <col min="774" max="774" width="1.09765625" customWidth="1"/>
    <col min="775" max="775" width="10.59765625" customWidth="1"/>
    <col min="776" max="776" width="1.09765625" customWidth="1"/>
    <col min="777" max="777" width="10.59765625" customWidth="1"/>
    <col min="778" max="778" width="1.09765625" customWidth="1"/>
    <col min="779" max="779" width="12.09765625" customWidth="1"/>
    <col min="780" max="780" width="1.09765625" customWidth="1"/>
    <col min="781" max="781" width="14.59765625" bestFit="1" customWidth="1"/>
    <col min="782" max="782" width="1.09765625" customWidth="1"/>
    <col min="783" max="783" width="17.59765625" bestFit="1" customWidth="1"/>
    <col min="784" max="784" width="1.09765625" customWidth="1"/>
    <col min="785" max="785" width="12.3984375" bestFit="1" customWidth="1"/>
    <col min="786" max="786" width="11.09765625" bestFit="1" customWidth="1"/>
    <col min="787" max="1024" width="9.09765625"/>
    <col min="1025" max="1025" width="66.69921875" customWidth="1"/>
    <col min="1026" max="1026" width="8.8984375" bestFit="1" customWidth="1"/>
    <col min="1027" max="1027" width="11.8984375" customWidth="1"/>
    <col min="1028" max="1028" width="1.09765625" customWidth="1"/>
    <col min="1029" max="1029" width="10.3984375" customWidth="1"/>
    <col min="1030" max="1030" width="1.09765625" customWidth="1"/>
    <col min="1031" max="1031" width="10.59765625" customWidth="1"/>
    <col min="1032" max="1032" width="1.09765625" customWidth="1"/>
    <col min="1033" max="1033" width="10.59765625" customWidth="1"/>
    <col min="1034" max="1034" width="1.09765625" customWidth="1"/>
    <col min="1035" max="1035" width="12.09765625" customWidth="1"/>
    <col min="1036" max="1036" width="1.09765625" customWidth="1"/>
    <col min="1037" max="1037" width="14.59765625" bestFit="1" customWidth="1"/>
    <col min="1038" max="1038" width="1.09765625" customWidth="1"/>
    <col min="1039" max="1039" width="17.59765625" bestFit="1" customWidth="1"/>
    <col min="1040" max="1040" width="1.09765625" customWidth="1"/>
    <col min="1041" max="1041" width="12.3984375" bestFit="1" customWidth="1"/>
    <col min="1042" max="1042" width="11.09765625" bestFit="1" customWidth="1"/>
    <col min="1043" max="1280" width="9.09765625"/>
    <col min="1281" max="1281" width="66.69921875" customWidth="1"/>
    <col min="1282" max="1282" width="8.8984375" bestFit="1" customWidth="1"/>
    <col min="1283" max="1283" width="11.8984375" customWidth="1"/>
    <col min="1284" max="1284" width="1.09765625" customWidth="1"/>
    <col min="1285" max="1285" width="10.3984375" customWidth="1"/>
    <col min="1286" max="1286" width="1.09765625" customWidth="1"/>
    <col min="1287" max="1287" width="10.59765625" customWidth="1"/>
    <col min="1288" max="1288" width="1.09765625" customWidth="1"/>
    <col min="1289" max="1289" width="10.59765625" customWidth="1"/>
    <col min="1290" max="1290" width="1.09765625" customWidth="1"/>
    <col min="1291" max="1291" width="12.09765625" customWidth="1"/>
    <col min="1292" max="1292" width="1.09765625" customWidth="1"/>
    <col min="1293" max="1293" width="14.59765625" bestFit="1" customWidth="1"/>
    <col min="1294" max="1294" width="1.09765625" customWidth="1"/>
    <col min="1295" max="1295" width="17.59765625" bestFit="1" customWidth="1"/>
    <col min="1296" max="1296" width="1.09765625" customWidth="1"/>
    <col min="1297" max="1297" width="12.3984375" bestFit="1" customWidth="1"/>
    <col min="1298" max="1298" width="11.09765625" bestFit="1" customWidth="1"/>
    <col min="1299" max="1536" width="9.09765625"/>
    <col min="1537" max="1537" width="66.69921875" customWidth="1"/>
    <col min="1538" max="1538" width="8.8984375" bestFit="1" customWidth="1"/>
    <col min="1539" max="1539" width="11.8984375" customWidth="1"/>
    <col min="1540" max="1540" width="1.09765625" customWidth="1"/>
    <col min="1541" max="1541" width="10.3984375" customWidth="1"/>
    <col min="1542" max="1542" width="1.09765625" customWidth="1"/>
    <col min="1543" max="1543" width="10.59765625" customWidth="1"/>
    <col min="1544" max="1544" width="1.09765625" customWidth="1"/>
    <col min="1545" max="1545" width="10.59765625" customWidth="1"/>
    <col min="1546" max="1546" width="1.09765625" customWidth="1"/>
    <col min="1547" max="1547" width="12.09765625" customWidth="1"/>
    <col min="1548" max="1548" width="1.09765625" customWidth="1"/>
    <col min="1549" max="1549" width="14.59765625" bestFit="1" customWidth="1"/>
    <col min="1550" max="1550" width="1.09765625" customWidth="1"/>
    <col min="1551" max="1551" width="17.59765625" bestFit="1" customWidth="1"/>
    <col min="1552" max="1552" width="1.09765625" customWidth="1"/>
    <col min="1553" max="1553" width="12.3984375" bestFit="1" customWidth="1"/>
    <col min="1554" max="1554" width="11.09765625" bestFit="1" customWidth="1"/>
    <col min="1555" max="1792" width="9.09765625"/>
    <col min="1793" max="1793" width="66.69921875" customWidth="1"/>
    <col min="1794" max="1794" width="8.8984375" bestFit="1" customWidth="1"/>
    <col min="1795" max="1795" width="11.8984375" customWidth="1"/>
    <col min="1796" max="1796" width="1.09765625" customWidth="1"/>
    <col min="1797" max="1797" width="10.3984375" customWidth="1"/>
    <col min="1798" max="1798" width="1.09765625" customWidth="1"/>
    <col min="1799" max="1799" width="10.59765625" customWidth="1"/>
    <col min="1800" max="1800" width="1.09765625" customWidth="1"/>
    <col min="1801" max="1801" width="10.59765625" customWidth="1"/>
    <col min="1802" max="1802" width="1.09765625" customWidth="1"/>
    <col min="1803" max="1803" width="12.09765625" customWidth="1"/>
    <col min="1804" max="1804" width="1.09765625" customWidth="1"/>
    <col min="1805" max="1805" width="14.59765625" bestFit="1" customWidth="1"/>
    <col min="1806" max="1806" width="1.09765625" customWidth="1"/>
    <col min="1807" max="1807" width="17.59765625" bestFit="1" customWidth="1"/>
    <col min="1808" max="1808" width="1.09765625" customWidth="1"/>
    <col min="1809" max="1809" width="12.3984375" bestFit="1" customWidth="1"/>
    <col min="1810" max="1810" width="11.09765625" bestFit="1" customWidth="1"/>
    <col min="1811" max="2048" width="9.09765625"/>
    <col min="2049" max="2049" width="66.69921875" customWidth="1"/>
    <col min="2050" max="2050" width="8.8984375" bestFit="1" customWidth="1"/>
    <col min="2051" max="2051" width="11.8984375" customWidth="1"/>
    <col min="2052" max="2052" width="1.09765625" customWidth="1"/>
    <col min="2053" max="2053" width="10.3984375" customWidth="1"/>
    <col min="2054" max="2054" width="1.09765625" customWidth="1"/>
    <col min="2055" max="2055" width="10.59765625" customWidth="1"/>
    <col min="2056" max="2056" width="1.09765625" customWidth="1"/>
    <col min="2057" max="2057" width="10.59765625" customWidth="1"/>
    <col min="2058" max="2058" width="1.09765625" customWidth="1"/>
    <col min="2059" max="2059" width="12.09765625" customWidth="1"/>
    <col min="2060" max="2060" width="1.09765625" customWidth="1"/>
    <col min="2061" max="2061" width="14.59765625" bestFit="1" customWidth="1"/>
    <col min="2062" max="2062" width="1.09765625" customWidth="1"/>
    <col min="2063" max="2063" width="17.59765625" bestFit="1" customWidth="1"/>
    <col min="2064" max="2064" width="1.09765625" customWidth="1"/>
    <col min="2065" max="2065" width="12.3984375" bestFit="1" customWidth="1"/>
    <col min="2066" max="2066" width="11.09765625" bestFit="1" customWidth="1"/>
    <col min="2067" max="2304" width="9.09765625"/>
    <col min="2305" max="2305" width="66.69921875" customWidth="1"/>
    <col min="2306" max="2306" width="8.8984375" bestFit="1" customWidth="1"/>
    <col min="2307" max="2307" width="11.8984375" customWidth="1"/>
    <col min="2308" max="2308" width="1.09765625" customWidth="1"/>
    <col min="2309" max="2309" width="10.3984375" customWidth="1"/>
    <col min="2310" max="2310" width="1.09765625" customWidth="1"/>
    <col min="2311" max="2311" width="10.59765625" customWidth="1"/>
    <col min="2312" max="2312" width="1.09765625" customWidth="1"/>
    <col min="2313" max="2313" width="10.59765625" customWidth="1"/>
    <col min="2314" max="2314" width="1.09765625" customWidth="1"/>
    <col min="2315" max="2315" width="12.09765625" customWidth="1"/>
    <col min="2316" max="2316" width="1.09765625" customWidth="1"/>
    <col min="2317" max="2317" width="14.59765625" bestFit="1" customWidth="1"/>
    <col min="2318" max="2318" width="1.09765625" customWidth="1"/>
    <col min="2319" max="2319" width="17.59765625" bestFit="1" customWidth="1"/>
    <col min="2320" max="2320" width="1.09765625" customWidth="1"/>
    <col min="2321" max="2321" width="12.3984375" bestFit="1" customWidth="1"/>
    <col min="2322" max="2322" width="11.09765625" bestFit="1" customWidth="1"/>
    <col min="2323" max="2560" width="9.09765625"/>
    <col min="2561" max="2561" width="66.69921875" customWidth="1"/>
    <col min="2562" max="2562" width="8.8984375" bestFit="1" customWidth="1"/>
    <col min="2563" max="2563" width="11.8984375" customWidth="1"/>
    <col min="2564" max="2564" width="1.09765625" customWidth="1"/>
    <col min="2565" max="2565" width="10.3984375" customWidth="1"/>
    <col min="2566" max="2566" width="1.09765625" customWidth="1"/>
    <col min="2567" max="2567" width="10.59765625" customWidth="1"/>
    <col min="2568" max="2568" width="1.09765625" customWidth="1"/>
    <col min="2569" max="2569" width="10.59765625" customWidth="1"/>
    <col min="2570" max="2570" width="1.09765625" customWidth="1"/>
    <col min="2571" max="2571" width="12.09765625" customWidth="1"/>
    <col min="2572" max="2572" width="1.09765625" customWidth="1"/>
    <col min="2573" max="2573" width="14.59765625" bestFit="1" customWidth="1"/>
    <col min="2574" max="2574" width="1.09765625" customWidth="1"/>
    <col min="2575" max="2575" width="17.59765625" bestFit="1" customWidth="1"/>
    <col min="2576" max="2576" width="1.09765625" customWidth="1"/>
    <col min="2577" max="2577" width="12.3984375" bestFit="1" customWidth="1"/>
    <col min="2578" max="2578" width="11.09765625" bestFit="1" customWidth="1"/>
    <col min="2579" max="2816" width="9.09765625"/>
    <col min="2817" max="2817" width="66.69921875" customWidth="1"/>
    <col min="2818" max="2818" width="8.8984375" bestFit="1" customWidth="1"/>
    <col min="2819" max="2819" width="11.8984375" customWidth="1"/>
    <col min="2820" max="2820" width="1.09765625" customWidth="1"/>
    <col min="2821" max="2821" width="10.3984375" customWidth="1"/>
    <col min="2822" max="2822" width="1.09765625" customWidth="1"/>
    <col min="2823" max="2823" width="10.59765625" customWidth="1"/>
    <col min="2824" max="2824" width="1.09765625" customWidth="1"/>
    <col min="2825" max="2825" width="10.59765625" customWidth="1"/>
    <col min="2826" max="2826" width="1.09765625" customWidth="1"/>
    <col min="2827" max="2827" width="12.09765625" customWidth="1"/>
    <col min="2828" max="2828" width="1.09765625" customWidth="1"/>
    <col min="2829" max="2829" width="14.59765625" bestFit="1" customWidth="1"/>
    <col min="2830" max="2830" width="1.09765625" customWidth="1"/>
    <col min="2831" max="2831" width="17.59765625" bestFit="1" customWidth="1"/>
    <col min="2832" max="2832" width="1.09765625" customWidth="1"/>
    <col min="2833" max="2833" width="12.3984375" bestFit="1" customWidth="1"/>
    <col min="2834" max="2834" width="11.09765625" bestFit="1" customWidth="1"/>
    <col min="2835" max="3072" width="9.09765625"/>
    <col min="3073" max="3073" width="66.69921875" customWidth="1"/>
    <col min="3074" max="3074" width="8.8984375" bestFit="1" customWidth="1"/>
    <col min="3075" max="3075" width="11.8984375" customWidth="1"/>
    <col min="3076" max="3076" width="1.09765625" customWidth="1"/>
    <col min="3077" max="3077" width="10.3984375" customWidth="1"/>
    <col min="3078" max="3078" width="1.09765625" customWidth="1"/>
    <col min="3079" max="3079" width="10.59765625" customWidth="1"/>
    <col min="3080" max="3080" width="1.09765625" customWidth="1"/>
    <col min="3081" max="3081" width="10.59765625" customWidth="1"/>
    <col min="3082" max="3082" width="1.09765625" customWidth="1"/>
    <col min="3083" max="3083" width="12.09765625" customWidth="1"/>
    <col min="3084" max="3084" width="1.09765625" customWidth="1"/>
    <col min="3085" max="3085" width="14.59765625" bestFit="1" customWidth="1"/>
    <col min="3086" max="3086" width="1.09765625" customWidth="1"/>
    <col min="3087" max="3087" width="17.59765625" bestFit="1" customWidth="1"/>
    <col min="3088" max="3088" width="1.09765625" customWidth="1"/>
    <col min="3089" max="3089" width="12.3984375" bestFit="1" customWidth="1"/>
    <col min="3090" max="3090" width="11.09765625" bestFit="1" customWidth="1"/>
    <col min="3091" max="3328" width="9.09765625"/>
    <col min="3329" max="3329" width="66.69921875" customWidth="1"/>
    <col min="3330" max="3330" width="8.8984375" bestFit="1" customWidth="1"/>
    <col min="3331" max="3331" width="11.8984375" customWidth="1"/>
    <col min="3332" max="3332" width="1.09765625" customWidth="1"/>
    <col min="3333" max="3333" width="10.3984375" customWidth="1"/>
    <col min="3334" max="3334" width="1.09765625" customWidth="1"/>
    <col min="3335" max="3335" width="10.59765625" customWidth="1"/>
    <col min="3336" max="3336" width="1.09765625" customWidth="1"/>
    <col min="3337" max="3337" width="10.59765625" customWidth="1"/>
    <col min="3338" max="3338" width="1.09765625" customWidth="1"/>
    <col min="3339" max="3339" width="12.09765625" customWidth="1"/>
    <col min="3340" max="3340" width="1.09765625" customWidth="1"/>
    <col min="3341" max="3341" width="14.59765625" bestFit="1" customWidth="1"/>
    <col min="3342" max="3342" width="1.09765625" customWidth="1"/>
    <col min="3343" max="3343" width="17.59765625" bestFit="1" customWidth="1"/>
    <col min="3344" max="3344" width="1.09765625" customWidth="1"/>
    <col min="3345" max="3345" width="12.3984375" bestFit="1" customWidth="1"/>
    <col min="3346" max="3346" width="11.09765625" bestFit="1" customWidth="1"/>
    <col min="3347" max="3584" width="9.09765625"/>
    <col min="3585" max="3585" width="66.69921875" customWidth="1"/>
    <col min="3586" max="3586" width="8.8984375" bestFit="1" customWidth="1"/>
    <col min="3587" max="3587" width="11.8984375" customWidth="1"/>
    <col min="3588" max="3588" width="1.09765625" customWidth="1"/>
    <col min="3589" max="3589" width="10.3984375" customWidth="1"/>
    <col min="3590" max="3590" width="1.09765625" customWidth="1"/>
    <col min="3591" max="3591" width="10.59765625" customWidth="1"/>
    <col min="3592" max="3592" width="1.09765625" customWidth="1"/>
    <col min="3593" max="3593" width="10.59765625" customWidth="1"/>
    <col min="3594" max="3594" width="1.09765625" customWidth="1"/>
    <col min="3595" max="3595" width="12.09765625" customWidth="1"/>
    <col min="3596" max="3596" width="1.09765625" customWidth="1"/>
    <col min="3597" max="3597" width="14.59765625" bestFit="1" customWidth="1"/>
    <col min="3598" max="3598" width="1.09765625" customWidth="1"/>
    <col min="3599" max="3599" width="17.59765625" bestFit="1" customWidth="1"/>
    <col min="3600" max="3600" width="1.09765625" customWidth="1"/>
    <col min="3601" max="3601" width="12.3984375" bestFit="1" customWidth="1"/>
    <col min="3602" max="3602" width="11.09765625" bestFit="1" customWidth="1"/>
    <col min="3603" max="3840" width="9.09765625"/>
    <col min="3841" max="3841" width="66.69921875" customWidth="1"/>
    <col min="3842" max="3842" width="8.8984375" bestFit="1" customWidth="1"/>
    <col min="3843" max="3843" width="11.8984375" customWidth="1"/>
    <col min="3844" max="3844" width="1.09765625" customWidth="1"/>
    <col min="3845" max="3845" width="10.3984375" customWidth="1"/>
    <col min="3846" max="3846" width="1.09765625" customWidth="1"/>
    <col min="3847" max="3847" width="10.59765625" customWidth="1"/>
    <col min="3848" max="3848" width="1.09765625" customWidth="1"/>
    <col min="3849" max="3849" width="10.59765625" customWidth="1"/>
    <col min="3850" max="3850" width="1.09765625" customWidth="1"/>
    <col min="3851" max="3851" width="12.09765625" customWidth="1"/>
    <col min="3852" max="3852" width="1.09765625" customWidth="1"/>
    <col min="3853" max="3853" width="14.59765625" bestFit="1" customWidth="1"/>
    <col min="3854" max="3854" width="1.09765625" customWidth="1"/>
    <col min="3855" max="3855" width="17.59765625" bestFit="1" customWidth="1"/>
    <col min="3856" max="3856" width="1.09765625" customWidth="1"/>
    <col min="3857" max="3857" width="12.3984375" bestFit="1" customWidth="1"/>
    <col min="3858" max="3858" width="11.09765625" bestFit="1" customWidth="1"/>
    <col min="3859" max="4096" width="9.09765625"/>
    <col min="4097" max="4097" width="66.69921875" customWidth="1"/>
    <col min="4098" max="4098" width="8.8984375" bestFit="1" customWidth="1"/>
    <col min="4099" max="4099" width="11.8984375" customWidth="1"/>
    <col min="4100" max="4100" width="1.09765625" customWidth="1"/>
    <col min="4101" max="4101" width="10.3984375" customWidth="1"/>
    <col min="4102" max="4102" width="1.09765625" customWidth="1"/>
    <col min="4103" max="4103" width="10.59765625" customWidth="1"/>
    <col min="4104" max="4104" width="1.09765625" customWidth="1"/>
    <col min="4105" max="4105" width="10.59765625" customWidth="1"/>
    <col min="4106" max="4106" width="1.09765625" customWidth="1"/>
    <col min="4107" max="4107" width="12.09765625" customWidth="1"/>
    <col min="4108" max="4108" width="1.09765625" customWidth="1"/>
    <col min="4109" max="4109" width="14.59765625" bestFit="1" customWidth="1"/>
    <col min="4110" max="4110" width="1.09765625" customWidth="1"/>
    <col min="4111" max="4111" width="17.59765625" bestFit="1" customWidth="1"/>
    <col min="4112" max="4112" width="1.09765625" customWidth="1"/>
    <col min="4113" max="4113" width="12.3984375" bestFit="1" customWidth="1"/>
    <col min="4114" max="4114" width="11.09765625" bestFit="1" customWidth="1"/>
    <col min="4115" max="4352" width="9.09765625"/>
    <col min="4353" max="4353" width="66.69921875" customWidth="1"/>
    <col min="4354" max="4354" width="8.8984375" bestFit="1" customWidth="1"/>
    <col min="4355" max="4355" width="11.8984375" customWidth="1"/>
    <col min="4356" max="4356" width="1.09765625" customWidth="1"/>
    <col min="4357" max="4357" width="10.3984375" customWidth="1"/>
    <col min="4358" max="4358" width="1.09765625" customWidth="1"/>
    <col min="4359" max="4359" width="10.59765625" customWidth="1"/>
    <col min="4360" max="4360" width="1.09765625" customWidth="1"/>
    <col min="4361" max="4361" width="10.59765625" customWidth="1"/>
    <col min="4362" max="4362" width="1.09765625" customWidth="1"/>
    <col min="4363" max="4363" width="12.09765625" customWidth="1"/>
    <col min="4364" max="4364" width="1.09765625" customWidth="1"/>
    <col min="4365" max="4365" width="14.59765625" bestFit="1" customWidth="1"/>
    <col min="4366" max="4366" width="1.09765625" customWidth="1"/>
    <col min="4367" max="4367" width="17.59765625" bestFit="1" customWidth="1"/>
    <col min="4368" max="4368" width="1.09765625" customWidth="1"/>
    <col min="4369" max="4369" width="12.3984375" bestFit="1" customWidth="1"/>
    <col min="4370" max="4370" width="11.09765625" bestFit="1" customWidth="1"/>
    <col min="4371" max="4608" width="9.09765625"/>
    <col min="4609" max="4609" width="66.69921875" customWidth="1"/>
    <col min="4610" max="4610" width="8.8984375" bestFit="1" customWidth="1"/>
    <col min="4611" max="4611" width="11.8984375" customWidth="1"/>
    <col min="4612" max="4612" width="1.09765625" customWidth="1"/>
    <col min="4613" max="4613" width="10.3984375" customWidth="1"/>
    <col min="4614" max="4614" width="1.09765625" customWidth="1"/>
    <col min="4615" max="4615" width="10.59765625" customWidth="1"/>
    <col min="4616" max="4616" width="1.09765625" customWidth="1"/>
    <col min="4617" max="4617" width="10.59765625" customWidth="1"/>
    <col min="4618" max="4618" width="1.09765625" customWidth="1"/>
    <col min="4619" max="4619" width="12.09765625" customWidth="1"/>
    <col min="4620" max="4620" width="1.09765625" customWidth="1"/>
    <col min="4621" max="4621" width="14.59765625" bestFit="1" customWidth="1"/>
    <col min="4622" max="4622" width="1.09765625" customWidth="1"/>
    <col min="4623" max="4623" width="17.59765625" bestFit="1" customWidth="1"/>
    <col min="4624" max="4624" width="1.09765625" customWidth="1"/>
    <col min="4625" max="4625" width="12.3984375" bestFit="1" customWidth="1"/>
    <col min="4626" max="4626" width="11.09765625" bestFit="1" customWidth="1"/>
    <col min="4627" max="4864" width="9.09765625"/>
    <col min="4865" max="4865" width="66.69921875" customWidth="1"/>
    <col min="4866" max="4866" width="8.8984375" bestFit="1" customWidth="1"/>
    <col min="4867" max="4867" width="11.8984375" customWidth="1"/>
    <col min="4868" max="4868" width="1.09765625" customWidth="1"/>
    <col min="4869" max="4869" width="10.3984375" customWidth="1"/>
    <col min="4870" max="4870" width="1.09765625" customWidth="1"/>
    <col min="4871" max="4871" width="10.59765625" customWidth="1"/>
    <col min="4872" max="4872" width="1.09765625" customWidth="1"/>
    <col min="4873" max="4873" width="10.59765625" customWidth="1"/>
    <col min="4874" max="4874" width="1.09765625" customWidth="1"/>
    <col min="4875" max="4875" width="12.09765625" customWidth="1"/>
    <col min="4876" max="4876" width="1.09765625" customWidth="1"/>
    <col min="4877" max="4877" width="14.59765625" bestFit="1" customWidth="1"/>
    <col min="4878" max="4878" width="1.09765625" customWidth="1"/>
    <col min="4879" max="4879" width="17.59765625" bestFit="1" customWidth="1"/>
    <col min="4880" max="4880" width="1.09765625" customWidth="1"/>
    <col min="4881" max="4881" width="12.3984375" bestFit="1" customWidth="1"/>
    <col min="4882" max="4882" width="11.09765625" bestFit="1" customWidth="1"/>
    <col min="4883" max="5120" width="9.09765625"/>
    <col min="5121" max="5121" width="66.69921875" customWidth="1"/>
    <col min="5122" max="5122" width="8.8984375" bestFit="1" customWidth="1"/>
    <col min="5123" max="5123" width="11.8984375" customWidth="1"/>
    <col min="5124" max="5124" width="1.09765625" customWidth="1"/>
    <col min="5125" max="5125" width="10.3984375" customWidth="1"/>
    <col min="5126" max="5126" width="1.09765625" customWidth="1"/>
    <col min="5127" max="5127" width="10.59765625" customWidth="1"/>
    <col min="5128" max="5128" width="1.09765625" customWidth="1"/>
    <col min="5129" max="5129" width="10.59765625" customWidth="1"/>
    <col min="5130" max="5130" width="1.09765625" customWidth="1"/>
    <col min="5131" max="5131" width="12.09765625" customWidth="1"/>
    <col min="5132" max="5132" width="1.09765625" customWidth="1"/>
    <col min="5133" max="5133" width="14.59765625" bestFit="1" customWidth="1"/>
    <col min="5134" max="5134" width="1.09765625" customWidth="1"/>
    <col min="5135" max="5135" width="17.59765625" bestFit="1" customWidth="1"/>
    <col min="5136" max="5136" width="1.09765625" customWidth="1"/>
    <col min="5137" max="5137" width="12.3984375" bestFit="1" customWidth="1"/>
    <col min="5138" max="5138" width="11.09765625" bestFit="1" customWidth="1"/>
    <col min="5139" max="5376" width="9.09765625"/>
    <col min="5377" max="5377" width="66.69921875" customWidth="1"/>
    <col min="5378" max="5378" width="8.8984375" bestFit="1" customWidth="1"/>
    <col min="5379" max="5379" width="11.8984375" customWidth="1"/>
    <col min="5380" max="5380" width="1.09765625" customWidth="1"/>
    <col min="5381" max="5381" width="10.3984375" customWidth="1"/>
    <col min="5382" max="5382" width="1.09765625" customWidth="1"/>
    <col min="5383" max="5383" width="10.59765625" customWidth="1"/>
    <col min="5384" max="5384" width="1.09765625" customWidth="1"/>
    <col min="5385" max="5385" width="10.59765625" customWidth="1"/>
    <col min="5386" max="5386" width="1.09765625" customWidth="1"/>
    <col min="5387" max="5387" width="12.09765625" customWidth="1"/>
    <col min="5388" max="5388" width="1.09765625" customWidth="1"/>
    <col min="5389" max="5389" width="14.59765625" bestFit="1" customWidth="1"/>
    <col min="5390" max="5390" width="1.09765625" customWidth="1"/>
    <col min="5391" max="5391" width="17.59765625" bestFit="1" customWidth="1"/>
    <col min="5392" max="5392" width="1.09765625" customWidth="1"/>
    <col min="5393" max="5393" width="12.3984375" bestFit="1" customWidth="1"/>
    <col min="5394" max="5394" width="11.09765625" bestFit="1" customWidth="1"/>
    <col min="5395" max="5632" width="9.09765625"/>
    <col min="5633" max="5633" width="66.69921875" customWidth="1"/>
    <col min="5634" max="5634" width="8.8984375" bestFit="1" customWidth="1"/>
    <col min="5635" max="5635" width="11.8984375" customWidth="1"/>
    <col min="5636" max="5636" width="1.09765625" customWidth="1"/>
    <col min="5637" max="5637" width="10.3984375" customWidth="1"/>
    <col min="5638" max="5638" width="1.09765625" customWidth="1"/>
    <col min="5639" max="5639" width="10.59765625" customWidth="1"/>
    <col min="5640" max="5640" width="1.09765625" customWidth="1"/>
    <col min="5641" max="5641" width="10.59765625" customWidth="1"/>
    <col min="5642" max="5642" width="1.09765625" customWidth="1"/>
    <col min="5643" max="5643" width="12.09765625" customWidth="1"/>
    <col min="5644" max="5644" width="1.09765625" customWidth="1"/>
    <col min="5645" max="5645" width="14.59765625" bestFit="1" customWidth="1"/>
    <col min="5646" max="5646" width="1.09765625" customWidth="1"/>
    <col min="5647" max="5647" width="17.59765625" bestFit="1" customWidth="1"/>
    <col min="5648" max="5648" width="1.09765625" customWidth="1"/>
    <col min="5649" max="5649" width="12.3984375" bestFit="1" customWidth="1"/>
    <col min="5650" max="5650" width="11.09765625" bestFit="1" customWidth="1"/>
    <col min="5651" max="5888" width="9.09765625"/>
    <col min="5889" max="5889" width="66.69921875" customWidth="1"/>
    <col min="5890" max="5890" width="8.8984375" bestFit="1" customWidth="1"/>
    <col min="5891" max="5891" width="11.8984375" customWidth="1"/>
    <col min="5892" max="5892" width="1.09765625" customWidth="1"/>
    <col min="5893" max="5893" width="10.3984375" customWidth="1"/>
    <col min="5894" max="5894" width="1.09765625" customWidth="1"/>
    <col min="5895" max="5895" width="10.59765625" customWidth="1"/>
    <col min="5896" max="5896" width="1.09765625" customWidth="1"/>
    <col min="5897" max="5897" width="10.59765625" customWidth="1"/>
    <col min="5898" max="5898" width="1.09765625" customWidth="1"/>
    <col min="5899" max="5899" width="12.09765625" customWidth="1"/>
    <col min="5900" max="5900" width="1.09765625" customWidth="1"/>
    <col min="5901" max="5901" width="14.59765625" bestFit="1" customWidth="1"/>
    <col min="5902" max="5902" width="1.09765625" customWidth="1"/>
    <col min="5903" max="5903" width="17.59765625" bestFit="1" customWidth="1"/>
    <col min="5904" max="5904" width="1.09765625" customWidth="1"/>
    <col min="5905" max="5905" width="12.3984375" bestFit="1" customWidth="1"/>
    <col min="5906" max="5906" width="11.09765625" bestFit="1" customWidth="1"/>
    <col min="5907" max="6144" width="9.09765625"/>
    <col min="6145" max="6145" width="66.69921875" customWidth="1"/>
    <col min="6146" max="6146" width="8.8984375" bestFit="1" customWidth="1"/>
    <col min="6147" max="6147" width="11.8984375" customWidth="1"/>
    <col min="6148" max="6148" width="1.09765625" customWidth="1"/>
    <col min="6149" max="6149" width="10.3984375" customWidth="1"/>
    <col min="6150" max="6150" width="1.09765625" customWidth="1"/>
    <col min="6151" max="6151" width="10.59765625" customWidth="1"/>
    <col min="6152" max="6152" width="1.09765625" customWidth="1"/>
    <col min="6153" max="6153" width="10.59765625" customWidth="1"/>
    <col min="6154" max="6154" width="1.09765625" customWidth="1"/>
    <col min="6155" max="6155" width="12.09765625" customWidth="1"/>
    <col min="6156" max="6156" width="1.09765625" customWidth="1"/>
    <col min="6157" max="6157" width="14.59765625" bestFit="1" customWidth="1"/>
    <col min="6158" max="6158" width="1.09765625" customWidth="1"/>
    <col min="6159" max="6159" width="17.59765625" bestFit="1" customWidth="1"/>
    <col min="6160" max="6160" width="1.09765625" customWidth="1"/>
    <col min="6161" max="6161" width="12.3984375" bestFit="1" customWidth="1"/>
    <col min="6162" max="6162" width="11.09765625" bestFit="1" customWidth="1"/>
    <col min="6163" max="6400" width="9.09765625"/>
    <col min="6401" max="6401" width="66.69921875" customWidth="1"/>
    <col min="6402" max="6402" width="8.8984375" bestFit="1" customWidth="1"/>
    <col min="6403" max="6403" width="11.8984375" customWidth="1"/>
    <col min="6404" max="6404" width="1.09765625" customWidth="1"/>
    <col min="6405" max="6405" width="10.3984375" customWidth="1"/>
    <col min="6406" max="6406" width="1.09765625" customWidth="1"/>
    <col min="6407" max="6407" width="10.59765625" customWidth="1"/>
    <col min="6408" max="6408" width="1.09765625" customWidth="1"/>
    <col min="6409" max="6409" width="10.59765625" customWidth="1"/>
    <col min="6410" max="6410" width="1.09765625" customWidth="1"/>
    <col min="6411" max="6411" width="12.09765625" customWidth="1"/>
    <col min="6412" max="6412" width="1.09765625" customWidth="1"/>
    <col min="6413" max="6413" width="14.59765625" bestFit="1" customWidth="1"/>
    <col min="6414" max="6414" width="1.09765625" customWidth="1"/>
    <col min="6415" max="6415" width="17.59765625" bestFit="1" customWidth="1"/>
    <col min="6416" max="6416" width="1.09765625" customWidth="1"/>
    <col min="6417" max="6417" width="12.3984375" bestFit="1" customWidth="1"/>
    <col min="6418" max="6418" width="11.09765625" bestFit="1" customWidth="1"/>
    <col min="6419" max="6656" width="9.09765625"/>
    <col min="6657" max="6657" width="66.69921875" customWidth="1"/>
    <col min="6658" max="6658" width="8.8984375" bestFit="1" customWidth="1"/>
    <col min="6659" max="6659" width="11.8984375" customWidth="1"/>
    <col min="6660" max="6660" width="1.09765625" customWidth="1"/>
    <col min="6661" max="6661" width="10.3984375" customWidth="1"/>
    <col min="6662" max="6662" width="1.09765625" customWidth="1"/>
    <col min="6663" max="6663" width="10.59765625" customWidth="1"/>
    <col min="6664" max="6664" width="1.09765625" customWidth="1"/>
    <col min="6665" max="6665" width="10.59765625" customWidth="1"/>
    <col min="6666" max="6666" width="1.09765625" customWidth="1"/>
    <col min="6667" max="6667" width="12.09765625" customWidth="1"/>
    <col min="6668" max="6668" width="1.09765625" customWidth="1"/>
    <col min="6669" max="6669" width="14.59765625" bestFit="1" customWidth="1"/>
    <col min="6670" max="6670" width="1.09765625" customWidth="1"/>
    <col min="6671" max="6671" width="17.59765625" bestFit="1" customWidth="1"/>
    <col min="6672" max="6672" width="1.09765625" customWidth="1"/>
    <col min="6673" max="6673" width="12.3984375" bestFit="1" customWidth="1"/>
    <col min="6674" max="6674" width="11.09765625" bestFit="1" customWidth="1"/>
    <col min="6675" max="6912" width="9.09765625"/>
    <col min="6913" max="6913" width="66.69921875" customWidth="1"/>
    <col min="6914" max="6914" width="8.8984375" bestFit="1" customWidth="1"/>
    <col min="6915" max="6915" width="11.8984375" customWidth="1"/>
    <col min="6916" max="6916" width="1.09765625" customWidth="1"/>
    <col min="6917" max="6917" width="10.3984375" customWidth="1"/>
    <col min="6918" max="6918" width="1.09765625" customWidth="1"/>
    <col min="6919" max="6919" width="10.59765625" customWidth="1"/>
    <col min="6920" max="6920" width="1.09765625" customWidth="1"/>
    <col min="6921" max="6921" width="10.59765625" customWidth="1"/>
    <col min="6922" max="6922" width="1.09765625" customWidth="1"/>
    <col min="6923" max="6923" width="12.09765625" customWidth="1"/>
    <col min="6924" max="6924" width="1.09765625" customWidth="1"/>
    <col min="6925" max="6925" width="14.59765625" bestFit="1" customWidth="1"/>
    <col min="6926" max="6926" width="1.09765625" customWidth="1"/>
    <col min="6927" max="6927" width="17.59765625" bestFit="1" customWidth="1"/>
    <col min="6928" max="6928" width="1.09765625" customWidth="1"/>
    <col min="6929" max="6929" width="12.3984375" bestFit="1" customWidth="1"/>
    <col min="6930" max="6930" width="11.09765625" bestFit="1" customWidth="1"/>
    <col min="6931" max="7168" width="9.09765625"/>
    <col min="7169" max="7169" width="66.69921875" customWidth="1"/>
    <col min="7170" max="7170" width="8.8984375" bestFit="1" customWidth="1"/>
    <col min="7171" max="7171" width="11.8984375" customWidth="1"/>
    <col min="7172" max="7172" width="1.09765625" customWidth="1"/>
    <col min="7173" max="7173" width="10.3984375" customWidth="1"/>
    <col min="7174" max="7174" width="1.09765625" customWidth="1"/>
    <col min="7175" max="7175" width="10.59765625" customWidth="1"/>
    <col min="7176" max="7176" width="1.09765625" customWidth="1"/>
    <col min="7177" max="7177" width="10.59765625" customWidth="1"/>
    <col min="7178" max="7178" width="1.09765625" customWidth="1"/>
    <col min="7179" max="7179" width="12.09765625" customWidth="1"/>
    <col min="7180" max="7180" width="1.09765625" customWidth="1"/>
    <col min="7181" max="7181" width="14.59765625" bestFit="1" customWidth="1"/>
    <col min="7182" max="7182" width="1.09765625" customWidth="1"/>
    <col min="7183" max="7183" width="17.59765625" bestFit="1" customWidth="1"/>
    <col min="7184" max="7184" width="1.09765625" customWidth="1"/>
    <col min="7185" max="7185" width="12.3984375" bestFit="1" customWidth="1"/>
    <col min="7186" max="7186" width="11.09765625" bestFit="1" customWidth="1"/>
    <col min="7187" max="7424" width="9.09765625"/>
    <col min="7425" max="7425" width="66.69921875" customWidth="1"/>
    <col min="7426" max="7426" width="8.8984375" bestFit="1" customWidth="1"/>
    <col min="7427" max="7427" width="11.8984375" customWidth="1"/>
    <col min="7428" max="7428" width="1.09765625" customWidth="1"/>
    <col min="7429" max="7429" width="10.3984375" customWidth="1"/>
    <col min="7430" max="7430" width="1.09765625" customWidth="1"/>
    <col min="7431" max="7431" width="10.59765625" customWidth="1"/>
    <col min="7432" max="7432" width="1.09765625" customWidth="1"/>
    <col min="7433" max="7433" width="10.59765625" customWidth="1"/>
    <col min="7434" max="7434" width="1.09765625" customWidth="1"/>
    <col min="7435" max="7435" width="12.09765625" customWidth="1"/>
    <col min="7436" max="7436" width="1.09765625" customWidth="1"/>
    <col min="7437" max="7437" width="14.59765625" bestFit="1" customWidth="1"/>
    <col min="7438" max="7438" width="1.09765625" customWidth="1"/>
    <col min="7439" max="7439" width="17.59765625" bestFit="1" customWidth="1"/>
    <col min="7440" max="7440" width="1.09765625" customWidth="1"/>
    <col min="7441" max="7441" width="12.3984375" bestFit="1" customWidth="1"/>
    <col min="7442" max="7442" width="11.09765625" bestFit="1" customWidth="1"/>
    <col min="7443" max="7680" width="9.09765625"/>
    <col min="7681" max="7681" width="66.69921875" customWidth="1"/>
    <col min="7682" max="7682" width="8.8984375" bestFit="1" customWidth="1"/>
    <col min="7683" max="7683" width="11.8984375" customWidth="1"/>
    <col min="7684" max="7684" width="1.09765625" customWidth="1"/>
    <col min="7685" max="7685" width="10.3984375" customWidth="1"/>
    <col min="7686" max="7686" width="1.09765625" customWidth="1"/>
    <col min="7687" max="7687" width="10.59765625" customWidth="1"/>
    <col min="7688" max="7688" width="1.09765625" customWidth="1"/>
    <col min="7689" max="7689" width="10.59765625" customWidth="1"/>
    <col min="7690" max="7690" width="1.09765625" customWidth="1"/>
    <col min="7691" max="7691" width="12.09765625" customWidth="1"/>
    <col min="7692" max="7692" width="1.09765625" customWidth="1"/>
    <col min="7693" max="7693" width="14.59765625" bestFit="1" customWidth="1"/>
    <col min="7694" max="7694" width="1.09765625" customWidth="1"/>
    <col min="7695" max="7695" width="17.59765625" bestFit="1" customWidth="1"/>
    <col min="7696" max="7696" width="1.09765625" customWidth="1"/>
    <col min="7697" max="7697" width="12.3984375" bestFit="1" customWidth="1"/>
    <col min="7698" max="7698" width="11.09765625" bestFit="1" customWidth="1"/>
    <col min="7699" max="7936" width="9.09765625"/>
    <col min="7937" max="7937" width="66.69921875" customWidth="1"/>
    <col min="7938" max="7938" width="8.8984375" bestFit="1" customWidth="1"/>
    <col min="7939" max="7939" width="11.8984375" customWidth="1"/>
    <col min="7940" max="7940" width="1.09765625" customWidth="1"/>
    <col min="7941" max="7941" width="10.3984375" customWidth="1"/>
    <col min="7942" max="7942" width="1.09765625" customWidth="1"/>
    <col min="7943" max="7943" width="10.59765625" customWidth="1"/>
    <col min="7944" max="7944" width="1.09765625" customWidth="1"/>
    <col min="7945" max="7945" width="10.59765625" customWidth="1"/>
    <col min="7946" max="7946" width="1.09765625" customWidth="1"/>
    <col min="7947" max="7947" width="12.09765625" customWidth="1"/>
    <col min="7948" max="7948" width="1.09765625" customWidth="1"/>
    <col min="7949" max="7949" width="14.59765625" bestFit="1" customWidth="1"/>
    <col min="7950" max="7950" width="1.09765625" customWidth="1"/>
    <col min="7951" max="7951" width="17.59765625" bestFit="1" customWidth="1"/>
    <col min="7952" max="7952" width="1.09765625" customWidth="1"/>
    <col min="7953" max="7953" width="12.3984375" bestFit="1" customWidth="1"/>
    <col min="7954" max="7954" width="11.09765625" bestFit="1" customWidth="1"/>
    <col min="7955" max="8192" width="9.09765625"/>
    <col min="8193" max="8193" width="66.69921875" customWidth="1"/>
    <col min="8194" max="8194" width="8.8984375" bestFit="1" customWidth="1"/>
    <col min="8195" max="8195" width="11.8984375" customWidth="1"/>
    <col min="8196" max="8196" width="1.09765625" customWidth="1"/>
    <col min="8197" max="8197" width="10.3984375" customWidth="1"/>
    <col min="8198" max="8198" width="1.09765625" customWidth="1"/>
    <col min="8199" max="8199" width="10.59765625" customWidth="1"/>
    <col min="8200" max="8200" width="1.09765625" customWidth="1"/>
    <col min="8201" max="8201" width="10.59765625" customWidth="1"/>
    <col min="8202" max="8202" width="1.09765625" customWidth="1"/>
    <col min="8203" max="8203" width="12.09765625" customWidth="1"/>
    <col min="8204" max="8204" width="1.09765625" customWidth="1"/>
    <col min="8205" max="8205" width="14.59765625" bestFit="1" customWidth="1"/>
    <col min="8206" max="8206" width="1.09765625" customWidth="1"/>
    <col min="8207" max="8207" width="17.59765625" bestFit="1" customWidth="1"/>
    <col min="8208" max="8208" width="1.09765625" customWidth="1"/>
    <col min="8209" max="8209" width="12.3984375" bestFit="1" customWidth="1"/>
    <col min="8210" max="8210" width="11.09765625" bestFit="1" customWidth="1"/>
    <col min="8211" max="8448" width="9.09765625"/>
    <col min="8449" max="8449" width="66.69921875" customWidth="1"/>
    <col min="8450" max="8450" width="8.8984375" bestFit="1" customWidth="1"/>
    <col min="8451" max="8451" width="11.8984375" customWidth="1"/>
    <col min="8452" max="8452" width="1.09765625" customWidth="1"/>
    <col min="8453" max="8453" width="10.3984375" customWidth="1"/>
    <col min="8454" max="8454" width="1.09765625" customWidth="1"/>
    <col min="8455" max="8455" width="10.59765625" customWidth="1"/>
    <col min="8456" max="8456" width="1.09765625" customWidth="1"/>
    <col min="8457" max="8457" width="10.59765625" customWidth="1"/>
    <col min="8458" max="8458" width="1.09765625" customWidth="1"/>
    <col min="8459" max="8459" width="12.09765625" customWidth="1"/>
    <col min="8460" max="8460" width="1.09765625" customWidth="1"/>
    <col min="8461" max="8461" width="14.59765625" bestFit="1" customWidth="1"/>
    <col min="8462" max="8462" width="1.09765625" customWidth="1"/>
    <col min="8463" max="8463" width="17.59765625" bestFit="1" customWidth="1"/>
    <col min="8464" max="8464" width="1.09765625" customWidth="1"/>
    <col min="8465" max="8465" width="12.3984375" bestFit="1" customWidth="1"/>
    <col min="8466" max="8466" width="11.09765625" bestFit="1" customWidth="1"/>
    <col min="8467" max="8704" width="9.09765625"/>
    <col min="8705" max="8705" width="66.69921875" customWidth="1"/>
    <col min="8706" max="8706" width="8.8984375" bestFit="1" customWidth="1"/>
    <col min="8707" max="8707" width="11.8984375" customWidth="1"/>
    <col min="8708" max="8708" width="1.09765625" customWidth="1"/>
    <col min="8709" max="8709" width="10.3984375" customWidth="1"/>
    <col min="8710" max="8710" width="1.09765625" customWidth="1"/>
    <col min="8711" max="8711" width="10.59765625" customWidth="1"/>
    <col min="8712" max="8712" width="1.09765625" customWidth="1"/>
    <col min="8713" max="8713" width="10.59765625" customWidth="1"/>
    <col min="8714" max="8714" width="1.09765625" customWidth="1"/>
    <col min="8715" max="8715" width="12.09765625" customWidth="1"/>
    <col min="8716" max="8716" width="1.09765625" customWidth="1"/>
    <col min="8717" max="8717" width="14.59765625" bestFit="1" customWidth="1"/>
    <col min="8718" max="8718" width="1.09765625" customWidth="1"/>
    <col min="8719" max="8719" width="17.59765625" bestFit="1" customWidth="1"/>
    <col min="8720" max="8720" width="1.09765625" customWidth="1"/>
    <col min="8721" max="8721" width="12.3984375" bestFit="1" customWidth="1"/>
    <col min="8722" max="8722" width="11.09765625" bestFit="1" customWidth="1"/>
    <col min="8723" max="8960" width="9.09765625"/>
    <col min="8961" max="8961" width="66.69921875" customWidth="1"/>
    <col min="8962" max="8962" width="8.8984375" bestFit="1" customWidth="1"/>
    <col min="8963" max="8963" width="11.8984375" customWidth="1"/>
    <col min="8964" max="8964" width="1.09765625" customWidth="1"/>
    <col min="8965" max="8965" width="10.3984375" customWidth="1"/>
    <col min="8966" max="8966" width="1.09765625" customWidth="1"/>
    <col min="8967" max="8967" width="10.59765625" customWidth="1"/>
    <col min="8968" max="8968" width="1.09765625" customWidth="1"/>
    <col min="8969" max="8969" width="10.59765625" customWidth="1"/>
    <col min="8970" max="8970" width="1.09765625" customWidth="1"/>
    <col min="8971" max="8971" width="12.09765625" customWidth="1"/>
    <col min="8972" max="8972" width="1.09765625" customWidth="1"/>
    <col min="8973" max="8973" width="14.59765625" bestFit="1" customWidth="1"/>
    <col min="8974" max="8974" width="1.09765625" customWidth="1"/>
    <col min="8975" max="8975" width="17.59765625" bestFit="1" customWidth="1"/>
    <col min="8976" max="8976" width="1.09765625" customWidth="1"/>
    <col min="8977" max="8977" width="12.3984375" bestFit="1" customWidth="1"/>
    <col min="8978" max="8978" width="11.09765625" bestFit="1" customWidth="1"/>
    <col min="8979" max="9216" width="9.09765625"/>
    <col min="9217" max="9217" width="66.69921875" customWidth="1"/>
    <col min="9218" max="9218" width="8.8984375" bestFit="1" customWidth="1"/>
    <col min="9219" max="9219" width="11.8984375" customWidth="1"/>
    <col min="9220" max="9220" width="1.09765625" customWidth="1"/>
    <col min="9221" max="9221" width="10.3984375" customWidth="1"/>
    <col min="9222" max="9222" width="1.09765625" customWidth="1"/>
    <col min="9223" max="9223" width="10.59765625" customWidth="1"/>
    <col min="9224" max="9224" width="1.09765625" customWidth="1"/>
    <col min="9225" max="9225" width="10.59765625" customWidth="1"/>
    <col min="9226" max="9226" width="1.09765625" customWidth="1"/>
    <col min="9227" max="9227" width="12.09765625" customWidth="1"/>
    <col min="9228" max="9228" width="1.09765625" customWidth="1"/>
    <col min="9229" max="9229" width="14.59765625" bestFit="1" customWidth="1"/>
    <col min="9230" max="9230" width="1.09765625" customWidth="1"/>
    <col min="9231" max="9231" width="17.59765625" bestFit="1" customWidth="1"/>
    <col min="9232" max="9232" width="1.09765625" customWidth="1"/>
    <col min="9233" max="9233" width="12.3984375" bestFit="1" customWidth="1"/>
    <col min="9234" max="9234" width="11.09765625" bestFit="1" customWidth="1"/>
    <col min="9235" max="9472" width="9.09765625"/>
    <col min="9473" max="9473" width="66.69921875" customWidth="1"/>
    <col min="9474" max="9474" width="8.8984375" bestFit="1" customWidth="1"/>
    <col min="9475" max="9475" width="11.8984375" customWidth="1"/>
    <col min="9476" max="9476" width="1.09765625" customWidth="1"/>
    <col min="9477" max="9477" width="10.3984375" customWidth="1"/>
    <col min="9478" max="9478" width="1.09765625" customWidth="1"/>
    <col min="9479" max="9479" width="10.59765625" customWidth="1"/>
    <col min="9480" max="9480" width="1.09765625" customWidth="1"/>
    <col min="9481" max="9481" width="10.59765625" customWidth="1"/>
    <col min="9482" max="9482" width="1.09765625" customWidth="1"/>
    <col min="9483" max="9483" width="12.09765625" customWidth="1"/>
    <col min="9484" max="9484" width="1.09765625" customWidth="1"/>
    <col min="9485" max="9485" width="14.59765625" bestFit="1" customWidth="1"/>
    <col min="9486" max="9486" width="1.09765625" customWidth="1"/>
    <col min="9487" max="9487" width="17.59765625" bestFit="1" customWidth="1"/>
    <col min="9488" max="9488" width="1.09765625" customWidth="1"/>
    <col min="9489" max="9489" width="12.3984375" bestFit="1" customWidth="1"/>
    <col min="9490" max="9490" width="11.09765625" bestFit="1" customWidth="1"/>
    <col min="9491" max="9728" width="9.09765625"/>
    <col min="9729" max="9729" width="66.69921875" customWidth="1"/>
    <col min="9730" max="9730" width="8.8984375" bestFit="1" customWidth="1"/>
    <col min="9731" max="9731" width="11.8984375" customWidth="1"/>
    <col min="9732" max="9732" width="1.09765625" customWidth="1"/>
    <col min="9733" max="9733" width="10.3984375" customWidth="1"/>
    <col min="9734" max="9734" width="1.09765625" customWidth="1"/>
    <col min="9735" max="9735" width="10.59765625" customWidth="1"/>
    <col min="9736" max="9736" width="1.09765625" customWidth="1"/>
    <col min="9737" max="9737" width="10.59765625" customWidth="1"/>
    <col min="9738" max="9738" width="1.09765625" customWidth="1"/>
    <col min="9739" max="9739" width="12.09765625" customWidth="1"/>
    <col min="9740" max="9740" width="1.09765625" customWidth="1"/>
    <col min="9741" max="9741" width="14.59765625" bestFit="1" customWidth="1"/>
    <col min="9742" max="9742" width="1.09765625" customWidth="1"/>
    <col min="9743" max="9743" width="17.59765625" bestFit="1" customWidth="1"/>
    <col min="9744" max="9744" width="1.09765625" customWidth="1"/>
    <col min="9745" max="9745" width="12.3984375" bestFit="1" customWidth="1"/>
    <col min="9746" max="9746" width="11.09765625" bestFit="1" customWidth="1"/>
    <col min="9747" max="9984" width="9.09765625"/>
    <col min="9985" max="9985" width="66.69921875" customWidth="1"/>
    <col min="9986" max="9986" width="8.8984375" bestFit="1" customWidth="1"/>
    <col min="9987" max="9987" width="11.8984375" customWidth="1"/>
    <col min="9988" max="9988" width="1.09765625" customWidth="1"/>
    <col min="9989" max="9989" width="10.3984375" customWidth="1"/>
    <col min="9990" max="9990" width="1.09765625" customWidth="1"/>
    <col min="9991" max="9991" width="10.59765625" customWidth="1"/>
    <col min="9992" max="9992" width="1.09765625" customWidth="1"/>
    <col min="9993" max="9993" width="10.59765625" customWidth="1"/>
    <col min="9994" max="9994" width="1.09765625" customWidth="1"/>
    <col min="9995" max="9995" width="12.09765625" customWidth="1"/>
    <col min="9996" max="9996" width="1.09765625" customWidth="1"/>
    <col min="9997" max="9997" width="14.59765625" bestFit="1" customWidth="1"/>
    <col min="9998" max="9998" width="1.09765625" customWidth="1"/>
    <col min="9999" max="9999" width="17.59765625" bestFit="1" customWidth="1"/>
    <col min="10000" max="10000" width="1.09765625" customWidth="1"/>
    <col min="10001" max="10001" width="12.3984375" bestFit="1" customWidth="1"/>
    <col min="10002" max="10002" width="11.09765625" bestFit="1" customWidth="1"/>
    <col min="10003" max="10240" width="9.09765625"/>
    <col min="10241" max="10241" width="66.69921875" customWidth="1"/>
    <col min="10242" max="10242" width="8.8984375" bestFit="1" customWidth="1"/>
    <col min="10243" max="10243" width="11.8984375" customWidth="1"/>
    <col min="10244" max="10244" width="1.09765625" customWidth="1"/>
    <col min="10245" max="10245" width="10.3984375" customWidth="1"/>
    <col min="10246" max="10246" width="1.09765625" customWidth="1"/>
    <col min="10247" max="10247" width="10.59765625" customWidth="1"/>
    <col min="10248" max="10248" width="1.09765625" customWidth="1"/>
    <col min="10249" max="10249" width="10.59765625" customWidth="1"/>
    <col min="10250" max="10250" width="1.09765625" customWidth="1"/>
    <col min="10251" max="10251" width="12.09765625" customWidth="1"/>
    <col min="10252" max="10252" width="1.09765625" customWidth="1"/>
    <col min="10253" max="10253" width="14.59765625" bestFit="1" customWidth="1"/>
    <col min="10254" max="10254" width="1.09765625" customWidth="1"/>
    <col min="10255" max="10255" width="17.59765625" bestFit="1" customWidth="1"/>
    <col min="10256" max="10256" width="1.09765625" customWidth="1"/>
    <col min="10257" max="10257" width="12.3984375" bestFit="1" customWidth="1"/>
    <col min="10258" max="10258" width="11.09765625" bestFit="1" customWidth="1"/>
    <col min="10259" max="10496" width="9.09765625"/>
    <col min="10497" max="10497" width="66.69921875" customWidth="1"/>
    <col min="10498" max="10498" width="8.8984375" bestFit="1" customWidth="1"/>
    <col min="10499" max="10499" width="11.8984375" customWidth="1"/>
    <col min="10500" max="10500" width="1.09765625" customWidth="1"/>
    <col min="10501" max="10501" width="10.3984375" customWidth="1"/>
    <col min="10502" max="10502" width="1.09765625" customWidth="1"/>
    <col min="10503" max="10503" width="10.59765625" customWidth="1"/>
    <col min="10504" max="10504" width="1.09765625" customWidth="1"/>
    <col min="10505" max="10505" width="10.59765625" customWidth="1"/>
    <col min="10506" max="10506" width="1.09765625" customWidth="1"/>
    <col min="10507" max="10507" width="12.09765625" customWidth="1"/>
    <col min="10508" max="10508" width="1.09765625" customWidth="1"/>
    <col min="10509" max="10509" width="14.59765625" bestFit="1" customWidth="1"/>
    <col min="10510" max="10510" width="1.09765625" customWidth="1"/>
    <col min="10511" max="10511" width="17.59765625" bestFit="1" customWidth="1"/>
    <col min="10512" max="10512" width="1.09765625" customWidth="1"/>
    <col min="10513" max="10513" width="12.3984375" bestFit="1" customWidth="1"/>
    <col min="10514" max="10514" width="11.09765625" bestFit="1" customWidth="1"/>
    <col min="10515" max="10752" width="9.09765625"/>
    <col min="10753" max="10753" width="66.69921875" customWidth="1"/>
    <col min="10754" max="10754" width="8.8984375" bestFit="1" customWidth="1"/>
    <col min="10755" max="10755" width="11.8984375" customWidth="1"/>
    <col min="10756" max="10756" width="1.09765625" customWidth="1"/>
    <col min="10757" max="10757" width="10.3984375" customWidth="1"/>
    <col min="10758" max="10758" width="1.09765625" customWidth="1"/>
    <col min="10759" max="10759" width="10.59765625" customWidth="1"/>
    <col min="10760" max="10760" width="1.09765625" customWidth="1"/>
    <col min="10761" max="10761" width="10.59765625" customWidth="1"/>
    <col min="10762" max="10762" width="1.09765625" customWidth="1"/>
    <col min="10763" max="10763" width="12.09765625" customWidth="1"/>
    <col min="10764" max="10764" width="1.09765625" customWidth="1"/>
    <col min="10765" max="10765" width="14.59765625" bestFit="1" customWidth="1"/>
    <col min="10766" max="10766" width="1.09765625" customWidth="1"/>
    <col min="10767" max="10767" width="17.59765625" bestFit="1" customWidth="1"/>
    <col min="10768" max="10768" width="1.09765625" customWidth="1"/>
    <col min="10769" max="10769" width="12.3984375" bestFit="1" customWidth="1"/>
    <col min="10770" max="10770" width="11.09765625" bestFit="1" customWidth="1"/>
    <col min="10771" max="11008" width="9.09765625"/>
    <col min="11009" max="11009" width="66.69921875" customWidth="1"/>
    <col min="11010" max="11010" width="8.8984375" bestFit="1" customWidth="1"/>
    <col min="11011" max="11011" width="11.8984375" customWidth="1"/>
    <col min="11012" max="11012" width="1.09765625" customWidth="1"/>
    <col min="11013" max="11013" width="10.3984375" customWidth="1"/>
    <col min="11014" max="11014" width="1.09765625" customWidth="1"/>
    <col min="11015" max="11015" width="10.59765625" customWidth="1"/>
    <col min="11016" max="11016" width="1.09765625" customWidth="1"/>
    <col min="11017" max="11017" width="10.59765625" customWidth="1"/>
    <col min="11018" max="11018" width="1.09765625" customWidth="1"/>
    <col min="11019" max="11019" width="12.09765625" customWidth="1"/>
    <col min="11020" max="11020" width="1.09765625" customWidth="1"/>
    <col min="11021" max="11021" width="14.59765625" bestFit="1" customWidth="1"/>
    <col min="11022" max="11022" width="1.09765625" customWidth="1"/>
    <col min="11023" max="11023" width="17.59765625" bestFit="1" customWidth="1"/>
    <col min="11024" max="11024" width="1.09765625" customWidth="1"/>
    <col min="11025" max="11025" width="12.3984375" bestFit="1" customWidth="1"/>
    <col min="11026" max="11026" width="11.09765625" bestFit="1" customWidth="1"/>
    <col min="11027" max="11264" width="9.09765625"/>
    <col min="11265" max="11265" width="66.69921875" customWidth="1"/>
    <col min="11266" max="11266" width="8.8984375" bestFit="1" customWidth="1"/>
    <col min="11267" max="11267" width="11.8984375" customWidth="1"/>
    <col min="11268" max="11268" width="1.09765625" customWidth="1"/>
    <col min="11269" max="11269" width="10.3984375" customWidth="1"/>
    <col min="11270" max="11270" width="1.09765625" customWidth="1"/>
    <col min="11271" max="11271" width="10.59765625" customWidth="1"/>
    <col min="11272" max="11272" width="1.09765625" customWidth="1"/>
    <col min="11273" max="11273" width="10.59765625" customWidth="1"/>
    <col min="11274" max="11274" width="1.09765625" customWidth="1"/>
    <col min="11275" max="11275" width="12.09765625" customWidth="1"/>
    <col min="11276" max="11276" width="1.09765625" customWidth="1"/>
    <col min="11277" max="11277" width="14.59765625" bestFit="1" customWidth="1"/>
    <col min="11278" max="11278" width="1.09765625" customWidth="1"/>
    <col min="11279" max="11279" width="17.59765625" bestFit="1" customWidth="1"/>
    <col min="11280" max="11280" width="1.09765625" customWidth="1"/>
    <col min="11281" max="11281" width="12.3984375" bestFit="1" customWidth="1"/>
    <col min="11282" max="11282" width="11.09765625" bestFit="1" customWidth="1"/>
    <col min="11283" max="11520" width="9.09765625"/>
    <col min="11521" max="11521" width="66.69921875" customWidth="1"/>
    <col min="11522" max="11522" width="8.8984375" bestFit="1" customWidth="1"/>
    <col min="11523" max="11523" width="11.8984375" customWidth="1"/>
    <col min="11524" max="11524" width="1.09765625" customWidth="1"/>
    <col min="11525" max="11525" width="10.3984375" customWidth="1"/>
    <col min="11526" max="11526" width="1.09765625" customWidth="1"/>
    <col min="11527" max="11527" width="10.59765625" customWidth="1"/>
    <col min="11528" max="11528" width="1.09765625" customWidth="1"/>
    <col min="11529" max="11529" width="10.59765625" customWidth="1"/>
    <col min="11530" max="11530" width="1.09765625" customWidth="1"/>
    <col min="11531" max="11531" width="12.09765625" customWidth="1"/>
    <col min="11532" max="11532" width="1.09765625" customWidth="1"/>
    <col min="11533" max="11533" width="14.59765625" bestFit="1" customWidth="1"/>
    <col min="11534" max="11534" width="1.09765625" customWidth="1"/>
    <col min="11535" max="11535" width="17.59765625" bestFit="1" customWidth="1"/>
    <col min="11536" max="11536" width="1.09765625" customWidth="1"/>
    <col min="11537" max="11537" width="12.3984375" bestFit="1" customWidth="1"/>
    <col min="11538" max="11538" width="11.09765625" bestFit="1" customWidth="1"/>
    <col min="11539" max="11776" width="9.09765625"/>
    <col min="11777" max="11777" width="66.69921875" customWidth="1"/>
    <col min="11778" max="11778" width="8.8984375" bestFit="1" customWidth="1"/>
    <col min="11779" max="11779" width="11.8984375" customWidth="1"/>
    <col min="11780" max="11780" width="1.09765625" customWidth="1"/>
    <col min="11781" max="11781" width="10.3984375" customWidth="1"/>
    <col min="11782" max="11782" width="1.09765625" customWidth="1"/>
    <col min="11783" max="11783" width="10.59765625" customWidth="1"/>
    <col min="11784" max="11784" width="1.09765625" customWidth="1"/>
    <col min="11785" max="11785" width="10.59765625" customWidth="1"/>
    <col min="11786" max="11786" width="1.09765625" customWidth="1"/>
    <col min="11787" max="11787" width="12.09765625" customWidth="1"/>
    <col min="11788" max="11788" width="1.09765625" customWidth="1"/>
    <col min="11789" max="11789" width="14.59765625" bestFit="1" customWidth="1"/>
    <col min="11790" max="11790" width="1.09765625" customWidth="1"/>
    <col min="11791" max="11791" width="17.59765625" bestFit="1" customWidth="1"/>
    <col min="11792" max="11792" width="1.09765625" customWidth="1"/>
    <col min="11793" max="11793" width="12.3984375" bestFit="1" customWidth="1"/>
    <col min="11794" max="11794" width="11.09765625" bestFit="1" customWidth="1"/>
    <col min="11795" max="12032" width="9.09765625"/>
    <col min="12033" max="12033" width="66.69921875" customWidth="1"/>
    <col min="12034" max="12034" width="8.8984375" bestFit="1" customWidth="1"/>
    <col min="12035" max="12035" width="11.8984375" customWidth="1"/>
    <col min="12036" max="12036" width="1.09765625" customWidth="1"/>
    <col min="12037" max="12037" width="10.3984375" customWidth="1"/>
    <col min="12038" max="12038" width="1.09765625" customWidth="1"/>
    <col min="12039" max="12039" width="10.59765625" customWidth="1"/>
    <col min="12040" max="12040" width="1.09765625" customWidth="1"/>
    <col min="12041" max="12041" width="10.59765625" customWidth="1"/>
    <col min="12042" max="12042" width="1.09765625" customWidth="1"/>
    <col min="12043" max="12043" width="12.09765625" customWidth="1"/>
    <col min="12044" max="12044" width="1.09765625" customWidth="1"/>
    <col min="12045" max="12045" width="14.59765625" bestFit="1" customWidth="1"/>
    <col min="12046" max="12046" width="1.09765625" customWidth="1"/>
    <col min="12047" max="12047" width="17.59765625" bestFit="1" customWidth="1"/>
    <col min="12048" max="12048" width="1.09765625" customWidth="1"/>
    <col min="12049" max="12049" width="12.3984375" bestFit="1" customWidth="1"/>
    <col min="12050" max="12050" width="11.09765625" bestFit="1" customWidth="1"/>
    <col min="12051" max="12288" width="9.09765625"/>
    <col min="12289" max="12289" width="66.69921875" customWidth="1"/>
    <col min="12290" max="12290" width="8.8984375" bestFit="1" customWidth="1"/>
    <col min="12291" max="12291" width="11.8984375" customWidth="1"/>
    <col min="12292" max="12292" width="1.09765625" customWidth="1"/>
    <col min="12293" max="12293" width="10.3984375" customWidth="1"/>
    <col min="12294" max="12294" width="1.09765625" customWidth="1"/>
    <col min="12295" max="12295" width="10.59765625" customWidth="1"/>
    <col min="12296" max="12296" width="1.09765625" customWidth="1"/>
    <col min="12297" max="12297" width="10.59765625" customWidth="1"/>
    <col min="12298" max="12298" width="1.09765625" customWidth="1"/>
    <col min="12299" max="12299" width="12.09765625" customWidth="1"/>
    <col min="12300" max="12300" width="1.09765625" customWidth="1"/>
    <col min="12301" max="12301" width="14.59765625" bestFit="1" customWidth="1"/>
    <col min="12302" max="12302" width="1.09765625" customWidth="1"/>
    <col min="12303" max="12303" width="17.59765625" bestFit="1" customWidth="1"/>
    <col min="12304" max="12304" width="1.09765625" customWidth="1"/>
    <col min="12305" max="12305" width="12.3984375" bestFit="1" customWidth="1"/>
    <col min="12306" max="12306" width="11.09765625" bestFit="1" customWidth="1"/>
    <col min="12307" max="12544" width="9.09765625"/>
    <col min="12545" max="12545" width="66.69921875" customWidth="1"/>
    <col min="12546" max="12546" width="8.8984375" bestFit="1" customWidth="1"/>
    <col min="12547" max="12547" width="11.8984375" customWidth="1"/>
    <col min="12548" max="12548" width="1.09765625" customWidth="1"/>
    <col min="12549" max="12549" width="10.3984375" customWidth="1"/>
    <col min="12550" max="12550" width="1.09765625" customWidth="1"/>
    <col min="12551" max="12551" width="10.59765625" customWidth="1"/>
    <col min="12552" max="12552" width="1.09765625" customWidth="1"/>
    <col min="12553" max="12553" width="10.59765625" customWidth="1"/>
    <col min="12554" max="12554" width="1.09765625" customWidth="1"/>
    <col min="12555" max="12555" width="12.09765625" customWidth="1"/>
    <col min="12556" max="12556" width="1.09765625" customWidth="1"/>
    <col min="12557" max="12557" width="14.59765625" bestFit="1" customWidth="1"/>
    <col min="12558" max="12558" width="1.09765625" customWidth="1"/>
    <col min="12559" max="12559" width="17.59765625" bestFit="1" customWidth="1"/>
    <col min="12560" max="12560" width="1.09765625" customWidth="1"/>
    <col min="12561" max="12561" width="12.3984375" bestFit="1" customWidth="1"/>
    <col min="12562" max="12562" width="11.09765625" bestFit="1" customWidth="1"/>
    <col min="12563" max="12800" width="9.09765625"/>
    <col min="12801" max="12801" width="66.69921875" customWidth="1"/>
    <col min="12802" max="12802" width="8.8984375" bestFit="1" customWidth="1"/>
    <col min="12803" max="12803" width="11.8984375" customWidth="1"/>
    <col min="12804" max="12804" width="1.09765625" customWidth="1"/>
    <col min="12805" max="12805" width="10.3984375" customWidth="1"/>
    <col min="12806" max="12806" width="1.09765625" customWidth="1"/>
    <col min="12807" max="12807" width="10.59765625" customWidth="1"/>
    <col min="12808" max="12808" width="1.09765625" customWidth="1"/>
    <col min="12809" max="12809" width="10.59765625" customWidth="1"/>
    <col min="12810" max="12810" width="1.09765625" customWidth="1"/>
    <col min="12811" max="12811" width="12.09765625" customWidth="1"/>
    <col min="12812" max="12812" width="1.09765625" customWidth="1"/>
    <col min="12813" max="12813" width="14.59765625" bestFit="1" customWidth="1"/>
    <col min="12814" max="12814" width="1.09765625" customWidth="1"/>
    <col min="12815" max="12815" width="17.59765625" bestFit="1" customWidth="1"/>
    <col min="12816" max="12816" width="1.09765625" customWidth="1"/>
    <col min="12817" max="12817" width="12.3984375" bestFit="1" customWidth="1"/>
    <col min="12818" max="12818" width="11.09765625" bestFit="1" customWidth="1"/>
    <col min="12819" max="13056" width="9.09765625"/>
    <col min="13057" max="13057" width="66.69921875" customWidth="1"/>
    <col min="13058" max="13058" width="8.8984375" bestFit="1" customWidth="1"/>
    <col min="13059" max="13059" width="11.8984375" customWidth="1"/>
    <col min="13060" max="13060" width="1.09765625" customWidth="1"/>
    <col min="13061" max="13061" width="10.3984375" customWidth="1"/>
    <col min="13062" max="13062" width="1.09765625" customWidth="1"/>
    <col min="13063" max="13063" width="10.59765625" customWidth="1"/>
    <col min="13064" max="13064" width="1.09765625" customWidth="1"/>
    <col min="13065" max="13065" width="10.59765625" customWidth="1"/>
    <col min="13066" max="13066" width="1.09765625" customWidth="1"/>
    <col min="13067" max="13067" width="12.09765625" customWidth="1"/>
    <col min="13068" max="13068" width="1.09765625" customWidth="1"/>
    <col min="13069" max="13069" width="14.59765625" bestFit="1" customWidth="1"/>
    <col min="13070" max="13070" width="1.09765625" customWidth="1"/>
    <col min="13071" max="13071" width="17.59765625" bestFit="1" customWidth="1"/>
    <col min="13072" max="13072" width="1.09765625" customWidth="1"/>
    <col min="13073" max="13073" width="12.3984375" bestFit="1" customWidth="1"/>
    <col min="13074" max="13074" width="11.09765625" bestFit="1" customWidth="1"/>
    <col min="13075" max="13312" width="9.09765625"/>
    <col min="13313" max="13313" width="66.69921875" customWidth="1"/>
    <col min="13314" max="13314" width="8.8984375" bestFit="1" customWidth="1"/>
    <col min="13315" max="13315" width="11.8984375" customWidth="1"/>
    <col min="13316" max="13316" width="1.09765625" customWidth="1"/>
    <col min="13317" max="13317" width="10.3984375" customWidth="1"/>
    <col min="13318" max="13318" width="1.09765625" customWidth="1"/>
    <col min="13319" max="13319" width="10.59765625" customWidth="1"/>
    <col min="13320" max="13320" width="1.09765625" customWidth="1"/>
    <col min="13321" max="13321" width="10.59765625" customWidth="1"/>
    <col min="13322" max="13322" width="1.09765625" customWidth="1"/>
    <col min="13323" max="13323" width="12.09765625" customWidth="1"/>
    <col min="13324" max="13324" width="1.09765625" customWidth="1"/>
    <col min="13325" max="13325" width="14.59765625" bestFit="1" customWidth="1"/>
    <col min="13326" max="13326" width="1.09765625" customWidth="1"/>
    <col min="13327" max="13327" width="17.59765625" bestFit="1" customWidth="1"/>
    <col min="13328" max="13328" width="1.09765625" customWidth="1"/>
    <col min="13329" max="13329" width="12.3984375" bestFit="1" customWidth="1"/>
    <col min="13330" max="13330" width="11.09765625" bestFit="1" customWidth="1"/>
    <col min="13331" max="13568" width="9.09765625"/>
    <col min="13569" max="13569" width="66.69921875" customWidth="1"/>
    <col min="13570" max="13570" width="8.8984375" bestFit="1" customWidth="1"/>
    <col min="13571" max="13571" width="11.8984375" customWidth="1"/>
    <col min="13572" max="13572" width="1.09765625" customWidth="1"/>
    <col min="13573" max="13573" width="10.3984375" customWidth="1"/>
    <col min="13574" max="13574" width="1.09765625" customWidth="1"/>
    <col min="13575" max="13575" width="10.59765625" customWidth="1"/>
    <col min="13576" max="13576" width="1.09765625" customWidth="1"/>
    <col min="13577" max="13577" width="10.59765625" customWidth="1"/>
    <col min="13578" max="13578" width="1.09765625" customWidth="1"/>
    <col min="13579" max="13579" width="12.09765625" customWidth="1"/>
    <col min="13580" max="13580" width="1.09765625" customWidth="1"/>
    <col min="13581" max="13581" width="14.59765625" bestFit="1" customWidth="1"/>
    <col min="13582" max="13582" width="1.09765625" customWidth="1"/>
    <col min="13583" max="13583" width="17.59765625" bestFit="1" customWidth="1"/>
    <col min="13584" max="13584" width="1.09765625" customWidth="1"/>
    <col min="13585" max="13585" width="12.3984375" bestFit="1" customWidth="1"/>
    <col min="13586" max="13586" width="11.09765625" bestFit="1" customWidth="1"/>
    <col min="13587" max="13824" width="9.09765625"/>
    <col min="13825" max="13825" width="66.69921875" customWidth="1"/>
    <col min="13826" max="13826" width="8.8984375" bestFit="1" customWidth="1"/>
    <col min="13827" max="13827" width="11.8984375" customWidth="1"/>
    <col min="13828" max="13828" width="1.09765625" customWidth="1"/>
    <col min="13829" max="13829" width="10.3984375" customWidth="1"/>
    <col min="13830" max="13830" width="1.09765625" customWidth="1"/>
    <col min="13831" max="13831" width="10.59765625" customWidth="1"/>
    <col min="13832" max="13832" width="1.09765625" customWidth="1"/>
    <col min="13833" max="13833" width="10.59765625" customWidth="1"/>
    <col min="13834" max="13834" width="1.09765625" customWidth="1"/>
    <col min="13835" max="13835" width="12.09765625" customWidth="1"/>
    <col min="13836" max="13836" width="1.09765625" customWidth="1"/>
    <col min="13837" max="13837" width="14.59765625" bestFit="1" customWidth="1"/>
    <col min="13838" max="13838" width="1.09765625" customWidth="1"/>
    <col min="13839" max="13839" width="17.59765625" bestFit="1" customWidth="1"/>
    <col min="13840" max="13840" width="1.09765625" customWidth="1"/>
    <col min="13841" max="13841" width="12.3984375" bestFit="1" customWidth="1"/>
    <col min="13842" max="13842" width="11.09765625" bestFit="1" customWidth="1"/>
    <col min="13843" max="14080" width="9.09765625"/>
    <col min="14081" max="14081" width="66.69921875" customWidth="1"/>
    <col min="14082" max="14082" width="8.8984375" bestFit="1" customWidth="1"/>
    <col min="14083" max="14083" width="11.8984375" customWidth="1"/>
    <col min="14084" max="14084" width="1.09765625" customWidth="1"/>
    <col min="14085" max="14085" width="10.3984375" customWidth="1"/>
    <col min="14086" max="14086" width="1.09765625" customWidth="1"/>
    <col min="14087" max="14087" width="10.59765625" customWidth="1"/>
    <col min="14088" max="14088" width="1.09765625" customWidth="1"/>
    <col min="14089" max="14089" width="10.59765625" customWidth="1"/>
    <col min="14090" max="14090" width="1.09765625" customWidth="1"/>
    <col min="14091" max="14091" width="12.09765625" customWidth="1"/>
    <col min="14092" max="14092" width="1.09765625" customWidth="1"/>
    <col min="14093" max="14093" width="14.59765625" bestFit="1" customWidth="1"/>
    <col min="14094" max="14094" width="1.09765625" customWidth="1"/>
    <col min="14095" max="14095" width="17.59765625" bestFit="1" customWidth="1"/>
    <col min="14096" max="14096" width="1.09765625" customWidth="1"/>
    <col min="14097" max="14097" width="12.3984375" bestFit="1" customWidth="1"/>
    <col min="14098" max="14098" width="11.09765625" bestFit="1" customWidth="1"/>
    <col min="14099" max="14336" width="9.09765625"/>
    <col min="14337" max="14337" width="66.69921875" customWidth="1"/>
    <col min="14338" max="14338" width="8.8984375" bestFit="1" customWidth="1"/>
    <col min="14339" max="14339" width="11.8984375" customWidth="1"/>
    <col min="14340" max="14340" width="1.09765625" customWidth="1"/>
    <col min="14341" max="14341" width="10.3984375" customWidth="1"/>
    <col min="14342" max="14342" width="1.09765625" customWidth="1"/>
    <col min="14343" max="14343" width="10.59765625" customWidth="1"/>
    <col min="14344" max="14344" width="1.09765625" customWidth="1"/>
    <col min="14345" max="14345" width="10.59765625" customWidth="1"/>
    <col min="14346" max="14346" width="1.09765625" customWidth="1"/>
    <col min="14347" max="14347" width="12.09765625" customWidth="1"/>
    <col min="14348" max="14348" width="1.09765625" customWidth="1"/>
    <col min="14349" max="14349" width="14.59765625" bestFit="1" customWidth="1"/>
    <col min="14350" max="14350" width="1.09765625" customWidth="1"/>
    <col min="14351" max="14351" width="17.59765625" bestFit="1" customWidth="1"/>
    <col min="14352" max="14352" width="1.09765625" customWidth="1"/>
    <col min="14353" max="14353" width="12.3984375" bestFit="1" customWidth="1"/>
    <col min="14354" max="14354" width="11.09765625" bestFit="1" customWidth="1"/>
    <col min="14355" max="14592" width="9.09765625"/>
    <col min="14593" max="14593" width="66.69921875" customWidth="1"/>
    <col min="14594" max="14594" width="8.8984375" bestFit="1" customWidth="1"/>
    <col min="14595" max="14595" width="11.8984375" customWidth="1"/>
    <col min="14596" max="14596" width="1.09765625" customWidth="1"/>
    <col min="14597" max="14597" width="10.3984375" customWidth="1"/>
    <col min="14598" max="14598" width="1.09765625" customWidth="1"/>
    <col min="14599" max="14599" width="10.59765625" customWidth="1"/>
    <col min="14600" max="14600" width="1.09765625" customWidth="1"/>
    <col min="14601" max="14601" width="10.59765625" customWidth="1"/>
    <col min="14602" max="14602" width="1.09765625" customWidth="1"/>
    <col min="14603" max="14603" width="12.09765625" customWidth="1"/>
    <col min="14604" max="14604" width="1.09765625" customWidth="1"/>
    <col min="14605" max="14605" width="14.59765625" bestFit="1" customWidth="1"/>
    <col min="14606" max="14606" width="1.09765625" customWidth="1"/>
    <col min="14607" max="14607" width="17.59765625" bestFit="1" customWidth="1"/>
    <col min="14608" max="14608" width="1.09765625" customWidth="1"/>
    <col min="14609" max="14609" width="12.3984375" bestFit="1" customWidth="1"/>
    <col min="14610" max="14610" width="11.09765625" bestFit="1" customWidth="1"/>
    <col min="14611" max="14848" width="9.09765625"/>
    <col min="14849" max="14849" width="66.69921875" customWidth="1"/>
    <col min="14850" max="14850" width="8.8984375" bestFit="1" customWidth="1"/>
    <col min="14851" max="14851" width="11.8984375" customWidth="1"/>
    <col min="14852" max="14852" width="1.09765625" customWidth="1"/>
    <col min="14853" max="14853" width="10.3984375" customWidth="1"/>
    <col min="14854" max="14854" width="1.09765625" customWidth="1"/>
    <col min="14855" max="14855" width="10.59765625" customWidth="1"/>
    <col min="14856" max="14856" width="1.09765625" customWidth="1"/>
    <col min="14857" max="14857" width="10.59765625" customWidth="1"/>
    <col min="14858" max="14858" width="1.09765625" customWidth="1"/>
    <col min="14859" max="14859" width="12.09765625" customWidth="1"/>
    <col min="14860" max="14860" width="1.09765625" customWidth="1"/>
    <col min="14861" max="14861" width="14.59765625" bestFit="1" customWidth="1"/>
    <col min="14862" max="14862" width="1.09765625" customWidth="1"/>
    <col min="14863" max="14863" width="17.59765625" bestFit="1" customWidth="1"/>
    <col min="14864" max="14864" width="1.09765625" customWidth="1"/>
    <col min="14865" max="14865" width="12.3984375" bestFit="1" customWidth="1"/>
    <col min="14866" max="14866" width="11.09765625" bestFit="1" customWidth="1"/>
    <col min="14867" max="15104" width="9.09765625"/>
    <col min="15105" max="15105" width="66.69921875" customWidth="1"/>
    <col min="15106" max="15106" width="8.8984375" bestFit="1" customWidth="1"/>
    <col min="15107" max="15107" width="11.8984375" customWidth="1"/>
    <col min="15108" max="15108" width="1.09765625" customWidth="1"/>
    <col min="15109" max="15109" width="10.3984375" customWidth="1"/>
    <col min="15110" max="15110" width="1.09765625" customWidth="1"/>
    <col min="15111" max="15111" width="10.59765625" customWidth="1"/>
    <col min="15112" max="15112" width="1.09765625" customWidth="1"/>
    <col min="15113" max="15113" width="10.59765625" customWidth="1"/>
    <col min="15114" max="15114" width="1.09765625" customWidth="1"/>
    <col min="15115" max="15115" width="12.09765625" customWidth="1"/>
    <col min="15116" max="15116" width="1.09765625" customWidth="1"/>
    <col min="15117" max="15117" width="14.59765625" bestFit="1" customWidth="1"/>
    <col min="15118" max="15118" width="1.09765625" customWidth="1"/>
    <col min="15119" max="15119" width="17.59765625" bestFit="1" customWidth="1"/>
    <col min="15120" max="15120" width="1.09765625" customWidth="1"/>
    <col min="15121" max="15121" width="12.3984375" bestFit="1" customWidth="1"/>
    <col min="15122" max="15122" width="11.09765625" bestFit="1" customWidth="1"/>
    <col min="15123" max="15360" width="9.09765625"/>
    <col min="15361" max="15361" width="66.69921875" customWidth="1"/>
    <col min="15362" max="15362" width="8.8984375" bestFit="1" customWidth="1"/>
    <col min="15363" max="15363" width="11.8984375" customWidth="1"/>
    <col min="15364" max="15364" width="1.09765625" customWidth="1"/>
    <col min="15365" max="15365" width="10.3984375" customWidth="1"/>
    <col min="15366" max="15366" width="1.09765625" customWidth="1"/>
    <col min="15367" max="15367" width="10.59765625" customWidth="1"/>
    <col min="15368" max="15368" width="1.09765625" customWidth="1"/>
    <col min="15369" max="15369" width="10.59765625" customWidth="1"/>
    <col min="15370" max="15370" width="1.09765625" customWidth="1"/>
    <col min="15371" max="15371" width="12.09765625" customWidth="1"/>
    <col min="15372" max="15372" width="1.09765625" customWidth="1"/>
    <col min="15373" max="15373" width="14.59765625" bestFit="1" customWidth="1"/>
    <col min="15374" max="15374" width="1.09765625" customWidth="1"/>
    <col min="15375" max="15375" width="17.59765625" bestFit="1" customWidth="1"/>
    <col min="15376" max="15376" width="1.09765625" customWidth="1"/>
    <col min="15377" max="15377" width="12.3984375" bestFit="1" customWidth="1"/>
    <col min="15378" max="15378" width="11.09765625" bestFit="1" customWidth="1"/>
    <col min="15379" max="15616" width="9.09765625"/>
    <col min="15617" max="15617" width="66.69921875" customWidth="1"/>
    <col min="15618" max="15618" width="8.8984375" bestFit="1" customWidth="1"/>
    <col min="15619" max="15619" width="11.8984375" customWidth="1"/>
    <col min="15620" max="15620" width="1.09765625" customWidth="1"/>
    <col min="15621" max="15621" width="10.3984375" customWidth="1"/>
    <col min="15622" max="15622" width="1.09765625" customWidth="1"/>
    <col min="15623" max="15623" width="10.59765625" customWidth="1"/>
    <col min="15624" max="15624" width="1.09765625" customWidth="1"/>
    <col min="15625" max="15625" width="10.59765625" customWidth="1"/>
    <col min="15626" max="15626" width="1.09765625" customWidth="1"/>
    <col min="15627" max="15627" width="12.09765625" customWidth="1"/>
    <col min="15628" max="15628" width="1.09765625" customWidth="1"/>
    <col min="15629" max="15629" width="14.59765625" bestFit="1" customWidth="1"/>
    <col min="15630" max="15630" width="1.09765625" customWidth="1"/>
    <col min="15631" max="15631" width="17.59765625" bestFit="1" customWidth="1"/>
    <col min="15632" max="15632" width="1.09765625" customWidth="1"/>
    <col min="15633" max="15633" width="12.3984375" bestFit="1" customWidth="1"/>
    <col min="15634" max="15634" width="11.09765625" bestFit="1" customWidth="1"/>
    <col min="15635" max="15872" width="9.09765625"/>
    <col min="15873" max="15873" width="66.69921875" customWidth="1"/>
    <col min="15874" max="15874" width="8.8984375" bestFit="1" customWidth="1"/>
    <col min="15875" max="15875" width="11.8984375" customWidth="1"/>
    <col min="15876" max="15876" width="1.09765625" customWidth="1"/>
    <col min="15877" max="15877" width="10.3984375" customWidth="1"/>
    <col min="15878" max="15878" width="1.09765625" customWidth="1"/>
    <col min="15879" max="15879" width="10.59765625" customWidth="1"/>
    <col min="15880" max="15880" width="1.09765625" customWidth="1"/>
    <col min="15881" max="15881" width="10.59765625" customWidth="1"/>
    <col min="15882" max="15882" width="1.09765625" customWidth="1"/>
    <col min="15883" max="15883" width="12.09765625" customWidth="1"/>
    <col min="15884" max="15884" width="1.09765625" customWidth="1"/>
    <col min="15885" max="15885" width="14.59765625" bestFit="1" customWidth="1"/>
    <col min="15886" max="15886" width="1.09765625" customWidth="1"/>
    <col min="15887" max="15887" width="17.59765625" bestFit="1" customWidth="1"/>
    <col min="15888" max="15888" width="1.09765625" customWidth="1"/>
    <col min="15889" max="15889" width="12.3984375" bestFit="1" customWidth="1"/>
    <col min="15890" max="15890" width="11.09765625" bestFit="1" customWidth="1"/>
    <col min="15891" max="16128" width="9.09765625"/>
    <col min="16129" max="16129" width="66.69921875" customWidth="1"/>
    <col min="16130" max="16130" width="8.8984375" bestFit="1" customWidth="1"/>
    <col min="16131" max="16131" width="11.8984375" customWidth="1"/>
    <col min="16132" max="16132" width="1.09765625" customWidth="1"/>
    <col min="16133" max="16133" width="10.3984375" customWidth="1"/>
    <col min="16134" max="16134" width="1.09765625" customWidth="1"/>
    <col min="16135" max="16135" width="10.59765625" customWidth="1"/>
    <col min="16136" max="16136" width="1.09765625" customWidth="1"/>
    <col min="16137" max="16137" width="10.59765625" customWidth="1"/>
    <col min="16138" max="16138" width="1.09765625" customWidth="1"/>
    <col min="16139" max="16139" width="12.09765625" customWidth="1"/>
    <col min="16140" max="16140" width="1.09765625" customWidth="1"/>
    <col min="16141" max="16141" width="14.59765625" bestFit="1" customWidth="1"/>
    <col min="16142" max="16142" width="1.09765625" customWidth="1"/>
    <col min="16143" max="16143" width="17.59765625" bestFit="1" customWidth="1"/>
    <col min="16144" max="16144" width="1.09765625" customWidth="1"/>
    <col min="16145" max="16145" width="12.3984375" bestFit="1" customWidth="1"/>
    <col min="16146" max="16146" width="11.09765625" bestFit="1" customWidth="1"/>
    <col min="16147" max="16384" width="9.09765625"/>
  </cols>
  <sheetData>
    <row r="1" spans="1:17" s="10" customFormat="1" ht="21" customHeight="1" x14ac:dyDescent="0.7">
      <c r="A1" s="3" t="s">
        <v>89</v>
      </c>
      <c r="B1" s="60"/>
    </row>
    <row r="2" spans="1:17" s="10" customFormat="1" ht="21" customHeight="1" x14ac:dyDescent="0.7">
      <c r="A2" s="5" t="s">
        <v>182</v>
      </c>
      <c r="B2" s="60"/>
      <c r="C2" s="5"/>
      <c r="D2" s="5"/>
      <c r="E2" s="5"/>
      <c r="F2" s="5"/>
      <c r="G2" s="5"/>
      <c r="H2" s="5"/>
      <c r="I2" s="5"/>
      <c r="J2" s="5"/>
      <c r="M2" s="5"/>
      <c r="N2" s="5"/>
      <c r="O2" s="5"/>
      <c r="P2" s="5"/>
      <c r="Q2" s="34"/>
    </row>
    <row r="3" spans="1:17" ht="21" customHeight="1" x14ac:dyDescent="0.7">
      <c r="A3" s="6"/>
      <c r="C3" s="6"/>
      <c r="D3" s="6"/>
      <c r="E3" s="6"/>
      <c r="F3" s="6"/>
      <c r="G3" s="6"/>
      <c r="H3" s="6"/>
      <c r="I3" s="6"/>
      <c r="J3" s="6"/>
      <c r="M3" s="6"/>
      <c r="N3" s="6"/>
      <c r="O3" s="6"/>
      <c r="P3" s="6"/>
      <c r="Q3" s="111"/>
    </row>
    <row r="4" spans="1:17" ht="21" customHeight="1" x14ac:dyDescent="0.7">
      <c r="A4" s="6"/>
      <c r="C4" s="179" t="s">
        <v>67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</row>
    <row r="5" spans="1:17" ht="21" customHeight="1" x14ac:dyDescent="0.7">
      <c r="A5" s="6"/>
      <c r="G5" s="181" t="s">
        <v>24</v>
      </c>
      <c r="H5" s="181"/>
      <c r="I5" s="181"/>
      <c r="J5" s="181"/>
      <c r="K5" s="181"/>
      <c r="M5" s="181" t="s">
        <v>45</v>
      </c>
      <c r="N5" s="181"/>
      <c r="O5" s="181"/>
    </row>
    <row r="6" spans="1:17" ht="21" customHeight="1" x14ac:dyDescent="0.7">
      <c r="A6" s="109"/>
      <c r="D6" s="11"/>
      <c r="F6" s="11"/>
      <c r="G6" s="182" t="s">
        <v>31</v>
      </c>
      <c r="H6" s="182"/>
      <c r="I6" s="182"/>
      <c r="J6" s="11"/>
      <c r="K6" s="11"/>
      <c r="L6" s="11"/>
      <c r="M6" s="11"/>
      <c r="N6" s="11"/>
      <c r="P6" s="11"/>
      <c r="Q6" s="11"/>
    </row>
    <row r="7" spans="1:17" ht="21" customHeight="1" x14ac:dyDescent="0.7">
      <c r="A7" s="109"/>
      <c r="C7" s="11" t="s">
        <v>16</v>
      </c>
      <c r="D7" s="11"/>
      <c r="F7" s="11"/>
      <c r="G7" s="11"/>
      <c r="H7" s="11"/>
      <c r="I7" s="11"/>
      <c r="J7" s="11"/>
      <c r="K7" s="11"/>
      <c r="L7" s="11"/>
      <c r="M7" s="11" t="s">
        <v>115</v>
      </c>
      <c r="N7" s="11"/>
      <c r="O7" s="11" t="s">
        <v>91</v>
      </c>
      <c r="P7" s="11"/>
      <c r="Q7" s="11"/>
    </row>
    <row r="8" spans="1:17" ht="21" customHeight="1" x14ac:dyDescent="0.7">
      <c r="A8" s="109"/>
      <c r="C8" s="11" t="s">
        <v>17</v>
      </c>
      <c r="D8" s="11"/>
      <c r="E8" s="11" t="s">
        <v>18</v>
      </c>
      <c r="F8" s="11"/>
      <c r="G8" s="11" t="s">
        <v>85</v>
      </c>
      <c r="H8" s="11"/>
      <c r="I8" s="11" t="s">
        <v>77</v>
      </c>
      <c r="J8" s="11"/>
      <c r="K8" s="11" t="s">
        <v>32</v>
      </c>
      <c r="L8" s="11"/>
      <c r="M8" s="11" t="s">
        <v>117</v>
      </c>
      <c r="N8" s="11"/>
      <c r="O8" s="11" t="s">
        <v>92</v>
      </c>
      <c r="P8" s="11"/>
      <c r="Q8" s="11" t="s">
        <v>26</v>
      </c>
    </row>
    <row r="9" spans="1:17" ht="21" customHeight="1" x14ac:dyDescent="0.7">
      <c r="A9" s="109"/>
      <c r="B9" s="15" t="s">
        <v>9</v>
      </c>
      <c r="C9" s="11" t="s">
        <v>19</v>
      </c>
      <c r="D9" s="11"/>
      <c r="E9" s="11" t="s">
        <v>23</v>
      </c>
      <c r="F9" s="11"/>
      <c r="G9" s="11" t="s">
        <v>78</v>
      </c>
      <c r="H9" s="11"/>
      <c r="I9" s="11" t="s">
        <v>79</v>
      </c>
      <c r="J9" s="11"/>
      <c r="K9" s="11" t="s">
        <v>25</v>
      </c>
      <c r="L9" s="11"/>
      <c r="M9" s="11" t="s">
        <v>118</v>
      </c>
      <c r="N9" s="11"/>
      <c r="O9" s="11" t="s">
        <v>48</v>
      </c>
      <c r="P9" s="11"/>
      <c r="Q9" s="11" t="s">
        <v>46</v>
      </c>
    </row>
    <row r="10" spans="1:17" ht="21" customHeight="1" x14ac:dyDescent="0.7">
      <c r="A10" s="17"/>
      <c r="C10" s="183" t="s">
        <v>64</v>
      </c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</row>
    <row r="11" spans="1:17" ht="23.25" customHeight="1" x14ac:dyDescent="0.7">
      <c r="A11" s="17" t="s">
        <v>174</v>
      </c>
      <c r="B1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21" customHeight="1" x14ac:dyDescent="0.7">
      <c r="A12" s="59" t="s">
        <v>154</v>
      </c>
      <c r="B12"/>
      <c r="C12" s="46">
        <v>578400</v>
      </c>
      <c r="D12" s="2"/>
      <c r="E12" s="46">
        <v>333489</v>
      </c>
      <c r="F12" s="2"/>
      <c r="G12" s="46">
        <v>72840</v>
      </c>
      <c r="H12" s="2"/>
      <c r="I12" s="46">
        <v>825000</v>
      </c>
      <c r="J12" s="2"/>
      <c r="K12" s="46">
        <v>4024507</v>
      </c>
      <c r="L12" s="27"/>
      <c r="M12" s="46">
        <v>-10346</v>
      </c>
      <c r="N12" s="36"/>
      <c r="O12" s="46">
        <f>M12</f>
        <v>-10346</v>
      </c>
      <c r="P12" s="2"/>
      <c r="Q12" s="46">
        <f>SUM(C12:K12,O12)</f>
        <v>5823890</v>
      </c>
    </row>
    <row r="13" spans="1:17" ht="12" customHeight="1" x14ac:dyDescent="0.7">
      <c r="A13" s="12"/>
      <c r="C13" s="46"/>
      <c r="D13" s="2"/>
      <c r="E13" s="46"/>
      <c r="F13" s="2"/>
      <c r="G13" s="46"/>
      <c r="H13" s="2"/>
      <c r="I13" s="46"/>
      <c r="J13" s="2"/>
      <c r="K13" s="46"/>
      <c r="L13" s="27"/>
      <c r="M13" s="45"/>
      <c r="N13" s="36"/>
      <c r="O13" s="45"/>
      <c r="P13" s="2"/>
      <c r="Q13" s="2"/>
    </row>
    <row r="14" spans="1:17" ht="21.75" customHeight="1" x14ac:dyDescent="0.7">
      <c r="A14" s="12" t="s">
        <v>167</v>
      </c>
      <c r="C14" s="74"/>
      <c r="D14" s="2"/>
      <c r="E14" s="74"/>
      <c r="F14" s="2"/>
      <c r="G14" s="74"/>
      <c r="H14" s="2"/>
      <c r="I14" s="74"/>
      <c r="J14" s="2"/>
      <c r="K14" s="74"/>
      <c r="L14" s="27"/>
      <c r="M14" s="45"/>
      <c r="N14" s="2"/>
      <c r="O14" s="74"/>
      <c r="P14" s="2"/>
      <c r="Q14" s="74"/>
    </row>
    <row r="15" spans="1:17" ht="22.5" customHeight="1" x14ac:dyDescent="0.65">
      <c r="A15" s="38" t="s">
        <v>170</v>
      </c>
      <c r="B15" s="15">
        <v>6</v>
      </c>
      <c r="C15" s="169">
        <v>0</v>
      </c>
      <c r="D15" s="11"/>
      <c r="E15" s="169">
        <v>0</v>
      </c>
      <c r="F15" s="11"/>
      <c r="G15" s="169">
        <v>0</v>
      </c>
      <c r="H15" s="11"/>
      <c r="I15" s="169">
        <v>0</v>
      </c>
      <c r="J15" s="9"/>
      <c r="K15" s="42">
        <v>-95436</v>
      </c>
      <c r="L15" s="105"/>
      <c r="M15" s="169">
        <v>0</v>
      </c>
      <c r="N15" s="11"/>
      <c r="O15" s="169">
        <v>0</v>
      </c>
      <c r="P15" s="9"/>
      <c r="Q15" s="137">
        <f>SUM(C15:M15)</f>
        <v>-95436</v>
      </c>
    </row>
    <row r="16" spans="1:17" ht="22.5" customHeight="1" x14ac:dyDescent="0.7">
      <c r="A16" s="12" t="s">
        <v>169</v>
      </c>
      <c r="C16" s="174">
        <v>0</v>
      </c>
      <c r="D16" s="17"/>
      <c r="E16" s="174">
        <v>0</v>
      </c>
      <c r="F16" s="17"/>
      <c r="G16" s="174">
        <v>0</v>
      </c>
      <c r="H16" s="17"/>
      <c r="I16" s="174">
        <v>0</v>
      </c>
      <c r="J16" s="36"/>
      <c r="K16" s="106">
        <f>SUM(K15:K15)</f>
        <v>-95436</v>
      </c>
      <c r="L16" s="107"/>
      <c r="M16" s="174">
        <v>0</v>
      </c>
      <c r="N16" s="17"/>
      <c r="O16" s="174">
        <v>0</v>
      </c>
      <c r="P16" s="2"/>
      <c r="Q16" s="106">
        <f>SUM(Q15:Q15)</f>
        <v>-95436</v>
      </c>
    </row>
    <row r="17" spans="1:18" ht="22.5" customHeight="1" x14ac:dyDescent="0.7">
      <c r="A17" s="12"/>
      <c r="C17" s="102"/>
      <c r="D17" s="102"/>
      <c r="E17" s="102"/>
      <c r="F17" s="102"/>
      <c r="G17" s="102"/>
      <c r="H17" s="102"/>
      <c r="I17" s="102"/>
      <c r="J17" s="2"/>
      <c r="K17" s="74"/>
      <c r="L17" s="27"/>
      <c r="M17" s="102"/>
      <c r="N17" s="102"/>
      <c r="O17" s="102"/>
      <c r="P17" s="2"/>
      <c r="Q17" s="74"/>
    </row>
    <row r="18" spans="1:18" ht="21" customHeight="1" x14ac:dyDescent="0.7">
      <c r="A18" s="12" t="s">
        <v>104</v>
      </c>
      <c r="C18" s="156"/>
      <c r="D18" s="9"/>
      <c r="E18" s="155"/>
      <c r="F18" s="9"/>
      <c r="G18" s="156"/>
      <c r="H18" s="9"/>
      <c r="I18" s="155"/>
      <c r="J18" s="9"/>
      <c r="K18" s="43"/>
      <c r="L18" s="9"/>
      <c r="M18" s="155"/>
      <c r="N18" s="9"/>
      <c r="O18" s="9"/>
      <c r="P18" s="9"/>
      <c r="Q18" s="9"/>
    </row>
    <row r="19" spans="1:18" ht="21" customHeight="1" x14ac:dyDescent="0.65">
      <c r="A19" s="38" t="s">
        <v>66</v>
      </c>
      <c r="C19" s="125">
        <v>0</v>
      </c>
      <c r="D19" s="43"/>
      <c r="E19" s="125">
        <v>0</v>
      </c>
      <c r="F19" s="43"/>
      <c r="G19" s="125">
        <v>0</v>
      </c>
      <c r="H19" s="43"/>
      <c r="I19" s="125">
        <v>0</v>
      </c>
      <c r="J19" s="9"/>
      <c r="K19" s="42">
        <f>PL!J95</f>
        <v>152661</v>
      </c>
      <c r="L19" s="9"/>
      <c r="M19" s="176">
        <v>0</v>
      </c>
      <c r="N19" s="9"/>
      <c r="O19" s="125">
        <v>0</v>
      </c>
      <c r="P19" s="9"/>
      <c r="Q19" s="9">
        <f t="shared" ref="Q19:Q20" si="0">SUM(C19:K19,O19)</f>
        <v>152661</v>
      </c>
    </row>
    <row r="20" spans="1:18" ht="21" customHeight="1" x14ac:dyDescent="0.65">
      <c r="A20" t="s">
        <v>156</v>
      </c>
      <c r="C20" s="125">
        <v>0</v>
      </c>
      <c r="D20" s="43"/>
      <c r="E20" s="125">
        <v>0</v>
      </c>
      <c r="F20" s="43"/>
      <c r="G20" s="125">
        <v>0</v>
      </c>
      <c r="H20" s="43"/>
      <c r="I20" s="125">
        <v>0</v>
      </c>
      <c r="J20" s="9"/>
      <c r="K20" s="42">
        <v>29718</v>
      </c>
      <c r="L20" s="9"/>
      <c r="M20" s="42">
        <v>1127</v>
      </c>
      <c r="N20" s="9"/>
      <c r="O20" s="42">
        <f>M20</f>
        <v>1127</v>
      </c>
      <c r="P20" s="9"/>
      <c r="Q20" s="9">
        <f t="shared" si="0"/>
        <v>30845</v>
      </c>
      <c r="R20" s="53" t="s">
        <v>186</v>
      </c>
    </row>
    <row r="21" spans="1:18" ht="21" customHeight="1" x14ac:dyDescent="0.7">
      <c r="A21" s="12" t="s">
        <v>105</v>
      </c>
      <c r="C21" s="175">
        <v>0</v>
      </c>
      <c r="D21" s="2"/>
      <c r="E21" s="175">
        <v>0</v>
      </c>
      <c r="F21" s="2"/>
      <c r="G21" s="175">
        <v>0</v>
      </c>
      <c r="H21" s="2"/>
      <c r="I21" s="175">
        <v>0</v>
      </c>
      <c r="J21" s="2"/>
      <c r="K21" s="44">
        <f>SUM(K19:K20)</f>
        <v>182379</v>
      </c>
      <c r="L21" s="27"/>
      <c r="M21" s="44">
        <f>SUM(M20)</f>
        <v>1127</v>
      </c>
      <c r="N21" s="2"/>
      <c r="O21" s="44">
        <f>SUM(O19:O20)</f>
        <v>1127</v>
      </c>
      <c r="P21" s="2"/>
      <c r="Q21" s="44">
        <f>SUM(Q19:Q20)</f>
        <v>183506</v>
      </c>
    </row>
    <row r="22" spans="1:18" ht="12" customHeight="1" x14ac:dyDescent="0.7">
      <c r="A22" s="12"/>
      <c r="C22" s="46"/>
      <c r="D22" s="2"/>
      <c r="E22" s="46"/>
      <c r="F22" s="2"/>
      <c r="G22" s="46"/>
      <c r="H22" s="2"/>
      <c r="I22" s="46"/>
      <c r="J22" s="2"/>
      <c r="K22" s="46"/>
      <c r="L22" s="27"/>
      <c r="M22" s="45"/>
      <c r="N22" s="36"/>
      <c r="O22" s="45"/>
      <c r="P22" s="2"/>
      <c r="Q22" s="2"/>
    </row>
    <row r="23" spans="1:18" ht="23.25" customHeight="1" thickBot="1" x14ac:dyDescent="0.75">
      <c r="A23" s="12" t="s">
        <v>175</v>
      </c>
      <c r="C23" s="37">
        <f>SUM(C12,C16,C21)</f>
        <v>578400</v>
      </c>
      <c r="D23" s="2"/>
      <c r="E23" s="37">
        <f>SUM(E12,E16,E21)</f>
        <v>333489</v>
      </c>
      <c r="F23" s="2"/>
      <c r="G23" s="37">
        <f>SUM(G12,G16,G21)</f>
        <v>72840</v>
      </c>
      <c r="H23" s="2"/>
      <c r="I23" s="37">
        <f>SUM(I12,I16,I21)</f>
        <v>825000</v>
      </c>
      <c r="J23" s="2"/>
      <c r="K23" s="37">
        <f>SUM(K12,K16,K21)</f>
        <v>4111450</v>
      </c>
      <c r="L23" s="2"/>
      <c r="M23" s="37">
        <f>SUM(M12,M16,M21)</f>
        <v>-9219</v>
      </c>
      <c r="N23" s="2"/>
      <c r="O23" s="37">
        <f>SUM(O12,O16,O21)</f>
        <v>-9219</v>
      </c>
      <c r="P23" s="2"/>
      <c r="Q23" s="37">
        <f>SUM(Q12,Q16,Q21)</f>
        <v>5911960</v>
      </c>
      <c r="R23" s="152"/>
    </row>
    <row r="24" spans="1:18" ht="21" customHeight="1" thickTop="1" x14ac:dyDescent="0.65"/>
    <row r="25" spans="1:18" s="10" customFormat="1" ht="21" customHeight="1" x14ac:dyDescent="0.7">
      <c r="A25" s="3" t="s">
        <v>89</v>
      </c>
      <c r="B25" s="60"/>
    </row>
    <row r="26" spans="1:18" s="10" customFormat="1" ht="21" customHeight="1" x14ac:dyDescent="0.7">
      <c r="A26" s="5" t="s">
        <v>182</v>
      </c>
      <c r="B26" s="60"/>
      <c r="C26" s="5"/>
      <c r="D26" s="5"/>
      <c r="E26" s="5"/>
      <c r="F26" s="5"/>
      <c r="G26" s="5"/>
      <c r="H26" s="5"/>
      <c r="I26" s="5"/>
      <c r="J26" s="5"/>
      <c r="M26" s="5"/>
      <c r="N26" s="5"/>
      <c r="O26" s="5"/>
      <c r="P26" s="5"/>
      <c r="Q26" s="34"/>
    </row>
    <row r="27" spans="1:18" ht="21" customHeight="1" x14ac:dyDescent="0.7">
      <c r="A27" s="6"/>
      <c r="C27" s="6"/>
      <c r="D27" s="6"/>
      <c r="E27" s="6"/>
      <c r="F27" s="6"/>
      <c r="G27" s="6"/>
      <c r="H27" s="6"/>
      <c r="I27" s="6"/>
      <c r="J27" s="6"/>
      <c r="M27" s="6"/>
      <c r="N27" s="6"/>
      <c r="O27" s="6"/>
      <c r="P27" s="6"/>
      <c r="Q27" s="111"/>
    </row>
    <row r="28" spans="1:18" ht="21" customHeight="1" x14ac:dyDescent="0.7">
      <c r="A28" s="6"/>
      <c r="C28" s="179" t="s">
        <v>67</v>
      </c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79"/>
    </row>
    <row r="29" spans="1:18" ht="21" customHeight="1" x14ac:dyDescent="0.7">
      <c r="A29" s="6"/>
      <c r="G29" s="181" t="s">
        <v>24</v>
      </c>
      <c r="H29" s="181"/>
      <c r="I29" s="181"/>
      <c r="J29" s="181"/>
      <c r="K29" s="181"/>
      <c r="M29" s="181" t="s">
        <v>45</v>
      </c>
      <c r="N29" s="181"/>
      <c r="O29" s="181"/>
    </row>
    <row r="30" spans="1:18" ht="21" customHeight="1" x14ac:dyDescent="0.7">
      <c r="A30" s="109"/>
      <c r="D30" s="11"/>
      <c r="F30" s="11"/>
      <c r="G30" s="182" t="s">
        <v>31</v>
      </c>
      <c r="H30" s="182"/>
      <c r="I30" s="182"/>
      <c r="J30" s="11"/>
      <c r="K30" s="11"/>
      <c r="L30" s="11"/>
      <c r="M30" s="11"/>
      <c r="N30" s="11"/>
      <c r="P30" s="11"/>
      <c r="Q30" s="11"/>
    </row>
    <row r="31" spans="1:18" ht="21" customHeight="1" x14ac:dyDescent="0.7">
      <c r="A31" s="109"/>
      <c r="C31" s="11" t="s">
        <v>16</v>
      </c>
      <c r="D31" s="11"/>
      <c r="F31" s="11"/>
      <c r="G31" s="11"/>
      <c r="H31" s="11"/>
      <c r="I31" s="11"/>
      <c r="J31" s="11"/>
      <c r="K31" s="11"/>
      <c r="L31" s="11"/>
      <c r="M31" s="11" t="s">
        <v>115</v>
      </c>
      <c r="N31" s="11"/>
      <c r="O31" s="11" t="s">
        <v>91</v>
      </c>
      <c r="P31" s="11"/>
      <c r="Q31" s="11"/>
    </row>
    <row r="32" spans="1:18" ht="21" customHeight="1" x14ac:dyDescent="0.7">
      <c r="A32" s="109"/>
      <c r="C32" s="11" t="s">
        <v>17</v>
      </c>
      <c r="D32" s="11"/>
      <c r="E32" s="11" t="s">
        <v>18</v>
      </c>
      <c r="F32" s="11"/>
      <c r="G32" s="11" t="s">
        <v>85</v>
      </c>
      <c r="H32" s="11"/>
      <c r="I32" s="11" t="s">
        <v>77</v>
      </c>
      <c r="J32" s="11"/>
      <c r="K32" s="11" t="s">
        <v>32</v>
      </c>
      <c r="L32" s="11"/>
      <c r="M32" s="11" t="s">
        <v>117</v>
      </c>
      <c r="N32" s="11"/>
      <c r="O32" s="11" t="s">
        <v>92</v>
      </c>
      <c r="P32" s="11"/>
      <c r="Q32" s="11" t="s">
        <v>26</v>
      </c>
    </row>
    <row r="33" spans="1:18" ht="21" customHeight="1" x14ac:dyDescent="0.7">
      <c r="A33" s="109"/>
      <c r="B33" s="15" t="s">
        <v>9</v>
      </c>
      <c r="C33" s="11" t="s">
        <v>19</v>
      </c>
      <c r="D33" s="11"/>
      <c r="E33" s="11" t="s">
        <v>23</v>
      </c>
      <c r="F33" s="11"/>
      <c r="G33" s="11" t="s">
        <v>78</v>
      </c>
      <c r="H33" s="11"/>
      <c r="I33" s="11" t="s">
        <v>79</v>
      </c>
      <c r="J33" s="11"/>
      <c r="K33" s="11" t="s">
        <v>25</v>
      </c>
      <c r="L33" s="11"/>
      <c r="M33" s="11" t="s">
        <v>118</v>
      </c>
      <c r="N33" s="11"/>
      <c r="O33" s="11" t="s">
        <v>48</v>
      </c>
      <c r="P33" s="11"/>
      <c r="Q33" s="11" t="s">
        <v>46</v>
      </c>
    </row>
    <row r="34" spans="1:18" ht="21" customHeight="1" x14ac:dyDescent="0.7">
      <c r="A34" s="17"/>
      <c r="C34" s="183" t="s">
        <v>64</v>
      </c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</row>
    <row r="35" spans="1:18" ht="23.25" customHeight="1" x14ac:dyDescent="0.7">
      <c r="A35" s="17" t="s">
        <v>183</v>
      </c>
      <c r="B35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8" ht="21" customHeight="1" x14ac:dyDescent="0.7">
      <c r="A36" s="59" t="s">
        <v>184</v>
      </c>
      <c r="B36"/>
      <c r="C36" s="46">
        <v>578400</v>
      </c>
      <c r="D36" s="2"/>
      <c r="E36" s="46">
        <v>333489</v>
      </c>
      <c r="F36" s="2"/>
      <c r="G36" s="46">
        <v>72840</v>
      </c>
      <c r="H36" s="2"/>
      <c r="I36" s="46">
        <v>825000</v>
      </c>
      <c r="J36" s="2"/>
      <c r="K36" s="46">
        <v>4172928</v>
      </c>
      <c r="L36" s="27"/>
      <c r="M36" s="46">
        <v>-12663</v>
      </c>
      <c r="N36" s="36"/>
      <c r="O36" s="46">
        <f>M36</f>
        <v>-12663</v>
      </c>
      <c r="P36" s="2"/>
      <c r="Q36" s="46">
        <f>SUM(C36:K36,O36)</f>
        <v>5969994</v>
      </c>
    </row>
    <row r="37" spans="1:18" ht="12" customHeight="1" x14ac:dyDescent="0.7">
      <c r="A37" s="12"/>
      <c r="C37" s="46"/>
      <c r="D37" s="2"/>
      <c r="E37" s="46"/>
      <c r="F37" s="2"/>
      <c r="G37" s="46"/>
      <c r="H37" s="2"/>
      <c r="I37" s="46"/>
      <c r="J37" s="2"/>
      <c r="K37" s="46"/>
      <c r="L37" s="27"/>
      <c r="M37" s="45"/>
      <c r="N37" s="36"/>
      <c r="O37" s="45"/>
      <c r="P37" s="2"/>
      <c r="Q37" s="2"/>
    </row>
    <row r="38" spans="1:18" ht="21.75" customHeight="1" x14ac:dyDescent="0.7">
      <c r="A38" s="12" t="s">
        <v>167</v>
      </c>
      <c r="C38" s="74"/>
      <c r="D38" s="2"/>
      <c r="E38" s="74"/>
      <c r="F38" s="2"/>
      <c r="G38" s="74"/>
      <c r="H38" s="2"/>
      <c r="I38" s="74"/>
      <c r="J38" s="2"/>
      <c r="K38" s="74"/>
      <c r="L38" s="27"/>
      <c r="M38" s="45"/>
      <c r="N38" s="2"/>
      <c r="O38" s="74"/>
      <c r="P38" s="2"/>
      <c r="Q38" s="74"/>
    </row>
    <row r="39" spans="1:18" ht="22.5" customHeight="1" x14ac:dyDescent="0.65">
      <c r="A39" s="38" t="s">
        <v>170</v>
      </c>
      <c r="B39" s="15">
        <v>6</v>
      </c>
      <c r="C39" s="169">
        <v>0</v>
      </c>
      <c r="D39" s="11"/>
      <c r="E39" s="169">
        <v>0</v>
      </c>
      <c r="F39" s="11"/>
      <c r="G39" s="169">
        <v>0</v>
      </c>
      <c r="H39" s="11"/>
      <c r="I39" s="169">
        <v>0</v>
      </c>
      <c r="J39" s="9"/>
      <c r="K39" s="42">
        <v>-147492</v>
      </c>
      <c r="L39" s="105"/>
      <c r="M39" s="169">
        <v>0</v>
      </c>
      <c r="N39" s="11"/>
      <c r="O39" s="169">
        <v>0</v>
      </c>
      <c r="P39" s="9"/>
      <c r="Q39" s="137">
        <f>SUM(C39:M39)</f>
        <v>-147492</v>
      </c>
    </row>
    <row r="40" spans="1:18" ht="22.5" customHeight="1" x14ac:dyDescent="0.7">
      <c r="A40" s="12" t="s">
        <v>169</v>
      </c>
      <c r="C40" s="174">
        <v>0</v>
      </c>
      <c r="D40" s="17"/>
      <c r="E40" s="174">
        <v>0</v>
      </c>
      <c r="F40" s="17"/>
      <c r="G40" s="174">
        <v>0</v>
      </c>
      <c r="H40" s="17"/>
      <c r="I40" s="174">
        <v>0</v>
      </c>
      <c r="J40" s="36"/>
      <c r="K40" s="106">
        <f>SUM(K39:K39)</f>
        <v>-147492</v>
      </c>
      <c r="L40" s="107"/>
      <c r="M40" s="174">
        <v>0</v>
      </c>
      <c r="N40" s="17"/>
      <c r="O40" s="174">
        <v>0</v>
      </c>
      <c r="P40" s="2"/>
      <c r="Q40" s="106">
        <f>SUM(Q39:Q39)</f>
        <v>-147492</v>
      </c>
    </row>
    <row r="41" spans="1:18" ht="22.5" customHeight="1" x14ac:dyDescent="0.7">
      <c r="A41" s="12"/>
      <c r="C41" s="102"/>
      <c r="D41" s="102"/>
      <c r="E41" s="102"/>
      <c r="F41" s="102"/>
      <c r="G41" s="102"/>
      <c r="H41" s="102"/>
      <c r="I41" s="102"/>
      <c r="J41" s="2"/>
      <c r="K41" s="74"/>
      <c r="L41" s="27"/>
      <c r="M41" s="102"/>
      <c r="N41" s="102"/>
      <c r="O41" s="102"/>
      <c r="P41" s="2"/>
      <c r="Q41" s="74"/>
    </row>
    <row r="42" spans="1:18" ht="21" customHeight="1" x14ac:dyDescent="0.7">
      <c r="A42" s="12" t="s">
        <v>104</v>
      </c>
      <c r="C42" s="156"/>
      <c r="D42" s="9"/>
      <c r="E42" s="155"/>
      <c r="F42" s="9"/>
      <c r="G42" s="156"/>
      <c r="H42" s="9"/>
      <c r="I42" s="155"/>
      <c r="J42" s="9"/>
      <c r="K42" s="43"/>
      <c r="L42" s="9"/>
      <c r="M42" s="155"/>
      <c r="N42" s="9"/>
      <c r="O42" s="9"/>
      <c r="P42" s="9"/>
      <c r="Q42" s="9"/>
    </row>
    <row r="43" spans="1:18" ht="21" customHeight="1" x14ac:dyDescent="0.65">
      <c r="A43" s="38" t="s">
        <v>66</v>
      </c>
      <c r="C43" s="125">
        <v>0</v>
      </c>
      <c r="D43" s="43"/>
      <c r="E43" s="125">
        <v>0</v>
      </c>
      <c r="F43" s="43"/>
      <c r="G43" s="125">
        <v>0</v>
      </c>
      <c r="H43" s="43"/>
      <c r="I43" s="125">
        <v>0</v>
      </c>
      <c r="J43" s="9"/>
      <c r="K43" s="42">
        <v>313244</v>
      </c>
      <c r="L43" s="9"/>
      <c r="M43" s="176">
        <v>0</v>
      </c>
      <c r="N43" s="9"/>
      <c r="O43" s="125">
        <v>0</v>
      </c>
      <c r="P43" s="9"/>
      <c r="Q43" s="9">
        <f t="shared" ref="Q43:Q44" si="1">SUM(C43:K43,O43)</f>
        <v>313244</v>
      </c>
    </row>
    <row r="44" spans="1:18" ht="21" customHeight="1" x14ac:dyDescent="0.65">
      <c r="A44" t="s">
        <v>156</v>
      </c>
      <c r="C44" s="125">
        <v>0</v>
      </c>
      <c r="D44" s="43"/>
      <c r="E44" s="125">
        <v>0</v>
      </c>
      <c r="F44" s="43"/>
      <c r="G44" s="125">
        <v>0</v>
      </c>
      <c r="H44" s="43"/>
      <c r="I44" s="125">
        <v>0</v>
      </c>
      <c r="J44" s="9"/>
      <c r="K44" s="125">
        <v>0</v>
      </c>
      <c r="L44" s="9"/>
      <c r="M44" s="42">
        <v>5537</v>
      </c>
      <c r="N44" s="9"/>
      <c r="O44" s="42">
        <f>M44</f>
        <v>5537</v>
      </c>
      <c r="P44" s="9"/>
      <c r="Q44" s="9">
        <f t="shared" si="1"/>
        <v>5537</v>
      </c>
      <c r="R44" s="53" t="s">
        <v>186</v>
      </c>
    </row>
    <row r="45" spans="1:18" ht="21" customHeight="1" x14ac:dyDescent="0.7">
      <c r="A45" s="12" t="s">
        <v>105</v>
      </c>
      <c r="C45" s="175">
        <v>0</v>
      </c>
      <c r="D45" s="2"/>
      <c r="E45" s="175">
        <v>0</v>
      </c>
      <c r="F45" s="2"/>
      <c r="G45" s="175">
        <v>0</v>
      </c>
      <c r="H45" s="2"/>
      <c r="I45" s="175">
        <v>0</v>
      </c>
      <c r="J45" s="2"/>
      <c r="K45" s="44">
        <f>SUM(K43:K44)</f>
        <v>313244</v>
      </c>
      <c r="L45" s="27"/>
      <c r="M45" s="44">
        <f>SUM(M44)</f>
        <v>5537</v>
      </c>
      <c r="N45" s="2"/>
      <c r="O45" s="44">
        <f>SUM(O43:O44)</f>
        <v>5537</v>
      </c>
      <c r="P45" s="2"/>
      <c r="Q45" s="44">
        <f>SUM(Q43:Q44)</f>
        <v>318781</v>
      </c>
    </row>
    <row r="46" spans="1:18" ht="12" customHeight="1" x14ac:dyDescent="0.7">
      <c r="A46" s="12"/>
      <c r="C46" s="46"/>
      <c r="D46" s="2"/>
      <c r="E46" s="46"/>
      <c r="F46" s="2"/>
      <c r="G46" s="46"/>
      <c r="H46" s="2"/>
      <c r="I46" s="46"/>
      <c r="J46" s="2"/>
      <c r="K46" s="46"/>
      <c r="L46" s="27"/>
      <c r="M46" s="45"/>
      <c r="N46" s="36"/>
      <c r="O46" s="45"/>
      <c r="P46" s="2"/>
      <c r="Q46" s="2"/>
    </row>
    <row r="47" spans="1:18" ht="23.25" customHeight="1" thickBot="1" x14ac:dyDescent="0.75">
      <c r="A47" s="12" t="s">
        <v>185</v>
      </c>
      <c r="C47" s="37">
        <f>SUM(C36,C40,C45)</f>
        <v>578400</v>
      </c>
      <c r="D47" s="2"/>
      <c r="E47" s="37">
        <f>SUM(E36,E40,E45)</f>
        <v>333489</v>
      </c>
      <c r="F47" s="2"/>
      <c r="G47" s="37">
        <f>SUM(G36,G40,G45)</f>
        <v>72840</v>
      </c>
      <c r="H47" s="2"/>
      <c r="I47" s="37">
        <f>SUM(I36,I40,I45)</f>
        <v>825000</v>
      </c>
      <c r="J47" s="2"/>
      <c r="K47" s="37">
        <f>SUM(K36,K40,K45)</f>
        <v>4338680</v>
      </c>
      <c r="L47" s="2"/>
      <c r="M47" s="37">
        <f>SUM(M36,M40,M45)</f>
        <v>-7126</v>
      </c>
      <c r="N47" s="2"/>
      <c r="O47" s="37">
        <f>SUM(O36,O40,O45)</f>
        <v>-7126</v>
      </c>
      <c r="P47" s="2"/>
      <c r="Q47" s="37">
        <f>SUM(Q36,Q40,Q45)</f>
        <v>6141283</v>
      </c>
      <c r="R47" s="152"/>
    </row>
    <row r="48" spans="1:18" ht="21" customHeight="1" thickTop="1" x14ac:dyDescent="0.65"/>
  </sheetData>
  <mergeCells count="10">
    <mergeCell ref="C4:Q4"/>
    <mergeCell ref="G5:K5"/>
    <mergeCell ref="M5:O5"/>
    <mergeCell ref="G6:I6"/>
    <mergeCell ref="C10:Q10"/>
    <mergeCell ref="C28:Q28"/>
    <mergeCell ref="G29:K29"/>
    <mergeCell ref="M29:O29"/>
    <mergeCell ref="G30:I30"/>
    <mergeCell ref="C34:Q34"/>
  </mergeCells>
  <pageMargins left="0.8" right="0.55000000000000004" top="0.48" bottom="0.5" header="0.5" footer="0.5"/>
  <pageSetup paperSize="9" scale="73" firstPageNumber="12" fitToHeight="4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3"/>
  <sheetViews>
    <sheetView view="pageBreakPreview" zoomScaleNormal="100" zoomScaleSheetLayoutView="100" workbookViewId="0">
      <selection activeCell="A6" sqref="A6"/>
    </sheetView>
  </sheetViews>
  <sheetFormatPr defaultRowHeight="23.5" customHeight="1" x14ac:dyDescent="0.65"/>
  <cols>
    <col min="1" max="1" width="53" style="31" customWidth="1"/>
    <col min="2" max="2" width="8.09765625" style="13" customWidth="1"/>
    <col min="3" max="3" width="13.69921875" style="31" customWidth="1"/>
    <col min="4" max="4" width="1.59765625" style="31" customWidth="1"/>
    <col min="5" max="5" width="13.69921875" style="31" customWidth="1"/>
    <col min="6" max="6" width="1.3984375" style="31" customWidth="1"/>
    <col min="7" max="7" width="13.69921875" style="31" customWidth="1"/>
    <col min="8" max="8" width="1.69921875" customWidth="1"/>
    <col min="9" max="9" width="13.69921875" style="40" customWidth="1"/>
    <col min="10" max="255" width="9.09765625"/>
    <col min="256" max="256" width="61.3984375" customWidth="1"/>
    <col min="257" max="257" width="12" customWidth="1"/>
    <col min="258" max="258" width="1.3984375" customWidth="1"/>
    <col min="259" max="259" width="12" customWidth="1"/>
    <col min="260" max="260" width="1.3984375" customWidth="1"/>
    <col min="261" max="261" width="12" customWidth="1"/>
    <col min="262" max="262" width="1.3984375" customWidth="1"/>
    <col min="263" max="263" width="11.8984375" customWidth="1"/>
    <col min="264" max="511" width="9.09765625"/>
    <col min="512" max="512" width="61.3984375" customWidth="1"/>
    <col min="513" max="513" width="12" customWidth="1"/>
    <col min="514" max="514" width="1.3984375" customWidth="1"/>
    <col min="515" max="515" width="12" customWidth="1"/>
    <col min="516" max="516" width="1.3984375" customWidth="1"/>
    <col min="517" max="517" width="12" customWidth="1"/>
    <col min="518" max="518" width="1.3984375" customWidth="1"/>
    <col min="519" max="519" width="11.8984375" customWidth="1"/>
    <col min="520" max="767" width="9.09765625"/>
    <col min="768" max="768" width="61.3984375" customWidth="1"/>
    <col min="769" max="769" width="12" customWidth="1"/>
    <col min="770" max="770" width="1.3984375" customWidth="1"/>
    <col min="771" max="771" width="12" customWidth="1"/>
    <col min="772" max="772" width="1.3984375" customWidth="1"/>
    <col min="773" max="773" width="12" customWidth="1"/>
    <col min="774" max="774" width="1.3984375" customWidth="1"/>
    <col min="775" max="775" width="11.8984375" customWidth="1"/>
    <col min="776" max="1023" width="9.09765625"/>
    <col min="1024" max="1024" width="61.3984375" customWidth="1"/>
    <col min="1025" max="1025" width="12" customWidth="1"/>
    <col min="1026" max="1026" width="1.3984375" customWidth="1"/>
    <col min="1027" max="1027" width="12" customWidth="1"/>
    <col min="1028" max="1028" width="1.3984375" customWidth="1"/>
    <col min="1029" max="1029" width="12" customWidth="1"/>
    <col min="1030" max="1030" width="1.3984375" customWidth="1"/>
    <col min="1031" max="1031" width="11.8984375" customWidth="1"/>
    <col min="1032" max="1279" width="9.09765625"/>
    <col min="1280" max="1280" width="61.3984375" customWidth="1"/>
    <col min="1281" max="1281" width="12" customWidth="1"/>
    <col min="1282" max="1282" width="1.3984375" customWidth="1"/>
    <col min="1283" max="1283" width="12" customWidth="1"/>
    <col min="1284" max="1284" width="1.3984375" customWidth="1"/>
    <col min="1285" max="1285" width="12" customWidth="1"/>
    <col min="1286" max="1286" width="1.3984375" customWidth="1"/>
    <col min="1287" max="1287" width="11.8984375" customWidth="1"/>
    <col min="1288" max="1535" width="9.09765625"/>
    <col min="1536" max="1536" width="61.3984375" customWidth="1"/>
    <col min="1537" max="1537" width="12" customWidth="1"/>
    <col min="1538" max="1538" width="1.3984375" customWidth="1"/>
    <col min="1539" max="1539" width="12" customWidth="1"/>
    <col min="1540" max="1540" width="1.3984375" customWidth="1"/>
    <col min="1541" max="1541" width="12" customWidth="1"/>
    <col min="1542" max="1542" width="1.3984375" customWidth="1"/>
    <col min="1543" max="1543" width="11.8984375" customWidth="1"/>
    <col min="1544" max="1791" width="9.09765625"/>
    <col min="1792" max="1792" width="61.3984375" customWidth="1"/>
    <col min="1793" max="1793" width="12" customWidth="1"/>
    <col min="1794" max="1794" width="1.3984375" customWidth="1"/>
    <col min="1795" max="1795" width="12" customWidth="1"/>
    <col min="1796" max="1796" width="1.3984375" customWidth="1"/>
    <col min="1797" max="1797" width="12" customWidth="1"/>
    <col min="1798" max="1798" width="1.3984375" customWidth="1"/>
    <col min="1799" max="1799" width="11.8984375" customWidth="1"/>
    <col min="1800" max="2047" width="9.09765625"/>
    <col min="2048" max="2048" width="61.3984375" customWidth="1"/>
    <col min="2049" max="2049" width="12" customWidth="1"/>
    <col min="2050" max="2050" width="1.3984375" customWidth="1"/>
    <col min="2051" max="2051" width="12" customWidth="1"/>
    <col min="2052" max="2052" width="1.3984375" customWidth="1"/>
    <col min="2053" max="2053" width="12" customWidth="1"/>
    <col min="2054" max="2054" width="1.3984375" customWidth="1"/>
    <col min="2055" max="2055" width="11.8984375" customWidth="1"/>
    <col min="2056" max="2303" width="9.09765625"/>
    <col min="2304" max="2304" width="61.3984375" customWidth="1"/>
    <col min="2305" max="2305" width="12" customWidth="1"/>
    <col min="2306" max="2306" width="1.3984375" customWidth="1"/>
    <col min="2307" max="2307" width="12" customWidth="1"/>
    <col min="2308" max="2308" width="1.3984375" customWidth="1"/>
    <col min="2309" max="2309" width="12" customWidth="1"/>
    <col min="2310" max="2310" width="1.3984375" customWidth="1"/>
    <col min="2311" max="2311" width="11.8984375" customWidth="1"/>
    <col min="2312" max="2559" width="9.09765625"/>
    <col min="2560" max="2560" width="61.3984375" customWidth="1"/>
    <col min="2561" max="2561" width="12" customWidth="1"/>
    <col min="2562" max="2562" width="1.3984375" customWidth="1"/>
    <col min="2563" max="2563" width="12" customWidth="1"/>
    <col min="2564" max="2564" width="1.3984375" customWidth="1"/>
    <col min="2565" max="2565" width="12" customWidth="1"/>
    <col min="2566" max="2566" width="1.3984375" customWidth="1"/>
    <col min="2567" max="2567" width="11.8984375" customWidth="1"/>
    <col min="2568" max="2815" width="9.09765625"/>
    <col min="2816" max="2816" width="61.3984375" customWidth="1"/>
    <col min="2817" max="2817" width="12" customWidth="1"/>
    <col min="2818" max="2818" width="1.3984375" customWidth="1"/>
    <col min="2819" max="2819" width="12" customWidth="1"/>
    <col min="2820" max="2820" width="1.3984375" customWidth="1"/>
    <col min="2821" max="2821" width="12" customWidth="1"/>
    <col min="2822" max="2822" width="1.3984375" customWidth="1"/>
    <col min="2823" max="2823" width="11.8984375" customWidth="1"/>
    <col min="2824" max="3071" width="9.09765625"/>
    <col min="3072" max="3072" width="61.3984375" customWidth="1"/>
    <col min="3073" max="3073" width="12" customWidth="1"/>
    <col min="3074" max="3074" width="1.3984375" customWidth="1"/>
    <col min="3075" max="3075" width="12" customWidth="1"/>
    <col min="3076" max="3076" width="1.3984375" customWidth="1"/>
    <col min="3077" max="3077" width="12" customWidth="1"/>
    <col min="3078" max="3078" width="1.3984375" customWidth="1"/>
    <col min="3079" max="3079" width="11.8984375" customWidth="1"/>
    <col min="3080" max="3327" width="9.09765625"/>
    <col min="3328" max="3328" width="61.3984375" customWidth="1"/>
    <col min="3329" max="3329" width="12" customWidth="1"/>
    <col min="3330" max="3330" width="1.3984375" customWidth="1"/>
    <col min="3331" max="3331" width="12" customWidth="1"/>
    <col min="3332" max="3332" width="1.3984375" customWidth="1"/>
    <col min="3333" max="3333" width="12" customWidth="1"/>
    <col min="3334" max="3334" width="1.3984375" customWidth="1"/>
    <col min="3335" max="3335" width="11.8984375" customWidth="1"/>
    <col min="3336" max="3583" width="9.09765625"/>
    <col min="3584" max="3584" width="61.3984375" customWidth="1"/>
    <col min="3585" max="3585" width="12" customWidth="1"/>
    <col min="3586" max="3586" width="1.3984375" customWidth="1"/>
    <col min="3587" max="3587" width="12" customWidth="1"/>
    <col min="3588" max="3588" width="1.3984375" customWidth="1"/>
    <col min="3589" max="3589" width="12" customWidth="1"/>
    <col min="3590" max="3590" width="1.3984375" customWidth="1"/>
    <col min="3591" max="3591" width="11.8984375" customWidth="1"/>
    <col min="3592" max="3839" width="9.09765625"/>
    <col min="3840" max="3840" width="61.3984375" customWidth="1"/>
    <col min="3841" max="3841" width="12" customWidth="1"/>
    <col min="3842" max="3842" width="1.3984375" customWidth="1"/>
    <col min="3843" max="3843" width="12" customWidth="1"/>
    <col min="3844" max="3844" width="1.3984375" customWidth="1"/>
    <col min="3845" max="3845" width="12" customWidth="1"/>
    <col min="3846" max="3846" width="1.3984375" customWidth="1"/>
    <col min="3847" max="3847" width="11.8984375" customWidth="1"/>
    <col min="3848" max="4095" width="9.09765625"/>
    <col min="4096" max="4096" width="61.3984375" customWidth="1"/>
    <col min="4097" max="4097" width="12" customWidth="1"/>
    <col min="4098" max="4098" width="1.3984375" customWidth="1"/>
    <col min="4099" max="4099" width="12" customWidth="1"/>
    <col min="4100" max="4100" width="1.3984375" customWidth="1"/>
    <col min="4101" max="4101" width="12" customWidth="1"/>
    <col min="4102" max="4102" width="1.3984375" customWidth="1"/>
    <col min="4103" max="4103" width="11.8984375" customWidth="1"/>
    <col min="4104" max="4351" width="9.09765625"/>
    <col min="4352" max="4352" width="61.3984375" customWidth="1"/>
    <col min="4353" max="4353" width="12" customWidth="1"/>
    <col min="4354" max="4354" width="1.3984375" customWidth="1"/>
    <col min="4355" max="4355" width="12" customWidth="1"/>
    <col min="4356" max="4356" width="1.3984375" customWidth="1"/>
    <col min="4357" max="4357" width="12" customWidth="1"/>
    <col min="4358" max="4358" width="1.3984375" customWidth="1"/>
    <col min="4359" max="4359" width="11.8984375" customWidth="1"/>
    <col min="4360" max="4607" width="9.09765625"/>
    <col min="4608" max="4608" width="61.3984375" customWidth="1"/>
    <col min="4609" max="4609" width="12" customWidth="1"/>
    <col min="4610" max="4610" width="1.3984375" customWidth="1"/>
    <col min="4611" max="4611" width="12" customWidth="1"/>
    <col min="4612" max="4612" width="1.3984375" customWidth="1"/>
    <col min="4613" max="4613" width="12" customWidth="1"/>
    <col min="4614" max="4614" width="1.3984375" customWidth="1"/>
    <col min="4615" max="4615" width="11.8984375" customWidth="1"/>
    <col min="4616" max="4863" width="9.09765625"/>
    <col min="4864" max="4864" width="61.3984375" customWidth="1"/>
    <col min="4865" max="4865" width="12" customWidth="1"/>
    <col min="4866" max="4866" width="1.3984375" customWidth="1"/>
    <col min="4867" max="4867" width="12" customWidth="1"/>
    <col min="4868" max="4868" width="1.3984375" customWidth="1"/>
    <col min="4869" max="4869" width="12" customWidth="1"/>
    <col min="4870" max="4870" width="1.3984375" customWidth="1"/>
    <col min="4871" max="4871" width="11.8984375" customWidth="1"/>
    <col min="4872" max="5119" width="9.09765625"/>
    <col min="5120" max="5120" width="61.3984375" customWidth="1"/>
    <col min="5121" max="5121" width="12" customWidth="1"/>
    <col min="5122" max="5122" width="1.3984375" customWidth="1"/>
    <col min="5123" max="5123" width="12" customWidth="1"/>
    <col min="5124" max="5124" width="1.3984375" customWidth="1"/>
    <col min="5125" max="5125" width="12" customWidth="1"/>
    <col min="5126" max="5126" width="1.3984375" customWidth="1"/>
    <col min="5127" max="5127" width="11.8984375" customWidth="1"/>
    <col min="5128" max="5375" width="9.09765625"/>
    <col min="5376" max="5376" width="61.3984375" customWidth="1"/>
    <col min="5377" max="5377" width="12" customWidth="1"/>
    <col min="5378" max="5378" width="1.3984375" customWidth="1"/>
    <col min="5379" max="5379" width="12" customWidth="1"/>
    <col min="5380" max="5380" width="1.3984375" customWidth="1"/>
    <col min="5381" max="5381" width="12" customWidth="1"/>
    <col min="5382" max="5382" width="1.3984375" customWidth="1"/>
    <col min="5383" max="5383" width="11.8984375" customWidth="1"/>
    <col min="5384" max="5631" width="9.09765625"/>
    <col min="5632" max="5632" width="61.3984375" customWidth="1"/>
    <col min="5633" max="5633" width="12" customWidth="1"/>
    <col min="5634" max="5634" width="1.3984375" customWidth="1"/>
    <col min="5635" max="5635" width="12" customWidth="1"/>
    <col min="5636" max="5636" width="1.3984375" customWidth="1"/>
    <col min="5637" max="5637" width="12" customWidth="1"/>
    <col min="5638" max="5638" width="1.3984375" customWidth="1"/>
    <col min="5639" max="5639" width="11.8984375" customWidth="1"/>
    <col min="5640" max="5887" width="9.09765625"/>
    <col min="5888" max="5888" width="61.3984375" customWidth="1"/>
    <col min="5889" max="5889" width="12" customWidth="1"/>
    <col min="5890" max="5890" width="1.3984375" customWidth="1"/>
    <col min="5891" max="5891" width="12" customWidth="1"/>
    <col min="5892" max="5892" width="1.3984375" customWidth="1"/>
    <col min="5893" max="5893" width="12" customWidth="1"/>
    <col min="5894" max="5894" width="1.3984375" customWidth="1"/>
    <col min="5895" max="5895" width="11.8984375" customWidth="1"/>
    <col min="5896" max="6143" width="9.09765625"/>
    <col min="6144" max="6144" width="61.3984375" customWidth="1"/>
    <col min="6145" max="6145" width="12" customWidth="1"/>
    <col min="6146" max="6146" width="1.3984375" customWidth="1"/>
    <col min="6147" max="6147" width="12" customWidth="1"/>
    <col min="6148" max="6148" width="1.3984375" customWidth="1"/>
    <col min="6149" max="6149" width="12" customWidth="1"/>
    <col min="6150" max="6150" width="1.3984375" customWidth="1"/>
    <col min="6151" max="6151" width="11.8984375" customWidth="1"/>
    <col min="6152" max="6399" width="9.09765625"/>
    <col min="6400" max="6400" width="61.3984375" customWidth="1"/>
    <col min="6401" max="6401" width="12" customWidth="1"/>
    <col min="6402" max="6402" width="1.3984375" customWidth="1"/>
    <col min="6403" max="6403" width="12" customWidth="1"/>
    <col min="6404" max="6404" width="1.3984375" customWidth="1"/>
    <col min="6405" max="6405" width="12" customWidth="1"/>
    <col min="6406" max="6406" width="1.3984375" customWidth="1"/>
    <col min="6407" max="6407" width="11.8984375" customWidth="1"/>
    <col min="6408" max="6655" width="9.09765625"/>
    <col min="6656" max="6656" width="61.3984375" customWidth="1"/>
    <col min="6657" max="6657" width="12" customWidth="1"/>
    <col min="6658" max="6658" width="1.3984375" customWidth="1"/>
    <col min="6659" max="6659" width="12" customWidth="1"/>
    <col min="6660" max="6660" width="1.3984375" customWidth="1"/>
    <col min="6661" max="6661" width="12" customWidth="1"/>
    <col min="6662" max="6662" width="1.3984375" customWidth="1"/>
    <col min="6663" max="6663" width="11.8984375" customWidth="1"/>
    <col min="6664" max="6911" width="9.09765625"/>
    <col min="6912" max="6912" width="61.3984375" customWidth="1"/>
    <col min="6913" max="6913" width="12" customWidth="1"/>
    <col min="6914" max="6914" width="1.3984375" customWidth="1"/>
    <col min="6915" max="6915" width="12" customWidth="1"/>
    <col min="6916" max="6916" width="1.3984375" customWidth="1"/>
    <col min="6917" max="6917" width="12" customWidth="1"/>
    <col min="6918" max="6918" width="1.3984375" customWidth="1"/>
    <col min="6919" max="6919" width="11.8984375" customWidth="1"/>
    <col min="6920" max="7167" width="9.09765625"/>
    <col min="7168" max="7168" width="61.3984375" customWidth="1"/>
    <col min="7169" max="7169" width="12" customWidth="1"/>
    <col min="7170" max="7170" width="1.3984375" customWidth="1"/>
    <col min="7171" max="7171" width="12" customWidth="1"/>
    <col min="7172" max="7172" width="1.3984375" customWidth="1"/>
    <col min="7173" max="7173" width="12" customWidth="1"/>
    <col min="7174" max="7174" width="1.3984375" customWidth="1"/>
    <col min="7175" max="7175" width="11.8984375" customWidth="1"/>
    <col min="7176" max="7423" width="9.09765625"/>
    <col min="7424" max="7424" width="61.3984375" customWidth="1"/>
    <col min="7425" max="7425" width="12" customWidth="1"/>
    <col min="7426" max="7426" width="1.3984375" customWidth="1"/>
    <col min="7427" max="7427" width="12" customWidth="1"/>
    <col min="7428" max="7428" width="1.3984375" customWidth="1"/>
    <col min="7429" max="7429" width="12" customWidth="1"/>
    <col min="7430" max="7430" width="1.3984375" customWidth="1"/>
    <col min="7431" max="7431" width="11.8984375" customWidth="1"/>
    <col min="7432" max="7679" width="9.09765625"/>
    <col min="7680" max="7680" width="61.3984375" customWidth="1"/>
    <col min="7681" max="7681" width="12" customWidth="1"/>
    <col min="7682" max="7682" width="1.3984375" customWidth="1"/>
    <col min="7683" max="7683" width="12" customWidth="1"/>
    <col min="7684" max="7684" width="1.3984375" customWidth="1"/>
    <col min="7685" max="7685" width="12" customWidth="1"/>
    <col min="7686" max="7686" width="1.3984375" customWidth="1"/>
    <col min="7687" max="7687" width="11.8984375" customWidth="1"/>
    <col min="7688" max="7935" width="9.09765625"/>
    <col min="7936" max="7936" width="61.3984375" customWidth="1"/>
    <col min="7937" max="7937" width="12" customWidth="1"/>
    <col min="7938" max="7938" width="1.3984375" customWidth="1"/>
    <col min="7939" max="7939" width="12" customWidth="1"/>
    <col min="7940" max="7940" width="1.3984375" customWidth="1"/>
    <col min="7941" max="7941" width="12" customWidth="1"/>
    <col min="7942" max="7942" width="1.3984375" customWidth="1"/>
    <col min="7943" max="7943" width="11.8984375" customWidth="1"/>
    <col min="7944" max="8191" width="9.09765625"/>
    <col min="8192" max="8192" width="61.3984375" customWidth="1"/>
    <col min="8193" max="8193" width="12" customWidth="1"/>
    <col min="8194" max="8194" width="1.3984375" customWidth="1"/>
    <col min="8195" max="8195" width="12" customWidth="1"/>
    <col min="8196" max="8196" width="1.3984375" customWidth="1"/>
    <col min="8197" max="8197" width="12" customWidth="1"/>
    <col min="8198" max="8198" width="1.3984375" customWidth="1"/>
    <col min="8199" max="8199" width="11.8984375" customWidth="1"/>
    <col min="8200" max="8447" width="9.09765625"/>
    <col min="8448" max="8448" width="61.3984375" customWidth="1"/>
    <col min="8449" max="8449" width="12" customWidth="1"/>
    <col min="8450" max="8450" width="1.3984375" customWidth="1"/>
    <col min="8451" max="8451" width="12" customWidth="1"/>
    <col min="8452" max="8452" width="1.3984375" customWidth="1"/>
    <col min="8453" max="8453" width="12" customWidth="1"/>
    <col min="8454" max="8454" width="1.3984375" customWidth="1"/>
    <col min="8455" max="8455" width="11.8984375" customWidth="1"/>
    <col min="8456" max="8703" width="9.09765625"/>
    <col min="8704" max="8704" width="61.3984375" customWidth="1"/>
    <col min="8705" max="8705" width="12" customWidth="1"/>
    <col min="8706" max="8706" width="1.3984375" customWidth="1"/>
    <col min="8707" max="8707" width="12" customWidth="1"/>
    <col min="8708" max="8708" width="1.3984375" customWidth="1"/>
    <col min="8709" max="8709" width="12" customWidth="1"/>
    <col min="8710" max="8710" width="1.3984375" customWidth="1"/>
    <col min="8711" max="8711" width="11.8984375" customWidth="1"/>
    <col min="8712" max="8959" width="9.09765625"/>
    <col min="8960" max="8960" width="61.3984375" customWidth="1"/>
    <col min="8961" max="8961" width="12" customWidth="1"/>
    <col min="8962" max="8962" width="1.3984375" customWidth="1"/>
    <col min="8963" max="8963" width="12" customWidth="1"/>
    <col min="8964" max="8964" width="1.3984375" customWidth="1"/>
    <col min="8965" max="8965" width="12" customWidth="1"/>
    <col min="8966" max="8966" width="1.3984375" customWidth="1"/>
    <col min="8967" max="8967" width="11.8984375" customWidth="1"/>
    <col min="8968" max="9215" width="9.09765625"/>
    <col min="9216" max="9216" width="61.3984375" customWidth="1"/>
    <col min="9217" max="9217" width="12" customWidth="1"/>
    <col min="9218" max="9218" width="1.3984375" customWidth="1"/>
    <col min="9219" max="9219" width="12" customWidth="1"/>
    <col min="9220" max="9220" width="1.3984375" customWidth="1"/>
    <col min="9221" max="9221" width="12" customWidth="1"/>
    <col min="9222" max="9222" width="1.3984375" customWidth="1"/>
    <col min="9223" max="9223" width="11.8984375" customWidth="1"/>
    <col min="9224" max="9471" width="9.09765625"/>
    <col min="9472" max="9472" width="61.3984375" customWidth="1"/>
    <col min="9473" max="9473" width="12" customWidth="1"/>
    <col min="9474" max="9474" width="1.3984375" customWidth="1"/>
    <col min="9475" max="9475" width="12" customWidth="1"/>
    <col min="9476" max="9476" width="1.3984375" customWidth="1"/>
    <col min="9477" max="9477" width="12" customWidth="1"/>
    <col min="9478" max="9478" width="1.3984375" customWidth="1"/>
    <col min="9479" max="9479" width="11.8984375" customWidth="1"/>
    <col min="9480" max="9727" width="9.09765625"/>
    <col min="9728" max="9728" width="61.3984375" customWidth="1"/>
    <col min="9729" max="9729" width="12" customWidth="1"/>
    <col min="9730" max="9730" width="1.3984375" customWidth="1"/>
    <col min="9731" max="9731" width="12" customWidth="1"/>
    <col min="9732" max="9732" width="1.3984375" customWidth="1"/>
    <col min="9733" max="9733" width="12" customWidth="1"/>
    <col min="9734" max="9734" width="1.3984375" customWidth="1"/>
    <col min="9735" max="9735" width="11.8984375" customWidth="1"/>
    <col min="9736" max="9983" width="9.09765625"/>
    <col min="9984" max="9984" width="61.3984375" customWidth="1"/>
    <col min="9985" max="9985" width="12" customWidth="1"/>
    <col min="9986" max="9986" width="1.3984375" customWidth="1"/>
    <col min="9987" max="9987" width="12" customWidth="1"/>
    <col min="9988" max="9988" width="1.3984375" customWidth="1"/>
    <col min="9989" max="9989" width="12" customWidth="1"/>
    <col min="9990" max="9990" width="1.3984375" customWidth="1"/>
    <col min="9991" max="9991" width="11.8984375" customWidth="1"/>
    <col min="9992" max="10239" width="9.09765625"/>
    <col min="10240" max="10240" width="61.3984375" customWidth="1"/>
    <col min="10241" max="10241" width="12" customWidth="1"/>
    <col min="10242" max="10242" width="1.3984375" customWidth="1"/>
    <col min="10243" max="10243" width="12" customWidth="1"/>
    <col min="10244" max="10244" width="1.3984375" customWidth="1"/>
    <col min="10245" max="10245" width="12" customWidth="1"/>
    <col min="10246" max="10246" width="1.3984375" customWidth="1"/>
    <col min="10247" max="10247" width="11.8984375" customWidth="1"/>
    <col min="10248" max="10495" width="9.09765625"/>
    <col min="10496" max="10496" width="61.3984375" customWidth="1"/>
    <col min="10497" max="10497" width="12" customWidth="1"/>
    <col min="10498" max="10498" width="1.3984375" customWidth="1"/>
    <col min="10499" max="10499" width="12" customWidth="1"/>
    <col min="10500" max="10500" width="1.3984375" customWidth="1"/>
    <col min="10501" max="10501" width="12" customWidth="1"/>
    <col min="10502" max="10502" width="1.3984375" customWidth="1"/>
    <col min="10503" max="10503" width="11.8984375" customWidth="1"/>
    <col min="10504" max="10751" width="9.09765625"/>
    <col min="10752" max="10752" width="61.3984375" customWidth="1"/>
    <col min="10753" max="10753" width="12" customWidth="1"/>
    <col min="10754" max="10754" width="1.3984375" customWidth="1"/>
    <col min="10755" max="10755" width="12" customWidth="1"/>
    <col min="10756" max="10756" width="1.3984375" customWidth="1"/>
    <col min="10757" max="10757" width="12" customWidth="1"/>
    <col min="10758" max="10758" width="1.3984375" customWidth="1"/>
    <col min="10759" max="10759" width="11.8984375" customWidth="1"/>
    <col min="10760" max="11007" width="9.09765625"/>
    <col min="11008" max="11008" width="61.3984375" customWidth="1"/>
    <col min="11009" max="11009" width="12" customWidth="1"/>
    <col min="11010" max="11010" width="1.3984375" customWidth="1"/>
    <col min="11011" max="11011" width="12" customWidth="1"/>
    <col min="11012" max="11012" width="1.3984375" customWidth="1"/>
    <col min="11013" max="11013" width="12" customWidth="1"/>
    <col min="11014" max="11014" width="1.3984375" customWidth="1"/>
    <col min="11015" max="11015" width="11.8984375" customWidth="1"/>
    <col min="11016" max="11263" width="9.09765625"/>
    <col min="11264" max="11264" width="61.3984375" customWidth="1"/>
    <col min="11265" max="11265" width="12" customWidth="1"/>
    <col min="11266" max="11266" width="1.3984375" customWidth="1"/>
    <col min="11267" max="11267" width="12" customWidth="1"/>
    <col min="11268" max="11268" width="1.3984375" customWidth="1"/>
    <col min="11269" max="11269" width="12" customWidth="1"/>
    <col min="11270" max="11270" width="1.3984375" customWidth="1"/>
    <col min="11271" max="11271" width="11.8984375" customWidth="1"/>
    <col min="11272" max="11519" width="9.09765625"/>
    <col min="11520" max="11520" width="61.3984375" customWidth="1"/>
    <col min="11521" max="11521" width="12" customWidth="1"/>
    <col min="11522" max="11522" width="1.3984375" customWidth="1"/>
    <col min="11523" max="11523" width="12" customWidth="1"/>
    <col min="11524" max="11524" width="1.3984375" customWidth="1"/>
    <col min="11525" max="11525" width="12" customWidth="1"/>
    <col min="11526" max="11526" width="1.3984375" customWidth="1"/>
    <col min="11527" max="11527" width="11.8984375" customWidth="1"/>
    <col min="11528" max="11775" width="9.09765625"/>
    <col min="11776" max="11776" width="61.3984375" customWidth="1"/>
    <col min="11777" max="11777" width="12" customWidth="1"/>
    <col min="11778" max="11778" width="1.3984375" customWidth="1"/>
    <col min="11779" max="11779" width="12" customWidth="1"/>
    <col min="11780" max="11780" width="1.3984375" customWidth="1"/>
    <col min="11781" max="11781" width="12" customWidth="1"/>
    <col min="11782" max="11782" width="1.3984375" customWidth="1"/>
    <col min="11783" max="11783" width="11.8984375" customWidth="1"/>
    <col min="11784" max="12031" width="9.09765625"/>
    <col min="12032" max="12032" width="61.3984375" customWidth="1"/>
    <col min="12033" max="12033" width="12" customWidth="1"/>
    <col min="12034" max="12034" width="1.3984375" customWidth="1"/>
    <col min="12035" max="12035" width="12" customWidth="1"/>
    <col min="12036" max="12036" width="1.3984375" customWidth="1"/>
    <col min="12037" max="12037" width="12" customWidth="1"/>
    <col min="12038" max="12038" width="1.3984375" customWidth="1"/>
    <col min="12039" max="12039" width="11.8984375" customWidth="1"/>
    <col min="12040" max="12287" width="9.09765625"/>
    <col min="12288" max="12288" width="61.3984375" customWidth="1"/>
    <col min="12289" max="12289" width="12" customWidth="1"/>
    <col min="12290" max="12290" width="1.3984375" customWidth="1"/>
    <col min="12291" max="12291" width="12" customWidth="1"/>
    <col min="12292" max="12292" width="1.3984375" customWidth="1"/>
    <col min="12293" max="12293" width="12" customWidth="1"/>
    <col min="12294" max="12294" width="1.3984375" customWidth="1"/>
    <col min="12295" max="12295" width="11.8984375" customWidth="1"/>
    <col min="12296" max="12543" width="9.09765625"/>
    <col min="12544" max="12544" width="61.3984375" customWidth="1"/>
    <col min="12545" max="12545" width="12" customWidth="1"/>
    <col min="12546" max="12546" width="1.3984375" customWidth="1"/>
    <col min="12547" max="12547" width="12" customWidth="1"/>
    <col min="12548" max="12548" width="1.3984375" customWidth="1"/>
    <col min="12549" max="12549" width="12" customWidth="1"/>
    <col min="12550" max="12550" width="1.3984375" customWidth="1"/>
    <col min="12551" max="12551" width="11.8984375" customWidth="1"/>
    <col min="12552" max="12799" width="9.09765625"/>
    <col min="12800" max="12800" width="61.3984375" customWidth="1"/>
    <col min="12801" max="12801" width="12" customWidth="1"/>
    <col min="12802" max="12802" width="1.3984375" customWidth="1"/>
    <col min="12803" max="12803" width="12" customWidth="1"/>
    <col min="12804" max="12804" width="1.3984375" customWidth="1"/>
    <col min="12805" max="12805" width="12" customWidth="1"/>
    <col min="12806" max="12806" width="1.3984375" customWidth="1"/>
    <col min="12807" max="12807" width="11.8984375" customWidth="1"/>
    <col min="12808" max="13055" width="9.09765625"/>
    <col min="13056" max="13056" width="61.3984375" customWidth="1"/>
    <col min="13057" max="13057" width="12" customWidth="1"/>
    <col min="13058" max="13058" width="1.3984375" customWidth="1"/>
    <col min="13059" max="13059" width="12" customWidth="1"/>
    <col min="13060" max="13060" width="1.3984375" customWidth="1"/>
    <col min="13061" max="13061" width="12" customWidth="1"/>
    <col min="13062" max="13062" width="1.3984375" customWidth="1"/>
    <col min="13063" max="13063" width="11.8984375" customWidth="1"/>
    <col min="13064" max="13311" width="9.09765625"/>
    <col min="13312" max="13312" width="61.3984375" customWidth="1"/>
    <col min="13313" max="13313" width="12" customWidth="1"/>
    <col min="13314" max="13314" width="1.3984375" customWidth="1"/>
    <col min="13315" max="13315" width="12" customWidth="1"/>
    <col min="13316" max="13316" width="1.3984375" customWidth="1"/>
    <col min="13317" max="13317" width="12" customWidth="1"/>
    <col min="13318" max="13318" width="1.3984375" customWidth="1"/>
    <col min="13319" max="13319" width="11.8984375" customWidth="1"/>
    <col min="13320" max="13567" width="9.09765625"/>
    <col min="13568" max="13568" width="61.3984375" customWidth="1"/>
    <col min="13569" max="13569" width="12" customWidth="1"/>
    <col min="13570" max="13570" width="1.3984375" customWidth="1"/>
    <col min="13571" max="13571" width="12" customWidth="1"/>
    <col min="13572" max="13572" width="1.3984375" customWidth="1"/>
    <col min="13573" max="13573" width="12" customWidth="1"/>
    <col min="13574" max="13574" width="1.3984375" customWidth="1"/>
    <col min="13575" max="13575" width="11.8984375" customWidth="1"/>
    <col min="13576" max="13823" width="9.09765625"/>
    <col min="13824" max="13824" width="61.3984375" customWidth="1"/>
    <col min="13825" max="13825" width="12" customWidth="1"/>
    <col min="13826" max="13826" width="1.3984375" customWidth="1"/>
    <col min="13827" max="13827" width="12" customWidth="1"/>
    <col min="13828" max="13828" width="1.3984375" customWidth="1"/>
    <col min="13829" max="13829" width="12" customWidth="1"/>
    <col min="13830" max="13830" width="1.3984375" customWidth="1"/>
    <col min="13831" max="13831" width="11.8984375" customWidth="1"/>
    <col min="13832" max="14079" width="9.09765625"/>
    <col min="14080" max="14080" width="61.3984375" customWidth="1"/>
    <col min="14081" max="14081" width="12" customWidth="1"/>
    <col min="14082" max="14082" width="1.3984375" customWidth="1"/>
    <col min="14083" max="14083" width="12" customWidth="1"/>
    <col min="14084" max="14084" width="1.3984375" customWidth="1"/>
    <col min="14085" max="14085" width="12" customWidth="1"/>
    <col min="14086" max="14086" width="1.3984375" customWidth="1"/>
    <col min="14087" max="14087" width="11.8984375" customWidth="1"/>
    <col min="14088" max="14335" width="9.09765625"/>
    <col min="14336" max="14336" width="61.3984375" customWidth="1"/>
    <col min="14337" max="14337" width="12" customWidth="1"/>
    <col min="14338" max="14338" width="1.3984375" customWidth="1"/>
    <col min="14339" max="14339" width="12" customWidth="1"/>
    <col min="14340" max="14340" width="1.3984375" customWidth="1"/>
    <col min="14341" max="14341" width="12" customWidth="1"/>
    <col min="14342" max="14342" width="1.3984375" customWidth="1"/>
    <col min="14343" max="14343" width="11.8984375" customWidth="1"/>
    <col min="14344" max="14591" width="9.09765625"/>
    <col min="14592" max="14592" width="61.3984375" customWidth="1"/>
    <col min="14593" max="14593" width="12" customWidth="1"/>
    <col min="14594" max="14594" width="1.3984375" customWidth="1"/>
    <col min="14595" max="14595" width="12" customWidth="1"/>
    <col min="14596" max="14596" width="1.3984375" customWidth="1"/>
    <col min="14597" max="14597" width="12" customWidth="1"/>
    <col min="14598" max="14598" width="1.3984375" customWidth="1"/>
    <col min="14599" max="14599" width="11.8984375" customWidth="1"/>
    <col min="14600" max="14847" width="9.09765625"/>
    <col min="14848" max="14848" width="61.3984375" customWidth="1"/>
    <col min="14849" max="14849" width="12" customWidth="1"/>
    <col min="14850" max="14850" width="1.3984375" customWidth="1"/>
    <col min="14851" max="14851" width="12" customWidth="1"/>
    <col min="14852" max="14852" width="1.3984375" customWidth="1"/>
    <col min="14853" max="14853" width="12" customWidth="1"/>
    <col min="14854" max="14854" width="1.3984375" customWidth="1"/>
    <col min="14855" max="14855" width="11.8984375" customWidth="1"/>
    <col min="14856" max="15103" width="9.09765625"/>
    <col min="15104" max="15104" width="61.3984375" customWidth="1"/>
    <col min="15105" max="15105" width="12" customWidth="1"/>
    <col min="15106" max="15106" width="1.3984375" customWidth="1"/>
    <col min="15107" max="15107" width="12" customWidth="1"/>
    <col min="15108" max="15108" width="1.3984375" customWidth="1"/>
    <col min="15109" max="15109" width="12" customWidth="1"/>
    <col min="15110" max="15110" width="1.3984375" customWidth="1"/>
    <col min="15111" max="15111" width="11.8984375" customWidth="1"/>
    <col min="15112" max="15359" width="9.09765625"/>
    <col min="15360" max="15360" width="61.3984375" customWidth="1"/>
    <col min="15361" max="15361" width="12" customWidth="1"/>
    <col min="15362" max="15362" width="1.3984375" customWidth="1"/>
    <col min="15363" max="15363" width="12" customWidth="1"/>
    <col min="15364" max="15364" width="1.3984375" customWidth="1"/>
    <col min="15365" max="15365" width="12" customWidth="1"/>
    <col min="15366" max="15366" width="1.3984375" customWidth="1"/>
    <col min="15367" max="15367" width="11.8984375" customWidth="1"/>
    <col min="15368" max="15615" width="9.09765625"/>
    <col min="15616" max="15616" width="61.3984375" customWidth="1"/>
    <col min="15617" max="15617" width="12" customWidth="1"/>
    <col min="15618" max="15618" width="1.3984375" customWidth="1"/>
    <col min="15619" max="15619" width="12" customWidth="1"/>
    <col min="15620" max="15620" width="1.3984375" customWidth="1"/>
    <col min="15621" max="15621" width="12" customWidth="1"/>
    <col min="15622" max="15622" width="1.3984375" customWidth="1"/>
    <col min="15623" max="15623" width="11.8984375" customWidth="1"/>
    <col min="15624" max="15871" width="9.09765625"/>
    <col min="15872" max="15872" width="61.3984375" customWidth="1"/>
    <col min="15873" max="15873" width="12" customWidth="1"/>
    <col min="15874" max="15874" width="1.3984375" customWidth="1"/>
    <col min="15875" max="15875" width="12" customWidth="1"/>
    <col min="15876" max="15876" width="1.3984375" customWidth="1"/>
    <col min="15877" max="15877" width="12" customWidth="1"/>
    <col min="15878" max="15878" width="1.3984375" customWidth="1"/>
    <col min="15879" max="15879" width="11.8984375" customWidth="1"/>
    <col min="15880" max="16127" width="9.09765625"/>
    <col min="16128" max="16128" width="61.3984375" customWidth="1"/>
    <col min="16129" max="16129" width="12" customWidth="1"/>
    <col min="16130" max="16130" width="1.3984375" customWidth="1"/>
    <col min="16131" max="16131" width="12" customWidth="1"/>
    <col min="16132" max="16132" width="1.3984375" customWidth="1"/>
    <col min="16133" max="16133" width="12" customWidth="1"/>
    <col min="16134" max="16134" width="1.3984375" customWidth="1"/>
    <col min="16135" max="16135" width="11.8984375" customWidth="1"/>
    <col min="16136" max="16384" width="9.09765625"/>
  </cols>
  <sheetData>
    <row r="1" spans="1:9" s="10" customFormat="1" ht="23" x14ac:dyDescent="0.7">
      <c r="A1" s="3" t="s">
        <v>89</v>
      </c>
      <c r="B1" s="51"/>
      <c r="C1" s="160"/>
      <c r="D1" s="160"/>
      <c r="E1" s="160"/>
      <c r="F1" s="160"/>
      <c r="G1" s="160"/>
      <c r="I1" s="62"/>
    </row>
    <row r="2" spans="1:9" s="10" customFormat="1" ht="23" x14ac:dyDescent="0.7">
      <c r="A2" s="3" t="s">
        <v>68</v>
      </c>
      <c r="B2" s="51"/>
      <c r="C2" s="160"/>
      <c r="D2" s="160"/>
      <c r="E2" s="160"/>
      <c r="F2" s="160"/>
      <c r="G2" s="160"/>
      <c r="I2" s="62"/>
    </row>
    <row r="3" spans="1:9" ht="21.75" customHeight="1" x14ac:dyDescent="0.7">
      <c r="A3" s="6"/>
      <c r="B3" s="15"/>
    </row>
    <row r="4" spans="1:9" ht="21.75" customHeight="1" x14ac:dyDescent="0.7">
      <c r="A4" s="14"/>
      <c r="C4" s="179" t="s">
        <v>38</v>
      </c>
      <c r="D4" s="179"/>
      <c r="E4" s="179"/>
      <c r="F4" s="6"/>
      <c r="G4"/>
      <c r="H4" s="142"/>
      <c r="I4" s="54"/>
    </row>
    <row r="5" spans="1:9" ht="21.75" customHeight="1" x14ac:dyDescent="0.7">
      <c r="A5" s="14"/>
      <c r="C5" s="179" t="s">
        <v>37</v>
      </c>
      <c r="D5" s="179"/>
      <c r="E5" s="179"/>
      <c r="F5" s="6"/>
      <c r="G5" s="179" t="s">
        <v>39</v>
      </c>
      <c r="H5" s="179"/>
      <c r="I5" s="179"/>
    </row>
    <row r="6" spans="1:9" ht="21.75" customHeight="1" x14ac:dyDescent="0.7">
      <c r="A6" s="14"/>
      <c r="C6" s="180" t="s">
        <v>173</v>
      </c>
      <c r="D6" s="180"/>
      <c r="E6" s="180"/>
      <c r="F6" s="6"/>
      <c r="G6" s="180" t="s">
        <v>173</v>
      </c>
      <c r="H6" s="180"/>
      <c r="I6" s="180"/>
    </row>
    <row r="7" spans="1:9" ht="21.75" customHeight="1" x14ac:dyDescent="0.7">
      <c r="A7" s="14"/>
      <c r="C7" s="180" t="s">
        <v>172</v>
      </c>
      <c r="D7" s="180" t="s">
        <v>90</v>
      </c>
      <c r="E7" s="180" t="s">
        <v>90</v>
      </c>
      <c r="F7" s="6"/>
      <c r="G7" s="180" t="str">
        <f>C7</f>
        <v>31 ธันวาคม</v>
      </c>
      <c r="H7" s="180" t="s">
        <v>90</v>
      </c>
      <c r="I7" s="180" t="s">
        <v>90</v>
      </c>
    </row>
    <row r="8" spans="1:9" ht="21.75" customHeight="1" x14ac:dyDescent="0.7">
      <c r="A8" s="14"/>
      <c r="B8" s="13" t="s">
        <v>9</v>
      </c>
      <c r="C8" s="11">
        <v>2567</v>
      </c>
      <c r="D8"/>
      <c r="E8" s="11">
        <v>2566</v>
      </c>
      <c r="F8"/>
      <c r="G8" s="11">
        <v>2567</v>
      </c>
      <c r="I8" s="11">
        <v>2566</v>
      </c>
    </row>
    <row r="9" spans="1:9" ht="22" x14ac:dyDescent="0.7">
      <c r="A9" s="14"/>
      <c r="C9" s="178" t="s">
        <v>64</v>
      </c>
      <c r="D9" s="178"/>
      <c r="E9" s="178"/>
      <c r="F9" s="178"/>
      <c r="G9" s="178"/>
      <c r="H9" s="178"/>
      <c r="I9" s="178"/>
    </row>
    <row r="10" spans="1:9" ht="22.5" customHeight="1" x14ac:dyDescent="0.7">
      <c r="A10" s="8" t="s">
        <v>20</v>
      </c>
      <c r="B10" s="15"/>
    </row>
    <row r="11" spans="1:9" ht="22.5" customHeight="1" x14ac:dyDescent="0.65">
      <c r="A11" s="23" t="s">
        <v>171</v>
      </c>
      <c r="B11" s="15"/>
      <c r="C11" s="9">
        <f>PL!D92</f>
        <v>341252</v>
      </c>
      <c r="D11" s="9"/>
      <c r="E11" s="9">
        <f>PL!F92</f>
        <v>193313</v>
      </c>
      <c r="F11" s="9"/>
      <c r="G11" s="9">
        <f>PL!H92</f>
        <v>361086</v>
      </c>
      <c r="I11" s="9">
        <f>PL!J92</f>
        <v>175239</v>
      </c>
    </row>
    <row r="12" spans="1:9" ht="22.5" customHeight="1" x14ac:dyDescent="0.7">
      <c r="A12" s="24" t="s">
        <v>178</v>
      </c>
      <c r="B12" s="15"/>
      <c r="C12" s="26"/>
      <c r="D12" s="9"/>
      <c r="E12" s="26"/>
      <c r="F12" s="18"/>
      <c r="G12" s="9"/>
      <c r="I12" s="9"/>
    </row>
    <row r="13" spans="1:9" ht="22.5" customHeight="1" x14ac:dyDescent="0.7">
      <c r="A13" s="23" t="s">
        <v>42</v>
      </c>
      <c r="B13" s="15"/>
      <c r="C13" s="26">
        <v>13165</v>
      </c>
      <c r="D13" s="9"/>
      <c r="E13" s="26">
        <f>-PL!F89</f>
        <v>13327</v>
      </c>
      <c r="F13" s="18"/>
      <c r="G13" s="26">
        <f>-PL!H89</f>
        <v>13165</v>
      </c>
      <c r="I13" s="26">
        <f>-PL!J89</f>
        <v>13327</v>
      </c>
    </row>
    <row r="14" spans="1:9" ht="22.5" customHeight="1" x14ac:dyDescent="0.65">
      <c r="A14" s="23" t="s">
        <v>52</v>
      </c>
      <c r="B14" s="15"/>
      <c r="C14" s="29">
        <v>336294</v>
      </c>
      <c r="D14" s="9"/>
      <c r="E14" s="29">
        <v>377025</v>
      </c>
      <c r="F14" s="9"/>
      <c r="G14" s="29">
        <f>C14</f>
        <v>336294</v>
      </c>
      <c r="I14" s="29">
        <f>E14</f>
        <v>377025</v>
      </c>
    </row>
    <row r="15" spans="1:9" ht="22.5" customHeight="1" x14ac:dyDescent="0.65">
      <c r="A15" s="23" t="s">
        <v>200</v>
      </c>
      <c r="B15" s="15"/>
      <c r="C15" s="29"/>
      <c r="D15" s="9"/>
      <c r="E15" s="29"/>
      <c r="F15" s="9"/>
      <c r="G15" s="29"/>
      <c r="I15" s="29"/>
    </row>
    <row r="16" spans="1:9" ht="22.5" customHeight="1" x14ac:dyDescent="0.65">
      <c r="A16" s="23" t="s">
        <v>197</v>
      </c>
      <c r="B16" s="15"/>
      <c r="C16" s="29">
        <v>81417</v>
      </c>
      <c r="D16" s="9"/>
      <c r="E16" s="177">
        <v>0</v>
      </c>
      <c r="F16" s="9"/>
      <c r="G16" s="164">
        <v>81417</v>
      </c>
      <c r="I16" s="177">
        <v>0</v>
      </c>
    </row>
    <row r="17" spans="1:9" ht="22.5" customHeight="1" x14ac:dyDescent="0.65">
      <c r="A17" s="23" t="s">
        <v>201</v>
      </c>
      <c r="B17" s="15"/>
      <c r="C17" s="42">
        <v>-15490</v>
      </c>
      <c r="D17" s="9"/>
      <c r="E17" s="42">
        <v>4526</v>
      </c>
      <c r="F17" s="9"/>
      <c r="G17" s="28">
        <f>C17</f>
        <v>-15490</v>
      </c>
      <c r="I17" s="28">
        <f>E17</f>
        <v>4526</v>
      </c>
    </row>
    <row r="18" spans="1:9" ht="22.5" customHeight="1" x14ac:dyDescent="0.65">
      <c r="A18" s="23" t="s">
        <v>198</v>
      </c>
      <c r="B18" s="15"/>
      <c r="C18" s="25">
        <v>-12879</v>
      </c>
      <c r="D18" s="9"/>
      <c r="E18" s="25">
        <v>3716</v>
      </c>
      <c r="F18" s="9"/>
      <c r="G18" s="29">
        <f>C18</f>
        <v>-12879</v>
      </c>
      <c r="I18" s="29">
        <f>E18</f>
        <v>3716</v>
      </c>
    </row>
    <row r="19" spans="1:9" ht="22.5" customHeight="1" x14ac:dyDescent="0.65">
      <c r="A19" s="23" t="s">
        <v>176</v>
      </c>
      <c r="B19" s="15"/>
      <c r="C19" s="29">
        <v>7179</v>
      </c>
      <c r="D19" s="9"/>
      <c r="E19" s="29">
        <v>21131</v>
      </c>
      <c r="F19" s="9"/>
      <c r="G19" s="29">
        <f>C19</f>
        <v>7179</v>
      </c>
      <c r="I19" s="29">
        <f>E19</f>
        <v>21131</v>
      </c>
    </row>
    <row r="20" spans="1:9" ht="22.5" customHeight="1" x14ac:dyDescent="0.65">
      <c r="A20" s="117" t="s">
        <v>199</v>
      </c>
      <c r="B20" s="15"/>
      <c r="C20" s="29"/>
      <c r="D20" s="9"/>
      <c r="E20" s="29"/>
      <c r="F20" s="9"/>
      <c r="G20" s="29"/>
      <c r="I20" s="29"/>
    </row>
    <row r="21" spans="1:9" ht="22.5" customHeight="1" x14ac:dyDescent="0.65">
      <c r="A21" t="s">
        <v>158</v>
      </c>
      <c r="B21" s="15"/>
      <c r="C21" s="28"/>
      <c r="D21" s="9"/>
      <c r="E21" s="28"/>
      <c r="F21" s="9"/>
      <c r="G21" s="28"/>
      <c r="I21" s="28"/>
    </row>
    <row r="22" spans="1:9" ht="22.5" customHeight="1" x14ac:dyDescent="0.65">
      <c r="A22" s="23" t="s">
        <v>159</v>
      </c>
      <c r="B22" s="15"/>
      <c r="C22" s="28">
        <v>365</v>
      </c>
      <c r="D22" s="9"/>
      <c r="E22" s="28">
        <v>-1679</v>
      </c>
      <c r="F22" s="9"/>
      <c r="G22" s="29">
        <f>C22</f>
        <v>365</v>
      </c>
      <c r="I22" s="29">
        <f>E22</f>
        <v>-1679</v>
      </c>
    </row>
    <row r="23" spans="1:9" ht="22.5" customHeight="1" x14ac:dyDescent="0.65">
      <c r="A23" s="23" t="s">
        <v>100</v>
      </c>
      <c r="B23" s="15">
        <v>3</v>
      </c>
      <c r="C23" s="54">
        <v>-104848</v>
      </c>
      <c r="D23" s="32"/>
      <c r="E23" s="54">
        <v>-82146</v>
      </c>
      <c r="F23" s="32"/>
      <c r="G23" s="165">
        <v>0</v>
      </c>
      <c r="I23" s="165">
        <v>0</v>
      </c>
    </row>
    <row r="24" spans="1:9" ht="22.5" customHeight="1" x14ac:dyDescent="0.65">
      <c r="A24" s="117" t="s">
        <v>73</v>
      </c>
      <c r="B24" s="15"/>
      <c r="C24" s="54">
        <v>-3281</v>
      </c>
      <c r="D24" s="32"/>
      <c r="E24" s="54">
        <f>-PL!F75</f>
        <v>-2226</v>
      </c>
      <c r="F24" s="32"/>
      <c r="G24" s="54">
        <f>-PL!H75</f>
        <v>-127963</v>
      </c>
      <c r="I24" s="54">
        <f>-PL!J75</f>
        <v>-66298</v>
      </c>
    </row>
    <row r="25" spans="1:9" ht="22.5" customHeight="1" x14ac:dyDescent="0.65">
      <c r="A25" s="23" t="s">
        <v>114</v>
      </c>
      <c r="B25" s="15"/>
      <c r="C25" s="49">
        <v>-4622</v>
      </c>
      <c r="D25" s="32"/>
      <c r="E25" s="49">
        <f>-PL!F76</f>
        <v>-3605</v>
      </c>
      <c r="F25" s="32"/>
      <c r="G25" s="49">
        <f>-PL!H76</f>
        <v>-4622</v>
      </c>
      <c r="I25" s="49">
        <f>-PL!J76</f>
        <v>-3605</v>
      </c>
    </row>
    <row r="26" spans="1:9" ht="22.5" customHeight="1" x14ac:dyDescent="0.65">
      <c r="A26" s="23"/>
      <c r="B26" s="15"/>
      <c r="C26" s="9">
        <f>SUM(C11:C25)</f>
        <v>638552</v>
      </c>
      <c r="D26" s="9"/>
      <c r="E26" s="9">
        <f>SUM(E11:E25)</f>
        <v>523382</v>
      </c>
      <c r="F26" s="9"/>
      <c r="G26" s="9">
        <f>SUM(G11:G25)</f>
        <v>638552</v>
      </c>
      <c r="I26" s="9">
        <f>SUM(I11:I25)</f>
        <v>523382</v>
      </c>
    </row>
    <row r="27" spans="1:9" ht="22.5" customHeight="1" x14ac:dyDescent="0.65">
      <c r="A27" s="24" t="s">
        <v>36</v>
      </c>
      <c r="B27" s="15"/>
      <c r="C27" s="9"/>
      <c r="D27" s="9"/>
      <c r="E27" s="9"/>
      <c r="F27" s="19"/>
      <c r="G27" s="9"/>
      <c r="I27" s="9"/>
    </row>
    <row r="28" spans="1:9" ht="22.5" customHeight="1" x14ac:dyDescent="0.65">
      <c r="A28" s="23" t="s">
        <v>2</v>
      </c>
      <c r="B28" s="15"/>
      <c r="C28" s="9">
        <v>153499</v>
      </c>
      <c r="D28" s="9"/>
      <c r="E28" s="9">
        <v>-98590</v>
      </c>
      <c r="F28" s="9"/>
      <c r="G28" s="29">
        <f t="shared" ref="G28:I33" si="0">C28</f>
        <v>153499</v>
      </c>
      <c r="I28" s="29">
        <f t="shared" si="0"/>
        <v>-98590</v>
      </c>
    </row>
    <row r="29" spans="1:9" ht="22.5" customHeight="1" x14ac:dyDescent="0.65">
      <c r="A29" s="23" t="s">
        <v>101</v>
      </c>
      <c r="B29" s="15"/>
      <c r="C29" s="9">
        <v>-27232</v>
      </c>
      <c r="D29" s="9"/>
      <c r="E29" s="9">
        <v>-1360</v>
      </c>
      <c r="F29" s="9"/>
      <c r="G29" s="29">
        <f t="shared" si="0"/>
        <v>-27232</v>
      </c>
      <c r="I29" s="29">
        <f t="shared" si="0"/>
        <v>-1360</v>
      </c>
    </row>
    <row r="30" spans="1:9" ht="22.5" customHeight="1" x14ac:dyDescent="0.65">
      <c r="A30" s="23" t="s">
        <v>3</v>
      </c>
      <c r="B30" s="15"/>
      <c r="C30" s="9">
        <v>-83475</v>
      </c>
      <c r="D30" s="9"/>
      <c r="E30" s="9">
        <v>139113</v>
      </c>
      <c r="F30" s="9"/>
      <c r="G30" s="29">
        <f t="shared" si="0"/>
        <v>-83475</v>
      </c>
      <c r="I30" s="29">
        <f t="shared" si="0"/>
        <v>139113</v>
      </c>
    </row>
    <row r="31" spans="1:9" ht="22.5" customHeight="1" x14ac:dyDescent="0.65">
      <c r="A31" s="23" t="s">
        <v>6</v>
      </c>
      <c r="B31" s="15"/>
      <c r="C31" s="9">
        <v>54</v>
      </c>
      <c r="D31" s="9"/>
      <c r="E31" s="9">
        <v>-1315</v>
      </c>
      <c r="F31" s="9"/>
      <c r="G31" s="29">
        <f t="shared" si="0"/>
        <v>54</v>
      </c>
      <c r="I31" s="29">
        <f t="shared" si="0"/>
        <v>-1315</v>
      </c>
    </row>
    <row r="32" spans="1:9" ht="22.5" customHeight="1" x14ac:dyDescent="0.65">
      <c r="A32" s="23" t="s">
        <v>10</v>
      </c>
      <c r="B32" s="15"/>
      <c r="C32" s="9">
        <v>-76516</v>
      </c>
      <c r="D32" s="9"/>
      <c r="E32" s="9">
        <v>54616</v>
      </c>
      <c r="F32" s="9"/>
      <c r="G32" s="29">
        <f t="shared" si="0"/>
        <v>-76516</v>
      </c>
      <c r="I32" s="29">
        <f t="shared" si="0"/>
        <v>54616</v>
      </c>
    </row>
    <row r="33" spans="1:9" ht="22.5" customHeight="1" x14ac:dyDescent="0.65">
      <c r="A33" s="23" t="s">
        <v>103</v>
      </c>
      <c r="B33" s="15"/>
      <c r="C33" s="9">
        <v>-84576</v>
      </c>
      <c r="D33" s="9"/>
      <c r="E33" s="9">
        <v>-12656</v>
      </c>
      <c r="F33" s="9"/>
      <c r="G33" s="29">
        <f t="shared" si="0"/>
        <v>-84576</v>
      </c>
      <c r="I33" s="29">
        <f t="shared" si="0"/>
        <v>-12656</v>
      </c>
    </row>
    <row r="34" spans="1:9" ht="22.5" customHeight="1" x14ac:dyDescent="0.65">
      <c r="A34" s="23" t="s">
        <v>56</v>
      </c>
      <c r="B34" s="15"/>
      <c r="C34" s="9">
        <v>-33510</v>
      </c>
      <c r="D34" s="9"/>
      <c r="E34" s="9">
        <v>-25785</v>
      </c>
      <c r="F34" s="9"/>
      <c r="G34" s="28">
        <f>C34</f>
        <v>-33510</v>
      </c>
      <c r="I34" s="28">
        <f>E34</f>
        <v>-25785</v>
      </c>
    </row>
    <row r="35" spans="1:9" ht="22.5" customHeight="1" x14ac:dyDescent="0.7">
      <c r="A35" s="17" t="s">
        <v>86</v>
      </c>
      <c r="B35" s="15"/>
      <c r="C35" s="97">
        <f>SUM(C26:C34)</f>
        <v>486796</v>
      </c>
      <c r="D35" s="2"/>
      <c r="E35" s="97">
        <f>SUM(E26:E34)</f>
        <v>577405</v>
      </c>
      <c r="F35" s="2"/>
      <c r="G35" s="97">
        <f>SUM(G26:G34)</f>
        <v>486796</v>
      </c>
      <c r="H35" s="6"/>
      <c r="I35" s="97">
        <f>SUM(I26:I34)</f>
        <v>577405</v>
      </c>
    </row>
    <row r="36" spans="1:9" ht="22.5" hidden="1" customHeight="1" x14ac:dyDescent="0.65">
      <c r="A36" s="23" t="s">
        <v>93</v>
      </c>
      <c r="B36" s="15"/>
      <c r="C36" s="43" t="s">
        <v>96</v>
      </c>
      <c r="D36" s="9"/>
      <c r="E36" s="43" t="s">
        <v>96</v>
      </c>
      <c r="F36" s="9"/>
      <c r="G36" s="43" t="s">
        <v>97</v>
      </c>
      <c r="I36" s="43" t="s">
        <v>97</v>
      </c>
    </row>
    <row r="37" spans="1:9" ht="22.5" customHeight="1" x14ac:dyDescent="0.65">
      <c r="A37" s="23" t="s">
        <v>57</v>
      </c>
      <c r="B37" s="15"/>
      <c r="C37" s="58">
        <v>-13781</v>
      </c>
      <c r="D37" s="9"/>
      <c r="E37" s="58">
        <v>-5819</v>
      </c>
      <c r="F37" s="9"/>
      <c r="G37" s="29">
        <f t="shared" ref="G37:I37" si="1">C37</f>
        <v>-13781</v>
      </c>
      <c r="I37" s="29">
        <f t="shared" si="1"/>
        <v>-5819</v>
      </c>
    </row>
    <row r="38" spans="1:9" ht="22.5" customHeight="1" x14ac:dyDescent="0.7">
      <c r="A38" s="4" t="s">
        <v>74</v>
      </c>
      <c r="B38" s="15"/>
      <c r="C38" s="16">
        <f>SUM(C35:C37)</f>
        <v>473015</v>
      </c>
      <c r="D38" s="2"/>
      <c r="E38" s="16">
        <f>SUM(E35:E37)</f>
        <v>571586</v>
      </c>
      <c r="F38" s="2"/>
      <c r="G38" s="16">
        <f>SUM(G35:G37)</f>
        <v>473015</v>
      </c>
      <c r="I38" s="16">
        <f>SUM(I35:I37)</f>
        <v>571586</v>
      </c>
    </row>
    <row r="39" spans="1:9" ht="22" x14ac:dyDescent="0.7">
      <c r="A39" s="14"/>
    </row>
    <row r="40" spans="1:9" ht="23" x14ac:dyDescent="0.7">
      <c r="A40" s="3" t="s">
        <v>89</v>
      </c>
    </row>
    <row r="41" spans="1:9" ht="23" x14ac:dyDescent="0.7">
      <c r="A41" s="3" t="s">
        <v>69</v>
      </c>
    </row>
    <row r="42" spans="1:9" ht="22" x14ac:dyDescent="0.7">
      <c r="A42" s="14"/>
    </row>
    <row r="43" spans="1:9" ht="21.75" customHeight="1" x14ac:dyDescent="0.7">
      <c r="A43" s="14"/>
      <c r="C43" s="179" t="s">
        <v>38</v>
      </c>
      <c r="D43" s="179"/>
      <c r="E43" s="179"/>
      <c r="F43" s="6"/>
      <c r="G43"/>
      <c r="H43" s="142"/>
      <c r="I43" s="54"/>
    </row>
    <row r="44" spans="1:9" ht="21.75" customHeight="1" x14ac:dyDescent="0.7">
      <c r="A44" s="14"/>
      <c r="C44" s="179" t="s">
        <v>37</v>
      </c>
      <c r="D44" s="179"/>
      <c r="E44" s="179"/>
      <c r="F44" s="6"/>
      <c r="G44" s="179" t="s">
        <v>39</v>
      </c>
      <c r="H44" s="179"/>
      <c r="I44" s="179"/>
    </row>
    <row r="45" spans="1:9" ht="21.75" customHeight="1" x14ac:dyDescent="0.7">
      <c r="A45" s="14"/>
      <c r="C45" s="180" t="s">
        <v>173</v>
      </c>
      <c r="D45" s="180"/>
      <c r="E45" s="180"/>
      <c r="F45" s="6"/>
      <c r="G45" s="180" t="s">
        <v>173</v>
      </c>
      <c r="H45" s="180"/>
      <c r="I45" s="180"/>
    </row>
    <row r="46" spans="1:9" ht="21.75" customHeight="1" x14ac:dyDescent="0.7">
      <c r="A46" s="14"/>
      <c r="C46" s="180" t="str">
        <f>C7</f>
        <v>31 ธันวาคม</v>
      </c>
      <c r="D46" s="180" t="s">
        <v>90</v>
      </c>
      <c r="E46" s="180" t="s">
        <v>90</v>
      </c>
      <c r="F46" s="6"/>
      <c r="G46" s="180" t="str">
        <f>C46</f>
        <v>31 ธันวาคม</v>
      </c>
      <c r="H46" s="180" t="s">
        <v>90</v>
      </c>
      <c r="I46" s="180" t="s">
        <v>90</v>
      </c>
    </row>
    <row r="47" spans="1:9" ht="21.75" customHeight="1" x14ac:dyDescent="0.7">
      <c r="A47" s="14"/>
      <c r="B47" s="13" t="s">
        <v>9</v>
      </c>
      <c r="C47" s="11">
        <v>2567</v>
      </c>
      <c r="D47"/>
      <c r="E47" s="11">
        <v>2566</v>
      </c>
      <c r="F47"/>
      <c r="G47" s="11">
        <v>2567</v>
      </c>
      <c r="I47" s="11">
        <v>2566</v>
      </c>
    </row>
    <row r="48" spans="1:9" ht="21.75" customHeight="1" x14ac:dyDescent="0.7">
      <c r="A48" s="14"/>
      <c r="C48" s="178" t="s">
        <v>64</v>
      </c>
      <c r="D48" s="178"/>
      <c r="E48" s="178"/>
      <c r="F48" s="178"/>
      <c r="G48" s="178"/>
      <c r="H48" s="178"/>
      <c r="I48" s="178"/>
    </row>
    <row r="49" spans="1:10" ht="22" x14ac:dyDescent="0.7">
      <c r="A49" s="8" t="s">
        <v>21</v>
      </c>
      <c r="B49" s="15"/>
      <c r="C49" s="13"/>
      <c r="D49" s="13"/>
      <c r="E49" s="13"/>
      <c r="F49" s="13"/>
      <c r="G49" s="13"/>
      <c r="I49" s="63"/>
    </row>
    <row r="50" spans="1:10" ht="21.75" hidden="1" customHeight="1" x14ac:dyDescent="0.65">
      <c r="A50" s="23" t="s">
        <v>82</v>
      </c>
      <c r="B50" s="15"/>
      <c r="C50" s="43"/>
      <c r="D50" s="13"/>
      <c r="E50" s="116"/>
      <c r="F50" s="13"/>
      <c r="G50" s="43"/>
      <c r="I50" s="42"/>
    </row>
    <row r="51" spans="1:10" ht="21.75" hidden="1" customHeight="1" x14ac:dyDescent="0.65">
      <c r="A51" s="23" t="s">
        <v>83</v>
      </c>
      <c r="B51" s="15"/>
      <c r="C51" s="43"/>
      <c r="D51" s="13"/>
      <c r="E51" s="29">
        <v>0</v>
      </c>
      <c r="F51" s="13"/>
      <c r="G51" s="43"/>
      <c r="I51" s="42"/>
    </row>
    <row r="52" spans="1:10" ht="21.75" customHeight="1" x14ac:dyDescent="0.65">
      <c r="A52" s="23" t="s">
        <v>58</v>
      </c>
      <c r="B52" s="15"/>
      <c r="C52" s="29">
        <v>-166297</v>
      </c>
      <c r="D52" s="53"/>
      <c r="E52" s="29">
        <v>-51593</v>
      </c>
      <c r="F52" s="9"/>
      <c r="G52" s="29">
        <f>C52</f>
        <v>-166297</v>
      </c>
      <c r="I52" s="29">
        <f>E52</f>
        <v>-51593</v>
      </c>
    </row>
    <row r="53" spans="1:10" ht="43" x14ac:dyDescent="0.65">
      <c r="A53" s="66" t="s">
        <v>110</v>
      </c>
      <c r="B53" s="15"/>
      <c r="C53" s="29">
        <v>4773</v>
      </c>
      <c r="D53" s="53"/>
      <c r="E53" s="29">
        <v>3056</v>
      </c>
      <c r="F53" s="9"/>
      <c r="G53" s="29">
        <f>C53</f>
        <v>4773</v>
      </c>
      <c r="I53" s="29">
        <f>E53</f>
        <v>3056</v>
      </c>
    </row>
    <row r="54" spans="1:10" ht="21.75" customHeight="1" x14ac:dyDescent="0.65">
      <c r="A54" s="23" t="s">
        <v>59</v>
      </c>
      <c r="B54" s="15"/>
      <c r="C54" s="29">
        <v>-22233</v>
      </c>
      <c r="D54" s="53"/>
      <c r="E54" s="29">
        <v>-37308</v>
      </c>
      <c r="F54" s="9"/>
      <c r="G54" s="29">
        <f>C54</f>
        <v>-22233</v>
      </c>
      <c r="I54" s="29">
        <f>E54</f>
        <v>-37308</v>
      </c>
    </row>
    <row r="55" spans="1:10" ht="21.75" customHeight="1" x14ac:dyDescent="0.65">
      <c r="A55" s="23" t="s">
        <v>60</v>
      </c>
      <c r="B55" s="15"/>
      <c r="C55" s="29">
        <v>127963</v>
      </c>
      <c r="D55" s="53"/>
      <c r="E55" s="29">
        <f>-I24</f>
        <v>66298</v>
      </c>
      <c r="F55" s="9"/>
      <c r="G55" s="29">
        <f>C55</f>
        <v>127963</v>
      </c>
      <c r="I55" s="29">
        <f>E55</f>
        <v>66298</v>
      </c>
    </row>
    <row r="56" spans="1:10" ht="21.75" customHeight="1" x14ac:dyDescent="0.65">
      <c r="A56" s="23" t="s">
        <v>81</v>
      </c>
      <c r="B56" s="15"/>
      <c r="C56" s="29">
        <v>4622</v>
      </c>
      <c r="D56" s="53"/>
      <c r="E56" s="29">
        <v>3605</v>
      </c>
      <c r="F56" s="9"/>
      <c r="G56" s="29">
        <f>C56</f>
        <v>4622</v>
      </c>
      <c r="I56" s="29">
        <f>E56</f>
        <v>3605</v>
      </c>
    </row>
    <row r="57" spans="1:10" ht="21.75" customHeight="1" x14ac:dyDescent="0.7">
      <c r="A57" s="4" t="s">
        <v>192</v>
      </c>
      <c r="B57" s="15"/>
      <c r="C57" s="20">
        <f>SUM(C51:C56)</f>
        <v>-51172</v>
      </c>
      <c r="D57" s="1"/>
      <c r="E57" s="20">
        <f>SUM(E51:E56)</f>
        <v>-15942</v>
      </c>
      <c r="F57" s="2"/>
      <c r="G57" s="20">
        <f>SUM(G51:G56)</f>
        <v>-51172</v>
      </c>
      <c r="I57" s="20">
        <f>SUM(I51:I56)</f>
        <v>-15942</v>
      </c>
    </row>
    <row r="58" spans="1:10" ht="21.75" customHeight="1" x14ac:dyDescent="0.7">
      <c r="A58" s="4"/>
      <c r="B58" s="15"/>
      <c r="C58" s="32"/>
      <c r="D58" s="33"/>
      <c r="E58" s="32"/>
      <c r="F58" s="21"/>
      <c r="G58" s="32"/>
      <c r="I58" s="32"/>
    </row>
    <row r="59" spans="1:10" ht="20.25" customHeight="1" x14ac:dyDescent="0.7">
      <c r="A59" s="8" t="s">
        <v>22</v>
      </c>
      <c r="B59" s="15"/>
      <c r="C59" s="13"/>
      <c r="D59" s="13"/>
      <c r="E59" s="13"/>
      <c r="F59" s="13"/>
      <c r="G59" s="13"/>
      <c r="I59" s="13"/>
    </row>
    <row r="60" spans="1:10" ht="21.75" hidden="1" customHeight="1" x14ac:dyDescent="0.65">
      <c r="A60" s="23" t="s">
        <v>75</v>
      </c>
      <c r="B60" s="15"/>
      <c r="C60" s="43"/>
      <c r="D60" s="33"/>
      <c r="E60" s="43"/>
      <c r="F60" s="33"/>
      <c r="G60" s="43"/>
      <c r="I60" s="43"/>
    </row>
    <row r="61" spans="1:10" ht="21.75" customHeight="1" x14ac:dyDescent="0.65">
      <c r="A61" s="23" t="s">
        <v>113</v>
      </c>
      <c r="B61" s="15"/>
      <c r="C61" s="42">
        <v>-43909</v>
      </c>
      <c r="D61" s="33"/>
      <c r="E61" s="42">
        <v>-41566</v>
      </c>
      <c r="F61" s="33"/>
      <c r="G61" s="29">
        <f t="shared" ref="G61:I62" si="2">C61</f>
        <v>-43909</v>
      </c>
      <c r="I61" s="29">
        <f t="shared" si="2"/>
        <v>-41566</v>
      </c>
    </row>
    <row r="62" spans="1:10" ht="21.75" customHeight="1" x14ac:dyDescent="0.65">
      <c r="A62" s="23" t="s">
        <v>106</v>
      </c>
      <c r="B62" s="15">
        <v>6</v>
      </c>
      <c r="C62" s="137">
        <v>-72300</v>
      </c>
      <c r="D62" s="33"/>
      <c r="E62" s="137">
        <v>-43380</v>
      </c>
      <c r="F62" s="33"/>
      <c r="G62" s="29">
        <f t="shared" si="2"/>
        <v>-72300</v>
      </c>
      <c r="I62" s="29">
        <f t="shared" si="2"/>
        <v>-43380</v>
      </c>
    </row>
    <row r="63" spans="1:10" ht="21.75" customHeight="1" x14ac:dyDescent="0.65">
      <c r="A63" t="s">
        <v>193</v>
      </c>
      <c r="B63" s="15"/>
      <c r="C63" s="137">
        <v>-790</v>
      </c>
      <c r="D63" s="33"/>
      <c r="E63" s="177">
        <v>0</v>
      </c>
      <c r="F63" s="33"/>
      <c r="G63" s="137">
        <v>-790</v>
      </c>
      <c r="I63" s="177">
        <v>0</v>
      </c>
      <c r="J63" s="53"/>
    </row>
    <row r="64" spans="1:10" ht="19.75" customHeight="1" x14ac:dyDescent="0.7">
      <c r="A64" s="4" t="s">
        <v>88</v>
      </c>
      <c r="B64" s="15"/>
      <c r="C64" s="20">
        <f>SUM(C60:C63)</f>
        <v>-116999</v>
      </c>
      <c r="D64" s="1"/>
      <c r="E64" s="20">
        <f>SUM(E60:E63)</f>
        <v>-84946</v>
      </c>
      <c r="F64" s="1"/>
      <c r="G64" s="20">
        <f>SUM(G60:G63)</f>
        <v>-116999</v>
      </c>
      <c r="I64" s="20">
        <f>SUM(I60:I63)</f>
        <v>-84946</v>
      </c>
    </row>
    <row r="65" spans="1:10" ht="21.75" customHeight="1" x14ac:dyDescent="0.7">
      <c r="A65" s="4"/>
      <c r="B65" s="15"/>
      <c r="C65" s="32"/>
      <c r="D65" s="33"/>
      <c r="E65" s="32"/>
      <c r="F65" s="21"/>
      <c r="G65" s="32"/>
      <c r="I65" s="32"/>
    </row>
    <row r="66" spans="1:10" ht="23.25" customHeight="1" x14ac:dyDescent="0.7">
      <c r="A66" s="23" t="s">
        <v>94</v>
      </c>
      <c r="B66" s="15"/>
      <c r="C66" s="7"/>
      <c r="D66" s="1"/>
      <c r="E66" s="7"/>
      <c r="F66" s="1"/>
      <c r="G66" s="7"/>
      <c r="I66" s="7"/>
    </row>
    <row r="67" spans="1:10" ht="21.75" customHeight="1" x14ac:dyDescent="0.65">
      <c r="A67" s="23" t="s">
        <v>95</v>
      </c>
      <c r="B67" s="15"/>
      <c r="C67" s="9">
        <v>304844</v>
      </c>
      <c r="D67"/>
      <c r="E67" s="9">
        <f>E38+E57+E64</f>
        <v>470698</v>
      </c>
      <c r="F67"/>
      <c r="G67" s="9">
        <f>G38+G57+G64</f>
        <v>304844</v>
      </c>
      <c r="I67" s="9">
        <f>I38+I57+I64</f>
        <v>470698</v>
      </c>
    </row>
    <row r="68" spans="1:10" ht="43" x14ac:dyDescent="0.65">
      <c r="A68" s="66" t="s">
        <v>109</v>
      </c>
      <c r="B68" s="15"/>
      <c r="C68" s="30">
        <v>908</v>
      </c>
      <c r="D68"/>
      <c r="E68" s="30">
        <v>-419</v>
      </c>
      <c r="F68"/>
      <c r="G68" s="30">
        <f>C68</f>
        <v>908</v>
      </c>
      <c r="I68" s="30">
        <f>E68</f>
        <v>-419</v>
      </c>
    </row>
    <row r="69" spans="1:10" ht="23.25" customHeight="1" x14ac:dyDescent="0.7">
      <c r="A69" s="4" t="s">
        <v>76</v>
      </c>
      <c r="B69" s="15"/>
      <c r="C69" s="7">
        <f>C67+C68</f>
        <v>305752</v>
      </c>
      <c r="D69" s="1"/>
      <c r="E69" s="7">
        <f>E67+E68</f>
        <v>470279</v>
      </c>
      <c r="F69" s="33"/>
      <c r="G69" s="7">
        <f>G67+G68</f>
        <v>305752</v>
      </c>
      <c r="I69" s="7">
        <f>I67+I68</f>
        <v>470279</v>
      </c>
    </row>
    <row r="70" spans="1:10" ht="21.75" customHeight="1" x14ac:dyDescent="0.7">
      <c r="A70" s="23" t="s">
        <v>70</v>
      </c>
      <c r="B70" s="15"/>
      <c r="C70" s="30">
        <f>BS!E11</f>
        <v>1188317</v>
      </c>
      <c r="D70" s="33"/>
      <c r="E70" s="30">
        <v>615994</v>
      </c>
      <c r="F70" s="1"/>
      <c r="G70" s="30">
        <f>BS!I11</f>
        <v>1188317</v>
      </c>
      <c r="I70" s="30">
        <v>615994</v>
      </c>
    </row>
    <row r="71" spans="1:10" ht="25.5" customHeight="1" thickBot="1" x14ac:dyDescent="0.75">
      <c r="A71" s="4" t="s">
        <v>71</v>
      </c>
      <c r="B71" s="15"/>
      <c r="C71" s="22">
        <f>SUM(C69:C70)</f>
        <v>1494069</v>
      </c>
      <c r="D71" s="1"/>
      <c r="E71" s="22">
        <f>SUM(E69:E70)</f>
        <v>1086273</v>
      </c>
      <c r="G71" s="22">
        <f>SUM(G69:G70)</f>
        <v>1494069</v>
      </c>
      <c r="I71" s="22">
        <f>SUM(I69:I70)</f>
        <v>1086273</v>
      </c>
      <c r="J71" s="33"/>
    </row>
    <row r="72" spans="1:10" ht="21.75" customHeight="1" thickTop="1" x14ac:dyDescent="0.7">
      <c r="A72" s="4"/>
      <c r="B72" s="15"/>
      <c r="C72" s="32"/>
      <c r="D72" s="33"/>
      <c r="E72" s="32"/>
      <c r="F72" s="21"/>
      <c r="G72" s="32"/>
      <c r="I72" s="32"/>
    </row>
    <row r="73" spans="1:10" ht="21" hidden="1" customHeight="1" x14ac:dyDescent="0.65">
      <c r="A73" s="55" t="s">
        <v>43</v>
      </c>
      <c r="I73" s="31"/>
    </row>
    <row r="74" spans="1:10" ht="21.5" hidden="1" x14ac:dyDescent="0.65">
      <c r="A74" s="31" t="s">
        <v>111</v>
      </c>
      <c r="I74" s="31"/>
    </row>
    <row r="75" spans="1:10" ht="21.5" hidden="1" x14ac:dyDescent="0.65">
      <c r="A75" s="31" t="s">
        <v>112</v>
      </c>
      <c r="I75" s="31"/>
    </row>
    <row r="76" spans="1:10" ht="21.75" hidden="1" customHeight="1" x14ac:dyDescent="0.65">
      <c r="A76" s="31" t="s">
        <v>72</v>
      </c>
      <c r="C76" s="41">
        <v>14683</v>
      </c>
      <c r="D76" s="152"/>
      <c r="E76" s="41">
        <v>14683</v>
      </c>
      <c r="F76" s="157"/>
      <c r="G76" s="41">
        <v>14683</v>
      </c>
      <c r="I76" s="41">
        <v>14683</v>
      </c>
    </row>
    <row r="77" spans="1:10" ht="21.75" hidden="1" customHeight="1" x14ac:dyDescent="0.65">
      <c r="A77" s="31" t="s">
        <v>181</v>
      </c>
      <c r="B77" s="15"/>
      <c r="C77" s="65"/>
      <c r="D77" s="152"/>
      <c r="E77" s="65"/>
      <c r="F77" s="157"/>
      <c r="G77" s="65"/>
      <c r="I77" s="65"/>
    </row>
    <row r="78" spans="1:10" s="148" customFormat="1" ht="21.75" hidden="1" customHeight="1" x14ac:dyDescent="0.65">
      <c r="A78" s="117" t="s">
        <v>53</v>
      </c>
      <c r="B78" s="15"/>
      <c r="C78" s="158">
        <v>9759</v>
      </c>
      <c r="D78" s="152"/>
      <c r="E78" s="158">
        <v>9759</v>
      </c>
      <c r="F78" s="157"/>
      <c r="G78" s="158">
        <v>9759</v>
      </c>
      <c r="I78" s="158">
        <v>9759</v>
      </c>
    </row>
    <row r="79" spans="1:10" s="148" customFormat="1" ht="21.75" hidden="1" customHeight="1" x14ac:dyDescent="0.65">
      <c r="A79" s="117" t="s">
        <v>80</v>
      </c>
      <c r="B79" s="15"/>
      <c r="C79" s="48"/>
      <c r="D79"/>
      <c r="E79" s="48"/>
      <c r="F79" s="157"/>
      <c r="G79" s="48"/>
      <c r="I79" s="48"/>
    </row>
    <row r="80" spans="1:10" ht="21.75" hidden="1" customHeight="1" thickBot="1" x14ac:dyDescent="0.7">
      <c r="A80" s="55" t="s">
        <v>87</v>
      </c>
      <c r="C80" s="56">
        <f>SUM(C76:C79)</f>
        <v>24442</v>
      </c>
      <c r="D80" s="57"/>
      <c r="E80" s="56">
        <f>SUM(E76:E79)</f>
        <v>24442</v>
      </c>
      <c r="F80" s="57"/>
      <c r="G80" s="56">
        <f>SUM(G76:G79)</f>
        <v>24442</v>
      </c>
      <c r="I80" s="56">
        <f>SUM(I76:I79)</f>
        <v>24442</v>
      </c>
    </row>
    <row r="81" spans="1:9" ht="22" hidden="1" x14ac:dyDescent="0.7">
      <c r="A81" s="4"/>
      <c r="B81" s="15"/>
      <c r="C81" s="32"/>
      <c r="D81" s="33"/>
      <c r="E81" s="32"/>
      <c r="F81" s="21"/>
      <c r="G81" s="32"/>
      <c r="I81" s="32"/>
    </row>
    <row r="82" spans="1:9" ht="21.75" customHeight="1" x14ac:dyDescent="0.7">
      <c r="A82" s="52" t="s">
        <v>84</v>
      </c>
      <c r="B82"/>
      <c r="C82" s="50"/>
      <c r="D82" s="47"/>
      <c r="E82" s="50"/>
      <c r="F82" s="47"/>
      <c r="G82" s="50"/>
      <c r="I82" s="50"/>
    </row>
    <row r="83" spans="1:9" ht="21.75" hidden="1" customHeight="1" x14ac:dyDescent="0.65">
      <c r="A83" s="31" t="s">
        <v>123</v>
      </c>
      <c r="C83" s="40"/>
      <c r="E83" s="40"/>
      <c r="G83" s="67">
        <f>C83</f>
        <v>0</v>
      </c>
      <c r="H83" s="40"/>
      <c r="I83" s="65" t="s">
        <v>107</v>
      </c>
    </row>
    <row r="84" spans="1:9" ht="21.75" customHeight="1" x14ac:dyDescent="0.65">
      <c r="A84" s="31" t="s">
        <v>124</v>
      </c>
      <c r="C84" s="40">
        <v>22087</v>
      </c>
      <c r="E84" s="40">
        <v>1508</v>
      </c>
      <c r="G84" s="67">
        <f t="shared" ref="G84:I86" si="3">C84</f>
        <v>22087</v>
      </c>
      <c r="H84" s="40"/>
      <c r="I84" s="67">
        <f t="shared" si="3"/>
        <v>1508</v>
      </c>
    </row>
    <row r="85" spans="1:9" ht="21.75" customHeight="1" x14ac:dyDescent="0.65">
      <c r="A85" s="31" t="s">
        <v>157</v>
      </c>
      <c r="C85" s="40">
        <v>3659</v>
      </c>
      <c r="E85" s="40">
        <v>5269</v>
      </c>
      <c r="G85" s="67">
        <f t="shared" si="3"/>
        <v>3659</v>
      </c>
      <c r="H85" s="40"/>
      <c r="I85" s="67">
        <f t="shared" si="3"/>
        <v>5269</v>
      </c>
    </row>
    <row r="86" spans="1:9" ht="21.75" customHeight="1" x14ac:dyDescent="0.65">
      <c r="A86" s="31" t="s">
        <v>102</v>
      </c>
      <c r="B86" s="15"/>
      <c r="C86" s="40">
        <v>9671</v>
      </c>
      <c r="D86" s="40"/>
      <c r="E86" s="40">
        <v>29223</v>
      </c>
      <c r="F86" s="40"/>
      <c r="G86" s="67">
        <f t="shared" si="3"/>
        <v>9671</v>
      </c>
      <c r="H86" s="40"/>
      <c r="I86" s="67">
        <f t="shared" si="3"/>
        <v>29223</v>
      </c>
    </row>
    <row r="87" spans="1:9" ht="21.75" customHeight="1" x14ac:dyDescent="0.65">
      <c r="A87" s="31" t="s">
        <v>179</v>
      </c>
      <c r="B87" s="15">
        <v>6</v>
      </c>
      <c r="C87" s="40">
        <v>75192</v>
      </c>
      <c r="D87" s="40"/>
      <c r="E87" s="40">
        <v>52056</v>
      </c>
      <c r="F87" s="40"/>
      <c r="G87" s="40">
        <f>C87</f>
        <v>75192</v>
      </c>
      <c r="I87" s="40">
        <f>E87</f>
        <v>52056</v>
      </c>
    </row>
    <row r="88" spans="1:9" ht="20.25" customHeight="1" x14ac:dyDescent="0.7">
      <c r="A88" s="14"/>
      <c r="I88" s="31"/>
    </row>
    <row r="89" spans="1:9" ht="20.25" customHeight="1" x14ac:dyDescent="0.65">
      <c r="C89" s="40"/>
      <c r="D89" s="40"/>
      <c r="E89" s="40"/>
      <c r="F89" s="40"/>
      <c r="G89" s="40"/>
    </row>
    <row r="90" spans="1:9" ht="21.5" x14ac:dyDescent="0.65">
      <c r="A90"/>
      <c r="B90" s="11"/>
      <c r="C90"/>
      <c r="D90"/>
      <c r="E90"/>
      <c r="F90"/>
      <c r="G90"/>
    </row>
    <row r="91" spans="1:9" ht="21.5" x14ac:dyDescent="0.65">
      <c r="A91"/>
      <c r="B91" s="11"/>
      <c r="C91"/>
      <c r="D91"/>
      <c r="E91"/>
      <c r="F91"/>
      <c r="G91"/>
    </row>
    <row r="92" spans="1:9" ht="21.5" x14ac:dyDescent="0.65">
      <c r="A92"/>
      <c r="B92" s="11"/>
      <c r="C92"/>
      <c r="D92"/>
      <c r="E92"/>
      <c r="F92"/>
      <c r="G92"/>
    </row>
    <row r="93" spans="1:9" ht="23.5" customHeight="1" x14ac:dyDescent="0.65">
      <c r="F93" s="40"/>
      <c r="G93" s="40"/>
      <c r="H93" s="159"/>
    </row>
  </sheetData>
  <mergeCells count="16">
    <mergeCell ref="C4:E4"/>
    <mergeCell ref="C5:E5"/>
    <mergeCell ref="C43:E43"/>
    <mergeCell ref="C44:E44"/>
    <mergeCell ref="G5:I5"/>
    <mergeCell ref="C9:I9"/>
    <mergeCell ref="C48:I48"/>
    <mergeCell ref="C46:E46"/>
    <mergeCell ref="C7:E7"/>
    <mergeCell ref="C6:E6"/>
    <mergeCell ref="C45:E45"/>
    <mergeCell ref="G6:I6"/>
    <mergeCell ref="G7:I7"/>
    <mergeCell ref="G44:I44"/>
    <mergeCell ref="G45:I45"/>
    <mergeCell ref="G46:I46"/>
  </mergeCells>
  <pageMargins left="0.8" right="0.8" top="0.48" bottom="0.5" header="0.5" footer="0.5"/>
  <pageSetup paperSize="9" scale="80" firstPageNumber="14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Equity</vt:lpstr>
      <vt:lpstr>SH Seperate</vt:lpstr>
      <vt:lpstr>CF</vt:lpstr>
      <vt:lpstr>BS!Print_Area</vt:lpstr>
      <vt:lpstr>CF!Print_Area</vt:lpstr>
      <vt:lpstr>PL!Print_Area</vt:lpstr>
      <vt:lpstr>'SH Equity'!Print_Area</vt:lpstr>
      <vt:lpstr>'SH Seperate'!Print_Area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Chamniyun, Chutima/TTT(TH)/Pum (HR &amp; GA)</cp:lastModifiedBy>
  <cp:lastPrinted>2025-02-11T05:20:57Z</cp:lastPrinted>
  <dcterms:created xsi:type="dcterms:W3CDTF">2005-02-07T13:50:47Z</dcterms:created>
  <dcterms:modified xsi:type="dcterms:W3CDTF">2025-02-13T09:40:32Z</dcterms:modified>
</cp:coreProperties>
</file>