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06A3E30-65B3-4CD3-9973-AF35291700F3}" xr6:coauthVersionLast="47" xr6:coauthVersionMax="47" xr10:uidLastSave="{00000000-0000-0000-0000-000000000000}"/>
  <bookViews>
    <workbookView xWindow="-110" yWindow="-110" windowWidth="19420" windowHeight="11500" tabRatio="855" activeTab="6" xr2:uid="{00000000-000D-0000-FFFF-FFFF00000000}"/>
  </bookViews>
  <sheets>
    <sheet name="BS Conso-5-6" sheetId="16" r:id="rId1"/>
    <sheet name="PL-7-8" sheetId="9" r:id="rId2"/>
    <sheet name="OCI-Conso66-9" sheetId="5" r:id="rId3"/>
    <sheet name="OCI-Conso67-10 " sheetId="23" r:id="rId4"/>
    <sheet name="Separate-11" sheetId="22" r:id="rId5"/>
    <sheet name="Separate-12" sheetId="24" r:id="rId6"/>
    <sheet name="CF-13-15" sheetId="20" r:id="rId7"/>
  </sheets>
  <definedNames>
    <definedName name="_xlnm._FilterDatabase" localSheetId="0" hidden="1">'BS Conso-5-6'!#REF!</definedName>
    <definedName name="_xlnm._FilterDatabase" localSheetId="1" hidden="1">'PL-7-8'!#REF!</definedName>
    <definedName name="_xlnm.Print_Area" localSheetId="0">'BS Conso-5-6'!$A$1:$J$96</definedName>
    <definedName name="_xlnm.Print_Area" localSheetId="6">'CF-13-15'!$A$1:$J$137</definedName>
    <definedName name="_xlnm.Print_Area" localSheetId="2">'OCI-Conso66-9'!$A$1:$P$33</definedName>
    <definedName name="_xlnm.Print_Area" localSheetId="3">'OCI-Conso67-10 '!$A$1:$P$34</definedName>
    <definedName name="_xlnm.Print_Area" localSheetId="1">'PL-7-8'!$A$1:$J$78</definedName>
    <definedName name="_xlnm.Print_Area" localSheetId="4">'Separate-11'!$A$1:$L$27</definedName>
    <definedName name="_xlnm.Print_Area" localSheetId="5">'Separate-12'!$A$1:$L$28</definedName>
    <definedName name="_xlnm.Print_Titles" localSheetId="6">'CF-13-15'!$1:$8</definedName>
    <definedName name="_xlnm.Print_Titles" localSheetId="1">'PL-7-8'!$1:$8</definedName>
    <definedName name="Z_A3B3E038_AAE0_4F24_B01A_BCF5B017EAC3_.wvu.PrintArea" localSheetId="0" hidden="1">'BS Conso-5-6'!$A$1:$F$93</definedName>
    <definedName name="Z_A3B3E038_AAE0_4F24_B01A_BCF5B017EAC3_.wvu.PrintArea" localSheetId="6" hidden="1">'CF-13-15'!$A$1:$J$104</definedName>
    <definedName name="Z_A3B3E038_AAE0_4F24_B01A_BCF5B017EAC3_.wvu.PrintArea" localSheetId="2" hidden="1">'OCI-Conso66-9'!$A$1:$P$28</definedName>
    <definedName name="Z_A3B3E038_AAE0_4F24_B01A_BCF5B017EAC3_.wvu.PrintArea" localSheetId="3" hidden="1">'OCI-Conso67-10 '!$A$1:$P$29</definedName>
    <definedName name="Z_A3B3E038_AAE0_4F24_B01A_BCF5B017EAC3_.wvu.PrintArea" localSheetId="1" hidden="1">'PL-7-8'!$A$1:$J$64</definedName>
    <definedName name="Z_A3B3E038_AAE0_4F24_B01A_BCF5B017EAC3_.wvu.PrintArea" localSheetId="4" hidden="1">'Separate-11'!#REF!</definedName>
    <definedName name="Z_A3B3E038_AAE0_4F24_B01A_BCF5B017EAC3_.wvu.PrintArea" localSheetId="5" hidden="1">'Separate-12'!#REF!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9" i="23" l="1"/>
  <c r="N29" i="23"/>
  <c r="P27" i="23"/>
  <c r="N27" i="23"/>
  <c r="L27" i="23"/>
  <c r="D66" i="16"/>
  <c r="D49" i="9" l="1"/>
  <c r="D51" i="9" s="1"/>
  <c r="J49" i="9"/>
  <c r="J51" i="9" s="1"/>
  <c r="F49" i="9"/>
  <c r="F51" i="9" s="1"/>
  <c r="H49" i="9" l="1"/>
  <c r="H51" i="9" s="1"/>
  <c r="F68" i="20" l="1"/>
  <c r="D68" i="20"/>
  <c r="L21" i="22" l="1"/>
  <c r="J21" i="22"/>
  <c r="H21" i="22"/>
  <c r="F21" i="22"/>
  <c r="D21" i="22"/>
  <c r="J27" i="23"/>
  <c r="L15" i="23" l="1"/>
  <c r="P28" i="5"/>
  <c r="N28" i="5"/>
  <c r="L28" i="5"/>
  <c r="J28" i="5"/>
  <c r="H28" i="5"/>
  <c r="F28" i="5"/>
  <c r="D28" i="5"/>
  <c r="L10" i="24"/>
  <c r="L25" i="23"/>
  <c r="H64" i="9"/>
  <c r="D64" i="9"/>
  <c r="J15" i="24" l="1"/>
  <c r="H15" i="24"/>
  <c r="H22" i="24" s="1"/>
  <c r="F15" i="24"/>
  <c r="F22" i="24" s="1"/>
  <c r="D15" i="24"/>
  <c r="D22" i="24" s="1"/>
  <c r="L14" i="24"/>
  <c r="L15" i="24" s="1"/>
  <c r="P11" i="23"/>
  <c r="H27" i="23"/>
  <c r="F27" i="23"/>
  <c r="D27" i="23"/>
  <c r="P25" i="23"/>
  <c r="N20" i="23"/>
  <c r="J20" i="23"/>
  <c r="H20" i="23"/>
  <c r="F20" i="23"/>
  <c r="D20" i="23"/>
  <c r="P19" i="23"/>
  <c r="N16" i="23"/>
  <c r="J16" i="23"/>
  <c r="H16" i="23"/>
  <c r="F16" i="23"/>
  <c r="D16" i="23"/>
  <c r="P15" i="23"/>
  <c r="D73" i="16"/>
  <c r="L16" i="23" l="1"/>
  <c r="L20" i="23"/>
  <c r="P20" i="23" s="1"/>
  <c r="N22" i="23"/>
  <c r="F22" i="23"/>
  <c r="F29" i="23" s="1"/>
  <c r="H22" i="23"/>
  <c r="H29" i="23" s="1"/>
  <c r="J22" i="23"/>
  <c r="J29" i="23" s="1"/>
  <c r="D22" i="23"/>
  <c r="D29" i="23" s="1"/>
  <c r="P16" i="23" l="1"/>
  <c r="P22" i="23" s="1"/>
  <c r="L22" i="23"/>
  <c r="L29" i="23" s="1"/>
  <c r="N20" i="5" l="1"/>
  <c r="H20" i="5"/>
  <c r="F20" i="5"/>
  <c r="D20" i="5"/>
  <c r="D33" i="20" l="1"/>
  <c r="D47" i="20" s="1"/>
  <c r="D49" i="20" s="1"/>
  <c r="J19" i="22"/>
  <c r="L18" i="22"/>
  <c r="L19" i="22" s="1"/>
  <c r="L10" i="22"/>
  <c r="L14" i="22"/>
  <c r="L15" i="22" s="1"/>
  <c r="J15" i="22"/>
  <c r="H15" i="22"/>
  <c r="F15" i="22"/>
  <c r="D15" i="22"/>
  <c r="P25" i="5"/>
  <c r="P26" i="5" s="1"/>
  <c r="P19" i="5"/>
  <c r="N16" i="5"/>
  <c r="N22" i="5" s="1"/>
  <c r="J16" i="5"/>
  <c r="J22" i="5" s="1"/>
  <c r="H16" i="5"/>
  <c r="H22" i="5" s="1"/>
  <c r="F16" i="5"/>
  <c r="D16" i="5"/>
  <c r="N26" i="5"/>
  <c r="L26" i="5"/>
  <c r="J26" i="5"/>
  <c r="H26" i="5"/>
  <c r="F26" i="5"/>
  <c r="D26" i="5"/>
  <c r="P11" i="5"/>
  <c r="P15" i="5"/>
  <c r="H66" i="16"/>
  <c r="L16" i="5" l="1"/>
  <c r="F22" i="5"/>
  <c r="L22" i="5"/>
  <c r="D22" i="5"/>
  <c r="P20" i="5"/>
  <c r="P16" i="5" l="1"/>
  <c r="P22" i="5" s="1"/>
  <c r="K25" i="16"/>
  <c r="K24" i="16"/>
  <c r="K23" i="16"/>
  <c r="K22" i="16"/>
  <c r="K21" i="16"/>
  <c r="K20" i="16"/>
  <c r="K19" i="16"/>
  <c r="K18" i="16"/>
  <c r="J89" i="16" l="1"/>
  <c r="J91" i="16" s="1"/>
  <c r="H89" i="16"/>
  <c r="H91" i="16" s="1"/>
  <c r="D89" i="16"/>
  <c r="D91" i="16" s="1"/>
  <c r="F89" i="16"/>
  <c r="F91" i="16" s="1"/>
  <c r="J73" i="16"/>
  <c r="H73" i="16"/>
  <c r="H75" i="16" s="1"/>
  <c r="F73" i="16"/>
  <c r="J66" i="16"/>
  <c r="F66" i="16"/>
  <c r="J26" i="16"/>
  <c r="H26" i="16"/>
  <c r="D26" i="16"/>
  <c r="F26" i="16"/>
  <c r="J15" i="16"/>
  <c r="H15" i="16"/>
  <c r="D15" i="16"/>
  <c r="F15" i="16"/>
  <c r="J62" i="9"/>
  <c r="H62" i="9"/>
  <c r="D62" i="9"/>
  <c r="F62" i="9"/>
  <c r="J57" i="9"/>
  <c r="H57" i="9"/>
  <c r="D57" i="9"/>
  <c r="F57" i="9"/>
  <c r="J21" i="9"/>
  <c r="H21" i="9"/>
  <c r="D21" i="9"/>
  <c r="F21" i="9"/>
  <c r="J14" i="9"/>
  <c r="H14" i="9"/>
  <c r="D14" i="9"/>
  <c r="F14" i="9"/>
  <c r="J83" i="20"/>
  <c r="H83" i="20"/>
  <c r="D83" i="20"/>
  <c r="F83" i="20"/>
  <c r="J68" i="20"/>
  <c r="H68" i="20"/>
  <c r="J33" i="20"/>
  <c r="J47" i="20" s="1"/>
  <c r="J49" i="20" s="1"/>
  <c r="H33" i="20"/>
  <c r="H47" i="20" s="1"/>
  <c r="H49" i="20" s="1"/>
  <c r="F33" i="20"/>
  <c r="F47" i="20" s="1"/>
  <c r="F49" i="20" s="1"/>
  <c r="F88" i="20" l="1"/>
  <c r="F90" i="20" s="1"/>
  <c r="H88" i="20"/>
  <c r="J88" i="20"/>
  <c r="J90" i="20" s="1"/>
  <c r="J138" i="20" s="1"/>
  <c r="D88" i="20"/>
  <c r="F23" i="9"/>
  <c r="F25" i="9" s="1"/>
  <c r="F27" i="9" s="1"/>
  <c r="F52" i="9" s="1"/>
  <c r="F75" i="16"/>
  <c r="F93" i="16" s="1"/>
  <c r="D75" i="16"/>
  <c r="D93" i="16" s="1"/>
  <c r="J75" i="16"/>
  <c r="J93" i="16" s="1"/>
  <c r="J23" i="9"/>
  <c r="J25" i="9" s="1"/>
  <c r="J27" i="9" s="1"/>
  <c r="J52" i="9" s="1"/>
  <c r="J28" i="16"/>
  <c r="F28" i="16"/>
  <c r="H93" i="16"/>
  <c r="H28" i="16"/>
  <c r="D28" i="16"/>
  <c r="H23" i="9"/>
  <c r="H25" i="9" s="1"/>
  <c r="H27" i="9" s="1"/>
  <c r="D23" i="9"/>
  <c r="D25" i="9" s="1"/>
  <c r="D27" i="9" s="1"/>
  <c r="D52" i="9" s="1"/>
  <c r="A46" i="16"/>
  <c r="A45" i="16"/>
  <c r="J18" i="24" l="1"/>
  <c r="J20" i="24" s="1"/>
  <c r="J22" i="24" s="1"/>
  <c r="H52" i="9"/>
  <c r="F138" i="20"/>
  <c r="H90" i="20"/>
  <c r="H138" i="20" s="1"/>
  <c r="D90" i="20"/>
  <c r="L18" i="24" l="1"/>
  <c r="L20" i="24" s="1"/>
  <c r="L22" i="24" s="1"/>
  <c r="D138" i="20"/>
  <c r="K20" i="24" l="1"/>
</calcChain>
</file>

<file path=xl/sharedStrings.xml><?xml version="1.0" encoding="utf-8"?>
<sst xmlns="http://schemas.openxmlformats.org/spreadsheetml/2006/main" count="407" uniqueCount="244">
  <si>
    <t>Index Living Mall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</si>
  <si>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</si>
  <si>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</si>
  <si>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</si>
  <si>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</si>
  <si>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</si>
  <si>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</si>
  <si>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</si>
  <si>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</si>
  <si>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</si>
  <si>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</si>
  <si>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</si>
  <si>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</si>
  <si>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</si>
  <si>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</si>
  <si>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</si>
  <si>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</si>
  <si>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</si>
  <si>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</si>
  <si>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</si>
  <si>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</si>
  <si>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</si>
  <si>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</si>
  <si>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</si>
  <si>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</si>
  <si>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</si>
  <si>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Sign__________________________ Director</t>
  </si>
  <si>
    <t>Sign______________________________ Director</t>
  </si>
  <si>
    <t xml:space="preserve">          Mr. Pisith  Patamasatayasonthi</t>
  </si>
  <si>
    <t>Mrs. Kridchanok  Patamasatayasonthi</t>
  </si>
  <si>
    <t>Liabilities and equity</t>
  </si>
  <si>
    <t>Current liabilities</t>
  </si>
  <si>
    <t xml:space="preserve">Trade accounts payables </t>
  </si>
  <si>
    <t>Other current payables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</si>
  <si>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</si>
  <si>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</si>
  <si>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</si>
  <si>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</si>
  <si>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</si>
  <si>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</si>
  <si>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</si>
  <si>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</si>
  <si>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</si>
  <si>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</si>
  <si>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</si>
  <si>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</si>
  <si>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</si>
  <si>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(505 million ordinary shares, par value at </t>
  </si>
  <si>
    <t xml:space="preserve">   Baht 5 per share)</t>
  </si>
  <si>
    <t xml:space="preserve">   Issued and paid-up share capital</t>
  </si>
  <si>
    <t>Share premium on ordinary shares</t>
  </si>
  <si>
    <t>Retained earnings</t>
  </si>
  <si>
    <t xml:space="preserve">   Appropriated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</si>
  <si>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</si>
  <si>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</si>
  <si>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</si>
  <si>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</si>
  <si>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</si>
  <si>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</si>
  <si>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 xml:space="preserve">Consolidated </t>
  </si>
  <si>
    <t>financial statements</t>
  </si>
  <si>
    <t>Year ended 31 December</t>
  </si>
  <si>
    <t xml:space="preserve">(in Baht) </t>
  </si>
  <si>
    <t>Revenue</t>
  </si>
  <si>
    <t>Revenue from sale of goods</t>
  </si>
  <si>
    <t>Revenue from rental and rendering of services</t>
  </si>
  <si>
    <t>Dividend income</t>
  </si>
  <si>
    <t>Other income</t>
  </si>
  <si>
    <t>Total revenue</t>
  </si>
  <si>
    <t>Expenses</t>
  </si>
  <si>
    <t>Costs of sales of goods</t>
  </si>
  <si>
    <t>Costs of rental and rendering of services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</si>
  <si>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</si>
  <si>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</si>
  <si>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</si>
  <si>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</si>
  <si>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</si>
  <si>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Profit for the year</t>
  </si>
  <si>
    <t xml:space="preserve">           Mr. Pisith  Patamasatayasonthi</t>
  </si>
  <si>
    <t>Owners of the parent</t>
  </si>
  <si>
    <t>Total comprehensive income attributable to:</t>
  </si>
  <si>
    <t xml:space="preserve">Basic earnings per share </t>
  </si>
  <si>
    <t xml:space="preserve">Statement of changes in equity </t>
  </si>
  <si>
    <t>Consolidated financial statements</t>
  </si>
  <si>
    <t>Share</t>
  </si>
  <si>
    <t xml:space="preserve">Equity </t>
  </si>
  <si>
    <t>Issued</t>
  </si>
  <si>
    <t>premium</t>
  </si>
  <si>
    <t>attributable to</t>
  </si>
  <si>
    <t>and paid-up</t>
  </si>
  <si>
    <t>on ordinary</t>
  </si>
  <si>
    <t>owners of</t>
  </si>
  <si>
    <t xml:space="preserve">Non-controlling </t>
  </si>
  <si>
    <t xml:space="preserve">Total </t>
  </si>
  <si>
    <t xml:space="preserve">share capital </t>
  </si>
  <si>
    <t>shares</t>
  </si>
  <si>
    <t xml:space="preserve">Legal reserve </t>
  </si>
  <si>
    <t>Unappropriated</t>
  </si>
  <si>
    <t>reserve</t>
  </si>
  <si>
    <t>the parent</t>
  </si>
  <si>
    <t>interests</t>
  </si>
  <si>
    <t>equity</t>
  </si>
  <si>
    <t>Comprehensive income for the year</t>
  </si>
  <si>
    <t>Mr. Pisith  Patamasatayasonthi</t>
  </si>
  <si>
    <t>Separate financial statements</t>
  </si>
  <si>
    <t xml:space="preserve">Issued and </t>
  </si>
  <si>
    <t>Share premium</t>
  </si>
  <si>
    <t>paid-up</t>
  </si>
  <si>
    <t>Legal</t>
  </si>
  <si>
    <t>Total</t>
  </si>
  <si>
    <t>share capital</t>
  </si>
  <si>
    <t xml:space="preserve">Unappropriated </t>
  </si>
  <si>
    <t>Transactions with owners, recorded directly in equity</t>
  </si>
  <si>
    <t>Total comprehensive income for the year</t>
  </si>
  <si>
    <t xml:space="preserve">                                          Mr. Pisith  Patamasatayasonthi</t>
  </si>
  <si>
    <t xml:space="preserve">         Mrs. Kridchanok  Patamasatayasonthi</t>
  </si>
  <si>
    <t>Statement of cash flows</t>
  </si>
  <si>
    <t>Separate</t>
  </si>
  <si>
    <t>Cash flows from operating activities</t>
  </si>
  <si>
    <t xml:space="preserve">Profit for the year </t>
  </si>
  <si>
    <t>Adjustments to reconcile profit to cash receipts (payments)</t>
  </si>
  <si>
    <t xml:space="preserve">Provision for customer royalty program </t>
  </si>
  <si>
    <t>Gain on termination of right-of-use assets</t>
  </si>
  <si>
    <t>Gain on disposal of right-of-use assets</t>
  </si>
  <si>
    <t>Interest income</t>
  </si>
  <si>
    <t>Changes in operating assets and liabilities</t>
  </si>
  <si>
    <t>Trade accounts payable</t>
  </si>
  <si>
    <t>Taxes paid</t>
  </si>
  <si>
    <t xml:space="preserve">Net cash from operating activities </t>
  </si>
  <si>
    <t xml:space="preserve">                   Mrs. Kridchanok  Patamasatayasonthi</t>
  </si>
  <si>
    <t>Cash flows from investing activities</t>
  </si>
  <si>
    <t xml:space="preserve">Interest received  </t>
  </si>
  <si>
    <t xml:space="preserve">Dividends received </t>
  </si>
  <si>
    <t>Proceeds from liquidation of subsidiary</t>
  </si>
  <si>
    <t xml:space="preserve">Acquisition of property, plant and equipment  </t>
  </si>
  <si>
    <t xml:space="preserve">Proceeds from sale of property, plant and equipment </t>
  </si>
  <si>
    <t>Acquisition of investment properties</t>
  </si>
  <si>
    <t>Proceeds from sale of right-of-use assets</t>
  </si>
  <si>
    <t>Acquisition of intangible assets</t>
  </si>
  <si>
    <t>Proceeds from repayment of loans to related parties</t>
  </si>
  <si>
    <t>Repayment of loans to related parties</t>
  </si>
  <si>
    <t xml:space="preserve">Net cash (used in) from investing activities  </t>
  </si>
  <si>
    <t>Cash flows from financing activities</t>
  </si>
  <si>
    <t>Payment of lease liabilities</t>
  </si>
  <si>
    <t>Interest paid</t>
  </si>
  <si>
    <t xml:space="preserve">Net cash used in financing activities  </t>
  </si>
  <si>
    <t xml:space="preserve">Net (decrease) increase in cash and cash equivalents, </t>
  </si>
  <si>
    <t>Effect of exchange rate changes on cash and cash equivalents</t>
  </si>
  <si>
    <t>Net (decrease) increase in cash and cash equivalents</t>
  </si>
  <si>
    <t xml:space="preserve">Cash and cash equivalents at 1 January </t>
  </si>
  <si>
    <t xml:space="preserve">Cash and cash equivalents at 31 December </t>
  </si>
  <si>
    <t xml:space="preserve">Supplementary disclosure of cash flows information : </t>
  </si>
  <si>
    <t>Non-cash transactions</t>
  </si>
  <si>
    <t>Initial recognition of right-of-use assets</t>
  </si>
  <si>
    <t>Reclassifies from investment properties to right-of-use assets</t>
  </si>
  <si>
    <t>Reclassifies from right-of-use assets to investment properties</t>
  </si>
  <si>
    <t>Dividend payable</t>
  </si>
  <si>
    <t xml:space="preserve">  Distributions to owners </t>
  </si>
  <si>
    <t>Tax expense</t>
  </si>
  <si>
    <t>Depreciation and amortisation</t>
  </si>
  <si>
    <t>Amortisation leasehold rights income</t>
  </si>
  <si>
    <t>Loss on write-off of property, plant and equipment</t>
  </si>
  <si>
    <t>Loss on write-off of investment properties</t>
  </si>
  <si>
    <t>Loss on write-off of intangible assets</t>
  </si>
  <si>
    <t>Net cash generated from operations</t>
  </si>
  <si>
    <t>Acquisition of rights-of-use assets</t>
  </si>
  <si>
    <t>Proceeds from borrowings from related parties</t>
  </si>
  <si>
    <t>Repayment of borrowings from related parties</t>
  </si>
  <si>
    <t>Repayment of long-term borrowings from financial institutions</t>
  </si>
  <si>
    <t>before effect of exchange rate changes</t>
  </si>
  <si>
    <t>Total transactions with owners, recorded directly in equity</t>
  </si>
  <si>
    <t xml:space="preserve">  Dividends to owners of the Company</t>
  </si>
  <si>
    <t xml:space="preserve">  Total distributions to owners of the parent</t>
  </si>
  <si>
    <t>Provisions for employee benefit</t>
  </si>
  <si>
    <t>(Reversal of) expected credit loss</t>
  </si>
  <si>
    <t>Reversal of impairment loss on investment in subsidiary</t>
  </si>
  <si>
    <t>Reversal of product repairment provision</t>
  </si>
  <si>
    <t>Other current receivables</t>
  </si>
  <si>
    <t xml:space="preserve">  Distributions to owners of the parent</t>
  </si>
  <si>
    <t xml:space="preserve">  Changes in ownership interests in subsidiaries</t>
  </si>
  <si>
    <t xml:space="preserve">  Total changes in ownership interests in subsidiaries</t>
  </si>
  <si>
    <t xml:space="preserve">  Profit or loss</t>
  </si>
  <si>
    <t>Profit attributable to:</t>
  </si>
  <si>
    <t>Year ended 31 December 2023</t>
  </si>
  <si>
    <t>Balance at 1 January 2023</t>
  </si>
  <si>
    <t>Balance at 31 December 2023</t>
  </si>
  <si>
    <t>Corporate income tax payable</t>
  </si>
  <si>
    <t>Accrued expenses</t>
  </si>
  <si>
    <t>Short-term borrowings from financial institutions</t>
  </si>
  <si>
    <t>from financial institutions</t>
  </si>
  <si>
    <t>Long-term borrowings from financial institutions</t>
  </si>
  <si>
    <t>Loss (gain) on inventories devaluation</t>
  </si>
  <si>
    <t>Loss (gain) on disposal of property, plant and equipment</t>
  </si>
  <si>
    <t>Provision for impairment loss on intangible assets</t>
  </si>
  <si>
    <t>Acquisition of subsidiary</t>
  </si>
  <si>
    <t>Deposit for purchase of inventory</t>
  </si>
  <si>
    <t>Call for paid-up share capital of subsidiary</t>
  </si>
  <si>
    <t>Reclassifies from current portion of long-term borrowings</t>
  </si>
  <si>
    <t xml:space="preserve"> to long-term borrowings</t>
  </si>
  <si>
    <t xml:space="preserve"> equipment</t>
  </si>
  <si>
    <t>Reclassifies from investment properties to property, plant and</t>
  </si>
  <si>
    <t>from related parties</t>
  </si>
  <si>
    <t xml:space="preserve">Short-term borrowings and interest payable </t>
  </si>
  <si>
    <t xml:space="preserve">Repayment of short-term borrowings </t>
  </si>
  <si>
    <t xml:space="preserve">Proceeds from short-term borrowings </t>
  </si>
  <si>
    <t>Selling and distribution expenses</t>
  </si>
  <si>
    <t>4, 6</t>
  </si>
  <si>
    <t>4, 7</t>
  </si>
  <si>
    <t>-</t>
  </si>
  <si>
    <t>4, 16</t>
  </si>
  <si>
    <t>4, 10, 16</t>
  </si>
  <si>
    <t>4, 9</t>
  </si>
  <si>
    <t>4, 17</t>
  </si>
  <si>
    <t>Year ended 31 December 2024</t>
  </si>
  <si>
    <t>Balance at 1 January 2024</t>
  </si>
  <si>
    <t>Sale of investment properties</t>
  </si>
  <si>
    <t>Other comprehensive income</t>
  </si>
  <si>
    <t xml:space="preserve">   subsequently to profit or loss</t>
  </si>
  <si>
    <t>Income tax relating to items that will not be reclassified</t>
  </si>
  <si>
    <t xml:space="preserve">    subsequently to profit or loss</t>
  </si>
  <si>
    <t>13, 21</t>
  </si>
  <si>
    <t>4, 21</t>
  </si>
  <si>
    <t>4, 13</t>
  </si>
  <si>
    <t>4, 13, 21</t>
  </si>
  <si>
    <t>Balance at 31 December 2024</t>
  </si>
  <si>
    <t xml:space="preserve">  Other comprehensive expense</t>
  </si>
  <si>
    <t xml:space="preserve">  Call for paid-up share capital from subsidiary</t>
  </si>
  <si>
    <t xml:space="preserve">Items that will not be reclassified </t>
  </si>
  <si>
    <t>Defined benefit plan actuarial losses</t>
  </si>
  <si>
    <t xml:space="preserve">Other comprehensive expense for the year, net of income tax </t>
  </si>
  <si>
    <t xml:space="preserve">  Dividends paid to non-controlling interests</t>
  </si>
  <si>
    <t>Non-current provisions for employee benefits paid</t>
  </si>
  <si>
    <t>Dividends paid to non-controlling interests</t>
  </si>
  <si>
    <t xml:space="preserve">Total items that will not be reclassified subsequently </t>
  </si>
  <si>
    <t>to profit or loss</t>
  </si>
  <si>
    <t>Unrealised loss (gain) on foreign exchange</t>
  </si>
  <si>
    <t xml:space="preserve">Gain on fair value adjustment </t>
  </si>
  <si>
    <t>Dividends paid to shareholders of the Company</t>
  </si>
  <si>
    <t>Acquisition of property, plant and equipment, investment properties</t>
  </si>
  <si>
    <t>properties</t>
  </si>
  <si>
    <t xml:space="preserve">Reclassifies from property, plant and equipment to investment </t>
  </si>
  <si>
    <t>equipment</t>
  </si>
  <si>
    <t xml:space="preserve">Reclassifies from right-of-use assets to property, plant and </t>
  </si>
  <si>
    <t>and intangible assets for which payment has not yet been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</si>
</sst>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b/>
      <sz val="11"/>
      <name val="Angsana New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b/>
      <sz val="16"/>
      <name val="Angsana New"/>
      <family val="1"/>
    </font>
    <font>
      <sz val="11"/>
      <color theme="0"/>
      <name val="Times New Roman"/>
      <family val="1"/>
    </font>
    <font>
      <sz val="15"/>
      <name val="Angsana New"/>
      <family val="1"/>
    </font>
    <font>
      <i/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1" fillId="0" borderId="0"/>
    <xf numFmtId="0" fontId="4" fillId="0" borderId="0"/>
  </cellStyleXfs>
  <cellXfs count="152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4" xfId="1" applyNumberFormat="1" applyFont="1" applyFill="1" applyBorder="1" applyAlignment="1"/>
    <xf numFmtId="0" fontId="8" fillId="0" borderId="0" xfId="5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164" fontId="4" fillId="0" borderId="0" xfId="1" applyNumberFormat="1" applyFont="1" applyFill="1" applyAlignment="1"/>
    <xf numFmtId="0" fontId="4" fillId="0" borderId="0" xfId="0" applyFont="1" applyAlignment="1">
      <alignment horizontal="left" indent="1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Alignment="1"/>
    <xf numFmtId="0" fontId="4" fillId="0" borderId="0" xfId="0" applyFont="1" applyAlignment="1">
      <alignment wrapText="1"/>
    </xf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3" fontId="3" fillId="0" borderId="0" xfId="0" applyNumberFormat="1" applyFo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43" fontId="4" fillId="0" borderId="0" xfId="1" applyFont="1" applyFill="1" applyAlignment="1"/>
    <xf numFmtId="0" fontId="3" fillId="0" borderId="0" xfId="0" applyFont="1" applyAlignment="1">
      <alignment wrapText="1"/>
    </xf>
    <xf numFmtId="164" fontId="3" fillId="0" borderId="0" xfId="1" applyNumberFormat="1" applyFont="1" applyFill="1" applyAlignment="1">
      <alignment horizontal="center"/>
    </xf>
    <xf numFmtId="3" fontId="4" fillId="0" borderId="0" xfId="0" applyNumberFormat="1" applyFont="1"/>
    <xf numFmtId="164" fontId="3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/>
    <xf numFmtId="0" fontId="11" fillId="0" borderId="0" xfId="0" applyFont="1" applyAlignment="1">
      <alignment horizontal="center"/>
    </xf>
    <xf numFmtId="3" fontId="3" fillId="0" borderId="0" xfId="0" applyNumberFormat="1" applyFont="1" applyAlignment="1">
      <alignment wrapText="1"/>
    </xf>
    <xf numFmtId="43" fontId="3" fillId="0" borderId="0" xfId="1" applyFont="1" applyFill="1" applyBorder="1" applyAlignment="1">
      <alignment wrapText="1"/>
    </xf>
    <xf numFmtId="0" fontId="10" fillId="0" borderId="0" xfId="0" applyFont="1"/>
    <xf numFmtId="164" fontId="4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49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0" fillId="0" borderId="0" xfId="5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/>
    <xf numFmtId="0" fontId="16" fillId="0" borderId="0" xfId="0" applyFont="1"/>
    <xf numFmtId="0" fontId="15" fillId="0" borderId="0" xfId="0" applyFont="1" applyAlignment="1">
      <alignment horizontal="center"/>
    </xf>
    <xf numFmtId="37" fontId="8" fillId="0" borderId="0" xfId="0" applyNumberFormat="1" applyFont="1"/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indent="8"/>
    </xf>
    <xf numFmtId="0" fontId="4" fillId="0" borderId="0" xfId="5" applyAlignment="1">
      <alignment horizontal="center"/>
    </xf>
    <xf numFmtId="0" fontId="4" fillId="0" borderId="0" xfId="0" applyFont="1" applyAlignment="1">
      <alignment horizontal="left" indent="6"/>
    </xf>
    <xf numFmtId="164" fontId="10" fillId="0" borderId="0" xfId="1" applyNumberFormat="1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19" fillId="0" borderId="0" xfId="5" applyFont="1" applyAlignment="1">
      <alignment horizontal="left"/>
    </xf>
    <xf numFmtId="49" fontId="19" fillId="0" borderId="0" xfId="0" applyNumberFormat="1" applyFont="1"/>
    <xf numFmtId="49" fontId="19" fillId="0" borderId="0" xfId="0" applyNumberFormat="1" applyFont="1" applyAlignment="1">
      <alignment horizontal="left"/>
    </xf>
    <xf numFmtId="164" fontId="3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left" indent="1"/>
    </xf>
    <xf numFmtId="0" fontId="4" fillId="0" borderId="0" xfId="0" applyFont="1" applyAlignment="1">
      <alignment horizontal="left" indent="3"/>
    </xf>
    <xf numFmtId="164" fontId="21" fillId="0" borderId="0" xfId="1" applyNumberFormat="1" applyFont="1" applyFill="1" applyAlignment="1">
      <alignment horizontal="right"/>
    </xf>
    <xf numFmtId="164" fontId="21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22" fillId="0" borderId="0" xfId="1" applyNumberFormat="1" applyFont="1" applyFill="1" applyAlignment="1"/>
    <xf numFmtId="164" fontId="24" fillId="0" borderId="0" xfId="1" applyNumberFormat="1" applyFont="1" applyFill="1" applyAlignment="1"/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164" fontId="25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9" fillId="0" borderId="0" xfId="5" applyFont="1" applyAlignment="1">
      <alignment horizontal="left"/>
    </xf>
    <xf numFmtId="0" fontId="3" fillId="0" borderId="0" xfId="5" applyFont="1"/>
    <xf numFmtId="0" fontId="11" fillId="0" borderId="0" xfId="5" applyFont="1"/>
    <xf numFmtId="37" fontId="10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37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4" fillId="0" borderId="0" xfId="0" applyFont="1" applyAlignment="1">
      <alignment horizontal="left" indent="10"/>
    </xf>
    <xf numFmtId="37" fontId="15" fillId="0" borderId="0" xfId="0" applyNumberFormat="1" applyFont="1" applyAlignment="1">
      <alignment horizontal="center"/>
    </xf>
    <xf numFmtId="37" fontId="17" fillId="0" borderId="0" xfId="0" applyNumberFormat="1" applyFont="1" applyAlignment="1">
      <alignment horizontal="center"/>
    </xf>
    <xf numFmtId="0" fontId="11" fillId="0" borderId="0" xfId="0" applyFont="1"/>
    <xf numFmtId="37" fontId="4" fillId="0" borderId="0" xfId="0" applyNumberFormat="1" applyFont="1"/>
    <xf numFmtId="164" fontId="4" fillId="0" borderId="0" xfId="0" applyNumberFormat="1" applyFont="1"/>
    <xf numFmtId="0" fontId="10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5" applyFont="1" applyAlignment="1">
      <alignment horizontal="left" vertic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8" fillId="0" borderId="0" xfId="0" applyFont="1"/>
    <xf numFmtId="0" fontId="11" fillId="0" borderId="0" xfId="0" applyFont="1" applyAlignment="1">
      <alignment horizontal="left" vertical="center"/>
    </xf>
    <xf numFmtId="164" fontId="4" fillId="0" borderId="0" xfId="1" applyNumberFormat="1" applyFont="1" applyFill="1"/>
    <xf numFmtId="0" fontId="4" fillId="0" borderId="0" xfId="0" applyFont="1" applyAlignment="1">
      <alignment horizontal="left" vertical="center" indent="1"/>
    </xf>
    <xf numFmtId="164" fontId="4" fillId="0" borderId="4" xfId="1" applyNumberFormat="1" applyFont="1" applyFill="1" applyBorder="1"/>
    <xf numFmtId="0" fontId="4" fillId="0" borderId="0" xfId="0" applyFont="1" applyAlignment="1">
      <alignment horizontal="left" vertical="center" wrapText="1" indent="1"/>
    </xf>
    <xf numFmtId="43" fontId="4" fillId="0" borderId="4" xfId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164" fontId="4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43" fontId="20" fillId="0" borderId="1" xfId="1" applyFont="1" applyFill="1" applyBorder="1" applyAlignment="1"/>
    <xf numFmtId="43" fontId="22" fillId="0" borderId="0" xfId="1" applyFont="1" applyFill="1" applyBorder="1" applyAlignment="1"/>
    <xf numFmtId="0" fontId="27" fillId="0" borderId="0" xfId="0" applyFont="1" applyAlignment="1">
      <alignment horizontal="center"/>
    </xf>
    <xf numFmtId="164" fontId="28" fillId="0" borderId="0" xfId="1" applyNumberFormat="1" applyFont="1" applyFill="1" applyBorder="1" applyAlignment="1">
      <alignment wrapText="1"/>
    </xf>
    <xf numFmtId="3" fontId="28" fillId="0" borderId="0" xfId="0" applyNumberFormat="1" applyFont="1" applyAlignment="1">
      <alignment wrapText="1"/>
    </xf>
    <xf numFmtId="43" fontId="28" fillId="0" borderId="0" xfId="1" applyFont="1" applyFill="1" applyBorder="1" applyAlignment="1">
      <alignment wrapText="1"/>
    </xf>
    <xf numFmtId="0" fontId="22" fillId="0" borderId="0" xfId="0" applyFont="1"/>
    <xf numFmtId="43" fontId="22" fillId="0" borderId="0" xfId="1" applyFont="1" applyFill="1"/>
    <xf numFmtId="3" fontId="20" fillId="0" borderId="0" xfId="0" applyNumberFormat="1" applyFont="1" applyAlignment="1">
      <alignment wrapText="1"/>
    </xf>
    <xf numFmtId="0" fontId="20" fillId="0" borderId="0" xfId="0" applyFont="1" applyAlignment="1">
      <alignment wrapText="1"/>
    </xf>
    <xf numFmtId="43" fontId="20" fillId="0" borderId="0" xfId="1" applyFont="1" applyFill="1" applyBorder="1" applyAlignment="1">
      <alignment wrapText="1"/>
    </xf>
    <xf numFmtId="164" fontId="28" fillId="0" borderId="4" xfId="1" applyNumberFormat="1" applyFont="1" applyFill="1" applyBorder="1" applyAlignment="1">
      <alignment wrapText="1"/>
    </xf>
    <xf numFmtId="164" fontId="20" fillId="0" borderId="4" xfId="1" applyNumberFormat="1" applyFont="1" applyFill="1" applyBorder="1" applyAlignment="1"/>
    <xf numFmtId="164" fontId="20" fillId="0" borderId="0" xfId="1" applyNumberFormat="1" applyFont="1" applyFill="1" applyBorder="1" applyAlignment="1"/>
    <xf numFmtId="164" fontId="20" fillId="0" borderId="1" xfId="1" applyNumberFormat="1" applyFont="1" applyFill="1" applyBorder="1" applyAlignment="1"/>
    <xf numFmtId="164" fontId="4" fillId="2" borderId="0" xfId="1" applyNumberFormat="1" applyFont="1" applyFill="1" applyAlignment="1">
      <alignment horizontal="right"/>
    </xf>
    <xf numFmtId="0" fontId="26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20" fillId="0" borderId="0" xfId="0" applyFont="1" applyAlignment="1">
      <alignment horizontal="left" vertical="top" wrapText="1" indent="1"/>
    </xf>
    <xf numFmtId="164" fontId="20" fillId="0" borderId="4" xfId="1" applyNumberFormat="1" applyFont="1" applyFill="1" applyBorder="1" applyAlignment="1">
      <alignment wrapText="1"/>
    </xf>
    <xf numFmtId="0" fontId="4" fillId="0" borderId="0" xfId="0" applyFont="1" applyAlignment="1">
      <alignment horizontal="left" vertical="top" indent="1"/>
    </xf>
    <xf numFmtId="0" fontId="4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5" applyFont="1" applyAlignment="1">
      <alignment horizontal="center"/>
    </xf>
    <xf numFmtId="49" fontId="4" fillId="0" borderId="0" xfId="5" applyNumberFormat="1" applyAlignment="1">
      <alignment horizontal="center"/>
    </xf>
    <xf numFmtId="0" fontId="10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6">
    <cellStyle name="Comma" xfId="1" builtinId="3"/>
    <cellStyle name="Comma 2" xfId="2" xr:uid="{00000000-0005-0000-0000-000001000000}"/>
    <cellStyle name="Normal" xfId="0" builtinId="0"/>
    <cellStyle name="Normal 10 4" xfId="4" xr:uid="{00000000-0005-0000-0000-000003000000}"/>
    <cellStyle name="Normal 2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view="pageBreakPreview" topLeftCell="A87" zoomScale="85" zoomScaleNormal="90" zoomScaleSheetLayoutView="85" workbookViewId="0">
      <selection activeCell="M93" sqref="M93:N93"/>
    </sheetView>
  </sheetViews>
  <sheetFormatPr defaultColWidth="9.09765625" defaultRowHeight="23.25" customHeight="1"/>
  <cols>
    <col min="1" max="1" width="48.296875" style="5" customWidth="1"/>
    <col min="2" max="2" width="8.3984375" style="2" customWidth="1"/>
    <col min="3" max="3" width="1.19921875" style="2" customWidth="1"/>
    <col min="4" max="4" width="17.19921875" style="2" customWidth="1"/>
    <col min="5" max="5" width="1.19921875" style="2" customWidth="1"/>
    <col min="6" max="6" width="17.19921875" style="2" customWidth="1"/>
    <col min="7" max="7" width="1.19921875" style="2" customWidth="1"/>
    <col min="8" max="8" width="17.19921875" style="2" customWidth="1"/>
    <col min="9" max="9" width="1.19921875" style="2" customWidth="1"/>
    <col min="10" max="10" width="17.19921875" style="2" customWidth="1"/>
    <col min="11" max="16384" width="9.09765625" style="2"/>
  </cols>
  <sheetData>
    <row r="1" spans="1:10" s="45" customFormat="1" ht="20.25" customHeight="1">
      <c r="A1" s="4" t="s">
        <v>0</v>
      </c>
    </row>
    <row r="2" spans="1:10" s="46" customFormat="1" ht="20.25" customHeight="1">
      <c r="A2" s="73" t="s">
        <v>1</v>
      </c>
    </row>
    <row r="3" spans="1:10" ht="20.25" customHeight="1">
      <c r="A3" s="43"/>
    </row>
    <row r="4" spans="1:10" ht="20.25" customHeight="1">
      <c r="B4" s="6"/>
      <c r="C4" s="6"/>
      <c r="D4" s="141" t="s">
        <v>2</v>
      </c>
      <c r="E4" s="141"/>
      <c r="F4" s="141"/>
      <c r="G4" s="141"/>
      <c r="H4" s="142" t="s">
        <v>3</v>
      </c>
      <c r="I4" s="142"/>
      <c r="J4" s="142"/>
    </row>
    <row r="5" spans="1:10" ht="20.25" customHeight="1">
      <c r="B5" s="6"/>
      <c r="C5" s="6"/>
      <c r="D5" s="142" t="s">
        <v>4</v>
      </c>
      <c r="E5" s="142"/>
      <c r="F5" s="142"/>
      <c r="G5" s="142"/>
      <c r="H5" s="142" t="s">
        <v>4</v>
      </c>
      <c r="I5" s="142"/>
      <c r="J5" s="142"/>
    </row>
    <row r="6" spans="1:10" ht="20.25" customHeight="1">
      <c r="B6" s="6"/>
      <c r="C6" s="6"/>
      <c r="D6" s="144" t="s">
        <v>5</v>
      </c>
      <c r="E6" s="144"/>
      <c r="F6" s="144"/>
      <c r="H6" s="144" t="s">
        <v>5</v>
      </c>
      <c r="I6" s="144"/>
      <c r="J6" s="144"/>
    </row>
    <row r="7" spans="1:10" ht="20.25" customHeight="1">
      <c r="A7" s="74" t="s">
        <v>6</v>
      </c>
      <c r="B7" s="41" t="s">
        <v>7</v>
      </c>
      <c r="C7" s="33"/>
      <c r="D7" s="52">
        <v>2024</v>
      </c>
      <c r="E7" s="6"/>
      <c r="F7" s="52">
        <v>2023</v>
      </c>
      <c r="H7" s="52">
        <v>2024</v>
      </c>
      <c r="I7" s="6"/>
      <c r="J7" s="52">
        <v>2023</v>
      </c>
    </row>
    <row r="8" spans="1:10" ht="20.25" customHeight="1">
      <c r="B8" s="6"/>
      <c r="C8" s="6"/>
      <c r="D8" s="143" t="s">
        <v>8</v>
      </c>
      <c r="E8" s="143"/>
      <c r="F8" s="143"/>
      <c r="G8" s="143"/>
      <c r="H8" s="143"/>
      <c r="I8" s="143"/>
      <c r="J8" s="143"/>
    </row>
    <row r="9" spans="1:10" ht="20.25" customHeight="1">
      <c r="A9" s="75" t="s">
        <v>9</v>
      </c>
      <c r="B9" s="33"/>
      <c r="C9" s="33"/>
    </row>
    <row r="10" spans="1:10" ht="20.25" customHeight="1">
      <c r="A10" s="5" t="s">
        <v>10</v>
      </c>
      <c r="B10" s="76">
        <v>5</v>
      </c>
      <c r="C10" s="33"/>
      <c r="D10" s="9">
        <v>210560723</v>
      </c>
      <c r="E10" s="9"/>
      <c r="F10" s="9">
        <v>273527403</v>
      </c>
      <c r="G10" s="9"/>
      <c r="H10" s="9">
        <v>142873379</v>
      </c>
      <c r="I10" s="9"/>
      <c r="J10" s="9">
        <v>129073007</v>
      </c>
    </row>
    <row r="11" spans="1:10" ht="20.25" customHeight="1">
      <c r="A11" s="5" t="s">
        <v>11</v>
      </c>
      <c r="B11" s="76" t="s">
        <v>206</v>
      </c>
      <c r="C11" s="33"/>
      <c r="D11" s="9">
        <v>258659573</v>
      </c>
      <c r="E11" s="9"/>
      <c r="F11" s="9">
        <v>381225036</v>
      </c>
      <c r="G11" s="9"/>
      <c r="H11" s="9">
        <v>288348634</v>
      </c>
      <c r="I11" s="9"/>
      <c r="J11" s="9">
        <v>421122408</v>
      </c>
    </row>
    <row r="12" spans="1:10" ht="20.25" customHeight="1">
      <c r="A12" s="5" t="s">
        <v>177</v>
      </c>
      <c r="B12" s="76" t="s">
        <v>207</v>
      </c>
      <c r="C12" s="33"/>
      <c r="D12" s="9">
        <v>417837124</v>
      </c>
      <c r="E12" s="9"/>
      <c r="F12" s="9">
        <v>321680450</v>
      </c>
      <c r="G12" s="9"/>
      <c r="H12" s="9">
        <v>321888878</v>
      </c>
      <c r="I12" s="9"/>
      <c r="J12" s="9">
        <v>257635934</v>
      </c>
    </row>
    <row r="13" spans="1:10" ht="20.25" customHeight="1">
      <c r="A13" s="13" t="s">
        <v>12</v>
      </c>
      <c r="B13" s="76">
        <v>8</v>
      </c>
      <c r="C13" s="33"/>
      <c r="D13" s="9">
        <v>1694079213</v>
      </c>
      <c r="E13" s="9"/>
      <c r="F13" s="9">
        <v>1747850043</v>
      </c>
      <c r="G13" s="9"/>
      <c r="H13" s="9">
        <v>1705635526</v>
      </c>
      <c r="I13" s="9"/>
      <c r="J13" s="9">
        <v>1739283097</v>
      </c>
    </row>
    <row r="14" spans="1:10" ht="20.25" customHeight="1">
      <c r="A14" s="13" t="s">
        <v>13</v>
      </c>
      <c r="B14" s="76"/>
      <c r="C14" s="33"/>
      <c r="D14" s="9">
        <v>15587831</v>
      </c>
      <c r="E14" s="9"/>
      <c r="F14" s="9">
        <v>13400189</v>
      </c>
      <c r="G14" s="9"/>
      <c r="H14" s="9">
        <v>14423292</v>
      </c>
      <c r="I14" s="9"/>
      <c r="J14" s="9">
        <v>12300449</v>
      </c>
    </row>
    <row r="15" spans="1:10" ht="20.25" customHeight="1">
      <c r="A15" s="21" t="s">
        <v>14</v>
      </c>
      <c r="B15" s="76"/>
      <c r="C15" s="33"/>
      <c r="D15" s="11">
        <f>SUM(D10:D14)</f>
        <v>2596724464</v>
      </c>
      <c r="E15" s="12"/>
      <c r="F15" s="11">
        <f>SUM(F10:F14)</f>
        <v>2737683121</v>
      </c>
      <c r="H15" s="11">
        <f>SUM(H10:H14)</f>
        <v>2473169709</v>
      </c>
      <c r="J15" s="11">
        <f>SUM(J10:J14)</f>
        <v>2559414895</v>
      </c>
    </row>
    <row r="16" spans="1:10" ht="15.75" customHeight="1">
      <c r="B16" s="76"/>
      <c r="C16" s="33"/>
      <c r="D16" s="9"/>
      <c r="E16" s="9"/>
      <c r="F16" s="9"/>
    </row>
    <row r="17" spans="1:11" ht="20.25" customHeight="1">
      <c r="A17" s="77" t="s">
        <v>15</v>
      </c>
      <c r="B17" s="76"/>
      <c r="C17" s="33"/>
      <c r="D17" s="9"/>
      <c r="E17" s="9"/>
      <c r="F17" s="9"/>
    </row>
    <row r="18" spans="1:11" ht="20.25" customHeight="1">
      <c r="A18" s="2" t="s">
        <v>16</v>
      </c>
      <c r="B18" s="78">
        <v>21</v>
      </c>
      <c r="C18" s="79"/>
      <c r="D18" s="9">
        <v>22065107</v>
      </c>
      <c r="E18" s="66"/>
      <c r="F18" s="66">
        <v>19872000</v>
      </c>
      <c r="G18" s="66"/>
      <c r="H18" s="9">
        <v>0</v>
      </c>
      <c r="I18" s="66"/>
      <c r="J18" s="66">
        <v>0</v>
      </c>
      <c r="K18" s="65">
        <f t="shared" ref="K18:K25" si="0">ROUND(P18,0)</f>
        <v>0</v>
      </c>
    </row>
    <row r="19" spans="1:11" ht="20.25" customHeight="1">
      <c r="A19" s="2" t="s">
        <v>17</v>
      </c>
      <c r="B19" s="78">
        <v>9</v>
      </c>
      <c r="C19" s="79"/>
      <c r="D19" s="9">
        <v>0</v>
      </c>
      <c r="E19" s="66"/>
      <c r="F19" s="66">
        <v>0</v>
      </c>
      <c r="G19" s="66"/>
      <c r="H19" s="9">
        <v>998248393</v>
      </c>
      <c r="I19" s="66"/>
      <c r="J19" s="66">
        <v>998248393</v>
      </c>
      <c r="K19" s="65">
        <f t="shared" si="0"/>
        <v>0</v>
      </c>
    </row>
    <row r="20" spans="1:11" ht="20.25" customHeight="1">
      <c r="A20" s="2" t="s">
        <v>18</v>
      </c>
      <c r="B20" s="78">
        <v>10</v>
      </c>
      <c r="C20" s="79"/>
      <c r="D20" s="9">
        <v>1876582413</v>
      </c>
      <c r="E20" s="66"/>
      <c r="F20" s="66">
        <v>1900087133</v>
      </c>
      <c r="G20" s="66"/>
      <c r="H20" s="9">
        <v>1477729943</v>
      </c>
      <c r="I20" s="66"/>
      <c r="J20" s="66">
        <v>1450573972</v>
      </c>
      <c r="K20" s="65">
        <f t="shared" si="0"/>
        <v>0</v>
      </c>
    </row>
    <row r="21" spans="1:11" ht="20.25" customHeight="1">
      <c r="A21" s="2" t="s">
        <v>19</v>
      </c>
      <c r="B21" s="78">
        <v>11</v>
      </c>
      <c r="C21" s="79"/>
      <c r="D21" s="9">
        <v>4943512439</v>
      </c>
      <c r="E21" s="66"/>
      <c r="F21" s="66">
        <v>4474242296</v>
      </c>
      <c r="G21" s="66"/>
      <c r="H21" s="9">
        <v>4329531313</v>
      </c>
      <c r="I21" s="66"/>
      <c r="J21" s="66">
        <v>3875800509</v>
      </c>
      <c r="K21" s="65">
        <f t="shared" si="0"/>
        <v>0</v>
      </c>
    </row>
    <row r="22" spans="1:11" ht="20.25" customHeight="1">
      <c r="A22" s="2" t="s">
        <v>20</v>
      </c>
      <c r="B22" s="78">
        <v>12</v>
      </c>
      <c r="C22" s="79"/>
      <c r="D22" s="9">
        <v>2827877084</v>
      </c>
      <c r="E22" s="66"/>
      <c r="F22" s="66">
        <v>2919253567</v>
      </c>
      <c r="G22" s="80"/>
      <c r="H22" s="9">
        <v>3017495030</v>
      </c>
      <c r="I22" s="80"/>
      <c r="J22" s="66">
        <v>3281333517</v>
      </c>
      <c r="K22" s="65">
        <f>ROUND(P22,0)</f>
        <v>0</v>
      </c>
    </row>
    <row r="23" spans="1:11" ht="20.25" customHeight="1">
      <c r="A23" s="2" t="s">
        <v>21</v>
      </c>
      <c r="B23" s="78"/>
      <c r="C23" s="79"/>
      <c r="D23" s="9">
        <v>50217385</v>
      </c>
      <c r="E23" s="66"/>
      <c r="F23" s="66">
        <v>46424166</v>
      </c>
      <c r="G23" s="66"/>
      <c r="H23" s="9">
        <v>43789036</v>
      </c>
      <c r="I23" s="66"/>
      <c r="J23" s="66">
        <v>35412483</v>
      </c>
      <c r="K23" s="65">
        <f t="shared" si="0"/>
        <v>0</v>
      </c>
    </row>
    <row r="24" spans="1:11" ht="20.25" customHeight="1">
      <c r="A24" s="2" t="s">
        <v>22</v>
      </c>
      <c r="B24" s="78"/>
      <c r="C24" s="79"/>
      <c r="D24" s="9">
        <v>201286063</v>
      </c>
      <c r="E24" s="66"/>
      <c r="F24" s="66">
        <v>174583147</v>
      </c>
      <c r="G24" s="66"/>
      <c r="H24" s="9">
        <v>134522023</v>
      </c>
      <c r="I24" s="66"/>
      <c r="J24" s="66">
        <v>118725165</v>
      </c>
      <c r="K24" s="65">
        <f t="shared" si="0"/>
        <v>0</v>
      </c>
    </row>
    <row r="25" spans="1:11" ht="20.25" customHeight="1">
      <c r="A25" s="2" t="s">
        <v>23</v>
      </c>
      <c r="B25" s="78"/>
      <c r="C25" s="79"/>
      <c r="D25" s="66">
        <v>66598707</v>
      </c>
      <c r="E25" s="66"/>
      <c r="F25" s="66">
        <v>52326013</v>
      </c>
      <c r="G25" s="66"/>
      <c r="H25" s="9">
        <v>60942426</v>
      </c>
      <c r="I25" s="66"/>
      <c r="J25" s="66">
        <v>46616232</v>
      </c>
      <c r="K25" s="65">
        <f t="shared" si="0"/>
        <v>0</v>
      </c>
    </row>
    <row r="26" spans="1:11" ht="20.25" customHeight="1">
      <c r="A26" s="21" t="s">
        <v>24</v>
      </c>
      <c r="B26" s="76"/>
      <c r="C26" s="33"/>
      <c r="D26" s="67">
        <f>SUM(D18:D25)</f>
        <v>9988139198</v>
      </c>
      <c r="E26" s="68"/>
      <c r="F26" s="67">
        <f>SUM(F18:F25)</f>
        <v>9586788322</v>
      </c>
      <c r="G26" s="80"/>
      <c r="H26" s="67">
        <f>SUM(H18:H25)</f>
        <v>10062258164</v>
      </c>
      <c r="I26" s="80"/>
      <c r="J26" s="67">
        <f>SUM(J18:J25)</f>
        <v>9806710271</v>
      </c>
    </row>
    <row r="27" spans="1:11" ht="15.75" customHeight="1">
      <c r="A27" s="43"/>
      <c r="B27" s="76"/>
      <c r="C27" s="33"/>
      <c r="D27" s="69"/>
      <c r="E27" s="68"/>
      <c r="F27" s="69"/>
      <c r="G27" s="80"/>
      <c r="H27" s="69"/>
      <c r="I27" s="80"/>
      <c r="J27" s="69"/>
    </row>
    <row r="28" spans="1:11" ht="20.25" customHeight="1" thickBot="1">
      <c r="A28" s="1" t="s">
        <v>25</v>
      </c>
      <c r="B28" s="76"/>
      <c r="C28" s="33"/>
      <c r="D28" s="70">
        <f>+D15+D26</f>
        <v>12584863662</v>
      </c>
      <c r="E28" s="68"/>
      <c r="F28" s="70">
        <f>+F15+F26</f>
        <v>12324471443</v>
      </c>
      <c r="G28" s="80"/>
      <c r="H28" s="70">
        <f>+H15+H26</f>
        <v>12535427873</v>
      </c>
      <c r="I28" s="80"/>
      <c r="J28" s="70">
        <f>+J15+J26</f>
        <v>12366125166</v>
      </c>
    </row>
    <row r="29" spans="1:11" ht="23.15" customHeight="1" thickTop="1">
      <c r="B29" s="76"/>
    </row>
    <row r="30" spans="1:11" ht="23.15" customHeight="1">
      <c r="B30" s="76"/>
    </row>
    <row r="31" spans="1:11" ht="23.15" customHeight="1">
      <c r="B31" s="76"/>
    </row>
    <row r="32" spans="1:11" ht="23.15" customHeight="1">
      <c r="B32" s="76"/>
    </row>
    <row r="33" spans="1:11" ht="23.15" customHeight="1">
      <c r="B33" s="76"/>
    </row>
    <row r="34" spans="1:11" ht="23.15" customHeight="1">
      <c r="B34" s="76"/>
    </row>
    <row r="35" spans="1:11" ht="23.15" customHeight="1">
      <c r="B35" s="76"/>
    </row>
    <row r="36" spans="1:11" ht="23.15" customHeight="1">
      <c r="B36" s="76"/>
    </row>
    <row r="37" spans="1:11" ht="23.15" customHeight="1">
      <c r="B37" s="76"/>
    </row>
    <row r="38" spans="1:11" ht="23.15" customHeight="1">
      <c r="B38" s="76"/>
    </row>
    <row r="39" spans="1:11" ht="23.15" customHeight="1">
      <c r="B39" s="76"/>
    </row>
    <row r="40" spans="1:11" ht="23.15" customHeight="1">
      <c r="B40" s="76"/>
    </row>
    <row r="41" spans="1:11" ht="23.15" customHeight="1">
      <c r="B41" s="76"/>
    </row>
    <row r="42" spans="1:11" ht="23.15" customHeight="1">
      <c r="B42" s="76"/>
    </row>
    <row r="43" spans="1:11" ht="20.25" customHeight="1">
      <c r="A43" s="51" t="s">
        <v>26</v>
      </c>
      <c r="E43" s="81"/>
      <c r="F43" s="140" t="s">
        <v>27</v>
      </c>
      <c r="G43" s="140"/>
      <c r="H43" s="140"/>
      <c r="I43" s="140"/>
      <c r="J43" s="140"/>
    </row>
    <row r="44" spans="1:11" ht="23.25" customHeight="1">
      <c r="A44" s="51" t="s">
        <v>28</v>
      </c>
      <c r="E44" s="81"/>
      <c r="F44" s="140" t="s">
        <v>29</v>
      </c>
      <c r="G44" s="140"/>
      <c r="H44" s="140"/>
      <c r="I44" s="140"/>
      <c r="J44" s="140"/>
    </row>
    <row r="45" spans="1:11" s="45" customFormat="1" ht="20.25" customHeight="1">
      <c r="A45" s="4" t="str">
        <f>A1</f>
        <v>Index Living Mall Public Company Limited and its Subsidiaries</v>
      </c>
      <c r="B45" s="82"/>
      <c r="K45" s="2"/>
    </row>
    <row r="46" spans="1:11" s="46" customFormat="1" ht="20.25" customHeight="1">
      <c r="A46" s="73" t="str">
        <f>A2</f>
        <v>Statement of financial position</v>
      </c>
      <c r="B46" s="83"/>
      <c r="K46" s="2"/>
    </row>
    <row r="47" spans="1:11" ht="7.5" customHeight="1">
      <c r="A47" s="1"/>
      <c r="B47" s="33"/>
      <c r="C47" s="33"/>
      <c r="D47" s="14"/>
      <c r="E47" s="14"/>
      <c r="F47" s="14"/>
    </row>
    <row r="48" spans="1:11" ht="20.25" customHeight="1">
      <c r="B48" s="76"/>
      <c r="C48" s="6"/>
      <c r="D48" s="142" t="s">
        <v>2</v>
      </c>
      <c r="E48" s="142"/>
      <c r="F48" s="142"/>
      <c r="G48" s="142"/>
      <c r="H48" s="142" t="s">
        <v>3</v>
      </c>
      <c r="I48" s="142"/>
      <c r="J48" s="142"/>
    </row>
    <row r="49" spans="1:10" ht="20.25" customHeight="1">
      <c r="B49" s="76"/>
      <c r="C49" s="6"/>
      <c r="D49" s="142" t="s">
        <v>4</v>
      </c>
      <c r="E49" s="142"/>
      <c r="F49" s="142"/>
      <c r="G49" s="142"/>
      <c r="H49" s="142" t="s">
        <v>4</v>
      </c>
      <c r="I49" s="142"/>
      <c r="J49" s="142"/>
    </row>
    <row r="50" spans="1:10" ht="20.25" customHeight="1">
      <c r="B50" s="76"/>
      <c r="C50" s="6"/>
      <c r="D50" s="144" t="s">
        <v>5</v>
      </c>
      <c r="E50" s="144"/>
      <c r="F50" s="144"/>
      <c r="H50" s="144" t="s">
        <v>5</v>
      </c>
      <c r="I50" s="144"/>
      <c r="J50" s="144"/>
    </row>
    <row r="51" spans="1:10" ht="20.25" customHeight="1">
      <c r="A51" s="43" t="s">
        <v>30</v>
      </c>
      <c r="B51" s="76" t="s">
        <v>7</v>
      </c>
      <c r="C51" s="6"/>
      <c r="D51" s="52">
        <v>2024</v>
      </c>
      <c r="E51" s="6"/>
      <c r="F51" s="52">
        <v>2023</v>
      </c>
      <c r="H51" s="52">
        <v>2024</v>
      </c>
      <c r="I51" s="6"/>
      <c r="J51" s="52">
        <v>2023</v>
      </c>
    </row>
    <row r="52" spans="1:10" ht="20.25" customHeight="1">
      <c r="B52" s="76"/>
      <c r="C52" s="33"/>
      <c r="D52" s="143" t="s">
        <v>8</v>
      </c>
      <c r="E52" s="143"/>
      <c r="F52" s="143"/>
      <c r="G52" s="143"/>
      <c r="H52" s="143"/>
      <c r="I52" s="143"/>
      <c r="J52" s="143"/>
    </row>
    <row r="53" spans="1:10" ht="14">
      <c r="A53" s="84" t="s">
        <v>31</v>
      </c>
      <c r="B53" s="76"/>
      <c r="C53" s="6"/>
      <c r="D53" s="85"/>
      <c r="E53" s="85"/>
      <c r="F53" s="85"/>
    </row>
    <row r="54" spans="1:10" ht="20.25" customHeight="1">
      <c r="A54" s="2" t="s">
        <v>188</v>
      </c>
      <c r="B54" s="33" t="s">
        <v>220</v>
      </c>
      <c r="C54" s="33"/>
      <c r="D54" s="9">
        <v>632000000</v>
      </c>
      <c r="E54" s="9"/>
      <c r="F54" s="9">
        <v>400000000</v>
      </c>
      <c r="G54" s="9"/>
      <c r="H54" s="9">
        <v>632000000</v>
      </c>
      <c r="I54" s="9"/>
      <c r="J54" s="9">
        <v>380000000</v>
      </c>
    </row>
    <row r="55" spans="1:10" ht="20.25" customHeight="1">
      <c r="A55" s="13" t="s">
        <v>32</v>
      </c>
      <c r="B55" s="33" t="s">
        <v>221</v>
      </c>
      <c r="C55" s="33"/>
      <c r="D55" s="9">
        <v>602904495</v>
      </c>
      <c r="E55" s="9"/>
      <c r="F55" s="9">
        <v>750503519</v>
      </c>
      <c r="G55" s="9"/>
      <c r="H55" s="9">
        <v>793691670</v>
      </c>
      <c r="I55" s="9"/>
      <c r="J55" s="9">
        <v>991404894</v>
      </c>
    </row>
    <row r="56" spans="1:10" ht="20.25" customHeight="1">
      <c r="A56" s="13" t="s">
        <v>195</v>
      </c>
      <c r="B56" s="33">
        <v>21</v>
      </c>
      <c r="C56" s="33"/>
      <c r="D56" s="9">
        <v>381716171</v>
      </c>
      <c r="E56" s="9"/>
      <c r="F56" s="9">
        <v>390997639</v>
      </c>
      <c r="G56" s="9"/>
      <c r="H56" s="9">
        <v>381716171</v>
      </c>
      <c r="I56" s="9"/>
      <c r="J56" s="9">
        <v>390997639</v>
      </c>
    </row>
    <row r="57" spans="1:10" ht="20.25" customHeight="1">
      <c r="A57" s="13" t="s">
        <v>187</v>
      </c>
      <c r="B57" s="33">
        <v>21</v>
      </c>
      <c r="C57" s="33"/>
      <c r="D57" s="9">
        <v>297869660</v>
      </c>
      <c r="E57" s="9"/>
      <c r="F57" s="9">
        <v>264329501</v>
      </c>
      <c r="G57" s="9"/>
      <c r="H57" s="9">
        <v>287353626</v>
      </c>
      <c r="I57" s="9"/>
      <c r="J57" s="9">
        <v>254228344</v>
      </c>
    </row>
    <row r="58" spans="1:10" ht="20.25" customHeight="1">
      <c r="A58" s="13" t="s">
        <v>33</v>
      </c>
      <c r="B58" s="33" t="s">
        <v>221</v>
      </c>
      <c r="C58" s="33"/>
      <c r="D58" s="9">
        <v>375031708</v>
      </c>
      <c r="E58" s="9"/>
      <c r="F58" s="9">
        <v>260524038</v>
      </c>
      <c r="G58" s="9"/>
      <c r="H58" s="9">
        <v>293782219</v>
      </c>
      <c r="I58" s="9"/>
      <c r="J58" s="9">
        <v>185896843</v>
      </c>
    </row>
    <row r="59" spans="1:10" ht="20.25" hidden="1" customHeight="1">
      <c r="A59" s="13" t="s">
        <v>34</v>
      </c>
      <c r="B59" s="33"/>
      <c r="C59" s="33"/>
      <c r="D59" s="9"/>
      <c r="E59" s="9"/>
      <c r="F59" s="9"/>
      <c r="G59" s="9"/>
      <c r="H59" s="9"/>
      <c r="I59" s="9"/>
      <c r="J59" s="9"/>
    </row>
    <row r="60" spans="1:10" ht="20.25" hidden="1" customHeight="1">
      <c r="A60" s="10" t="s">
        <v>189</v>
      </c>
      <c r="B60" s="33">
        <v>12</v>
      </c>
      <c r="C60" s="33"/>
      <c r="D60" s="9">
        <v>0</v>
      </c>
      <c r="E60" s="9"/>
      <c r="F60" s="9">
        <v>0</v>
      </c>
      <c r="G60" s="9"/>
      <c r="H60" s="9">
        <v>0</v>
      </c>
      <c r="I60" s="9"/>
      <c r="J60" s="9">
        <v>0</v>
      </c>
    </row>
    <row r="61" spans="1:10" ht="20.25" customHeight="1">
      <c r="A61" s="2" t="s">
        <v>35</v>
      </c>
      <c r="B61" s="33" t="s">
        <v>222</v>
      </c>
      <c r="C61" s="33"/>
      <c r="D61" s="9">
        <v>57984438</v>
      </c>
      <c r="E61" s="9"/>
      <c r="F61" s="9">
        <v>44985020</v>
      </c>
      <c r="G61" s="9"/>
      <c r="H61" s="9">
        <v>134027751</v>
      </c>
      <c r="I61" s="9"/>
      <c r="J61" s="9">
        <v>120034325</v>
      </c>
    </row>
    <row r="62" spans="1:10" ht="20.25" customHeight="1">
      <c r="A62" s="5" t="s">
        <v>202</v>
      </c>
      <c r="B62" s="33"/>
      <c r="C62" s="33"/>
      <c r="D62" s="9"/>
      <c r="E62" s="9"/>
      <c r="F62" s="9"/>
      <c r="I62" s="86"/>
      <c r="J62" s="86"/>
    </row>
    <row r="63" spans="1:10" ht="20.25" customHeight="1">
      <c r="A63" s="10" t="s">
        <v>201</v>
      </c>
      <c r="B63" s="33" t="s">
        <v>223</v>
      </c>
      <c r="C63" s="33"/>
      <c r="D63" s="9">
        <v>125037671</v>
      </c>
      <c r="E63" s="9"/>
      <c r="F63" s="9">
        <v>470128767</v>
      </c>
      <c r="H63" s="86">
        <v>678408738</v>
      </c>
      <c r="I63" s="86"/>
      <c r="J63" s="9">
        <v>940369411</v>
      </c>
    </row>
    <row r="64" spans="1:10" ht="20.25" customHeight="1">
      <c r="A64" s="5" t="s">
        <v>186</v>
      </c>
      <c r="C64" s="33"/>
      <c r="D64" s="9">
        <v>67894835</v>
      </c>
      <c r="E64" s="9"/>
      <c r="F64" s="9">
        <v>77317726</v>
      </c>
      <c r="G64" s="9"/>
      <c r="H64" s="9">
        <v>43571978</v>
      </c>
      <c r="I64" s="9"/>
      <c r="J64" s="9">
        <v>45600485</v>
      </c>
    </row>
    <row r="65" spans="1:10" ht="20.25" customHeight="1">
      <c r="A65" s="5" t="s">
        <v>36</v>
      </c>
      <c r="B65" s="33"/>
      <c r="C65" s="33"/>
      <c r="D65" s="9">
        <v>75149746</v>
      </c>
      <c r="E65" s="9"/>
      <c r="F65" s="9">
        <v>44622082</v>
      </c>
      <c r="G65" s="9"/>
      <c r="H65" s="9">
        <v>64950816</v>
      </c>
      <c r="I65" s="9"/>
      <c r="J65" s="9">
        <v>35344171</v>
      </c>
    </row>
    <row r="66" spans="1:10" ht="20.25" customHeight="1">
      <c r="A66" s="43" t="s">
        <v>37</v>
      </c>
      <c r="B66" s="33"/>
      <c r="C66" s="33"/>
      <c r="D66" s="11">
        <f>SUM(D54:D65)</f>
        <v>2615588724</v>
      </c>
      <c r="E66" s="12"/>
      <c r="F66" s="11">
        <f>SUM(F54:F65)</f>
        <v>2703408292</v>
      </c>
      <c r="H66" s="11">
        <f>SUM(H54:H65)</f>
        <v>3309502969</v>
      </c>
      <c r="J66" s="11">
        <f>SUM(J54:J65)</f>
        <v>3343876112</v>
      </c>
    </row>
    <row r="67" spans="1:10" ht="14">
      <c r="B67" s="33"/>
      <c r="C67" s="33"/>
      <c r="D67" s="9"/>
      <c r="E67" s="9"/>
      <c r="F67" s="9"/>
    </row>
    <row r="68" spans="1:10" ht="14">
      <c r="A68" s="77" t="s">
        <v>38</v>
      </c>
      <c r="B68" s="33"/>
      <c r="C68" s="33"/>
      <c r="D68" s="9"/>
      <c r="E68" s="9"/>
      <c r="F68" s="9"/>
    </row>
    <row r="69" spans="1:10" ht="20.25" hidden="1" customHeight="1">
      <c r="A69" s="5" t="s">
        <v>190</v>
      </c>
      <c r="B69" s="33"/>
      <c r="C69" s="33"/>
      <c r="D69" s="9">
        <v>0</v>
      </c>
      <c r="E69" s="9"/>
      <c r="F69" s="9">
        <v>0</v>
      </c>
      <c r="G69" s="9"/>
      <c r="H69" s="9">
        <v>0</v>
      </c>
      <c r="I69" s="9"/>
      <c r="J69" s="9">
        <v>0</v>
      </c>
    </row>
    <row r="70" spans="1:10" ht="20.25" customHeight="1">
      <c r="A70" s="5" t="s">
        <v>39</v>
      </c>
      <c r="B70" s="33" t="s">
        <v>223</v>
      </c>
      <c r="C70" s="33"/>
      <c r="D70" s="9">
        <v>3048322147</v>
      </c>
      <c r="E70" s="9"/>
      <c r="F70" s="9">
        <v>2991521410</v>
      </c>
      <c r="G70" s="9"/>
      <c r="H70" s="9">
        <v>3177699338</v>
      </c>
      <c r="I70" s="9"/>
      <c r="J70" s="9">
        <v>3229481237</v>
      </c>
    </row>
    <row r="71" spans="1:10" ht="20.25" customHeight="1">
      <c r="A71" s="5" t="s">
        <v>40</v>
      </c>
      <c r="B71" s="33">
        <v>14</v>
      </c>
      <c r="C71" s="33"/>
      <c r="D71" s="9">
        <v>342646469</v>
      </c>
      <c r="E71" s="9"/>
      <c r="F71" s="9">
        <v>280043083</v>
      </c>
      <c r="G71" s="9"/>
      <c r="H71" s="9">
        <v>232289652</v>
      </c>
      <c r="I71" s="9"/>
      <c r="J71" s="9">
        <v>193898740</v>
      </c>
    </row>
    <row r="72" spans="1:10" ht="20.25" customHeight="1">
      <c r="A72" s="13" t="s">
        <v>41</v>
      </c>
      <c r="B72" s="33">
        <v>4</v>
      </c>
      <c r="C72" s="33"/>
      <c r="D72" s="9">
        <v>400032856</v>
      </c>
      <c r="E72" s="9"/>
      <c r="F72" s="9">
        <v>370971104</v>
      </c>
      <c r="G72" s="9"/>
      <c r="H72" s="9">
        <v>185119629</v>
      </c>
      <c r="I72" s="9"/>
      <c r="J72" s="9">
        <v>178802144</v>
      </c>
    </row>
    <row r="73" spans="1:10" ht="20.25" customHeight="1">
      <c r="A73" s="21" t="s">
        <v>42</v>
      </c>
      <c r="B73" s="33"/>
      <c r="C73" s="33"/>
      <c r="D73" s="11">
        <f>SUM(D69:D72)</f>
        <v>3791001472</v>
      </c>
      <c r="E73" s="12"/>
      <c r="F73" s="11">
        <f>SUM(F69:F72)</f>
        <v>3642535597</v>
      </c>
      <c r="H73" s="11">
        <f>SUM(H69:H72)</f>
        <v>3595108619</v>
      </c>
      <c r="J73" s="11">
        <f>SUM(J69:J72)</f>
        <v>3602182121</v>
      </c>
    </row>
    <row r="74" spans="1:10" ht="14">
      <c r="A74" s="1"/>
      <c r="B74" s="33"/>
      <c r="C74" s="33"/>
      <c r="D74" s="14"/>
      <c r="E74" s="14"/>
      <c r="F74" s="14"/>
    </row>
    <row r="75" spans="1:10" ht="20.25" customHeight="1">
      <c r="A75" s="1" t="s">
        <v>43</v>
      </c>
      <c r="B75" s="33"/>
      <c r="C75" s="33"/>
      <c r="D75" s="16">
        <f>+D66+D73</f>
        <v>6406590196</v>
      </c>
      <c r="E75" s="14"/>
      <c r="F75" s="16">
        <f>+F66+F73</f>
        <v>6345943889</v>
      </c>
      <c r="H75" s="16">
        <f>+H66+H73</f>
        <v>6904611588</v>
      </c>
      <c r="J75" s="16">
        <f>+J66+J73</f>
        <v>6946058233</v>
      </c>
    </row>
    <row r="76" spans="1:10" ht="14">
      <c r="A76" s="1"/>
      <c r="B76" s="33"/>
      <c r="C76" s="33"/>
      <c r="D76" s="14"/>
      <c r="E76" s="14"/>
      <c r="F76" s="14"/>
    </row>
    <row r="77" spans="1:10" ht="14">
      <c r="A77" s="8" t="s">
        <v>44</v>
      </c>
      <c r="B77" s="76"/>
      <c r="C77" s="33"/>
      <c r="D77" s="85"/>
      <c r="E77" s="85"/>
      <c r="F77" s="85"/>
    </row>
    <row r="78" spans="1:10" ht="20.25" customHeight="1">
      <c r="A78" s="2" t="s">
        <v>45</v>
      </c>
      <c r="B78" s="33"/>
      <c r="C78" s="33"/>
      <c r="D78" s="85"/>
      <c r="E78" s="85"/>
      <c r="F78" s="85"/>
    </row>
    <row r="79" spans="1:10" ht="20.25" customHeight="1">
      <c r="A79" s="13" t="s">
        <v>46</v>
      </c>
      <c r="B79" s="33"/>
      <c r="C79" s="33"/>
      <c r="D79" s="9"/>
      <c r="E79" s="9"/>
      <c r="F79" s="9"/>
      <c r="G79" s="9"/>
      <c r="H79" s="9"/>
    </row>
    <row r="80" spans="1:10" ht="20.25" customHeight="1">
      <c r="A80" s="87" t="s">
        <v>47</v>
      </c>
      <c r="B80" s="33"/>
      <c r="C80" s="33"/>
      <c r="D80" s="85"/>
      <c r="E80" s="85"/>
      <c r="F80" s="85"/>
    </row>
    <row r="81" spans="1:10" ht="20.25" customHeight="1" thickBot="1">
      <c r="A81" s="30" t="s">
        <v>48</v>
      </c>
      <c r="B81" s="33"/>
      <c r="C81" s="33"/>
      <c r="D81" s="18">
        <v>2525000000</v>
      </c>
      <c r="E81" s="9"/>
      <c r="F81" s="18">
        <v>2525000000</v>
      </c>
      <c r="H81" s="18">
        <v>2525000000</v>
      </c>
      <c r="I81" s="9"/>
      <c r="J81" s="18">
        <v>2525000000</v>
      </c>
    </row>
    <row r="82" spans="1:10" ht="20.25" customHeight="1" thickTop="1">
      <c r="A82" s="13" t="s">
        <v>49</v>
      </c>
      <c r="B82" s="33"/>
      <c r="C82" s="33"/>
      <c r="D82" s="19"/>
      <c r="E82" s="9"/>
      <c r="F82" s="19"/>
      <c r="H82" s="19"/>
      <c r="I82" s="9"/>
      <c r="J82" s="19"/>
    </row>
    <row r="83" spans="1:10" ht="20.25" customHeight="1">
      <c r="A83" s="87" t="s">
        <v>47</v>
      </c>
      <c r="B83" s="33"/>
      <c r="C83" s="33"/>
      <c r="D83" s="19"/>
      <c r="E83" s="9"/>
      <c r="F83" s="19"/>
      <c r="H83" s="19"/>
      <c r="I83" s="9"/>
      <c r="J83" s="19"/>
    </row>
    <row r="84" spans="1:10" ht="20.25" customHeight="1">
      <c r="A84" s="30" t="s">
        <v>48</v>
      </c>
      <c r="B84" s="33"/>
      <c r="C84" s="33"/>
      <c r="D84" s="9">
        <v>2525000000</v>
      </c>
      <c r="E84" s="9"/>
      <c r="F84" s="9">
        <v>2525000000</v>
      </c>
      <c r="H84" s="9">
        <v>2525000000</v>
      </c>
      <c r="I84" s="9"/>
      <c r="J84" s="9">
        <v>2525000000</v>
      </c>
    </row>
    <row r="85" spans="1:10" ht="20.25" customHeight="1">
      <c r="A85" s="2" t="s">
        <v>50</v>
      </c>
      <c r="B85" s="33"/>
      <c r="C85" s="33"/>
      <c r="D85" s="9">
        <v>1741109855</v>
      </c>
      <c r="E85" s="9"/>
      <c r="F85" s="9">
        <v>1741109855</v>
      </c>
      <c r="H85" s="9">
        <v>1741109855</v>
      </c>
      <c r="I85" s="9"/>
      <c r="J85" s="9">
        <v>1741109855</v>
      </c>
    </row>
    <row r="86" spans="1:10" ht="20.25" customHeight="1">
      <c r="A86" s="13" t="s">
        <v>51</v>
      </c>
      <c r="B86" s="33"/>
      <c r="C86" s="33"/>
      <c r="D86" s="9"/>
      <c r="E86" s="9"/>
      <c r="F86" s="9"/>
    </row>
    <row r="87" spans="1:10" ht="20.25" customHeight="1">
      <c r="A87" s="88" t="s">
        <v>52</v>
      </c>
      <c r="B87" s="33">
        <v>15</v>
      </c>
      <c r="C87" s="33"/>
      <c r="D87" s="9">
        <v>252500000</v>
      </c>
      <c r="E87" s="9"/>
      <c r="F87" s="9">
        <v>252500000</v>
      </c>
      <c r="H87" s="9">
        <v>252500000</v>
      </c>
      <c r="I87" s="9"/>
      <c r="J87" s="9">
        <v>252500000</v>
      </c>
    </row>
    <row r="88" spans="1:10" ht="20.25" customHeight="1">
      <c r="A88" s="88" t="s">
        <v>53</v>
      </c>
      <c r="B88" s="33"/>
      <c r="C88" s="33"/>
      <c r="D88" s="3">
        <v>1648700487</v>
      </c>
      <c r="E88" s="9"/>
      <c r="F88" s="3">
        <v>1446091175</v>
      </c>
      <c r="H88" s="3">
        <v>1112206430</v>
      </c>
      <c r="I88" s="9"/>
      <c r="J88" s="3">
        <v>901457078</v>
      </c>
    </row>
    <row r="89" spans="1:10" ht="20.25" customHeight="1">
      <c r="A89" s="89" t="s">
        <v>54</v>
      </c>
      <c r="B89" s="76"/>
      <c r="C89" s="33"/>
      <c r="D89" s="14">
        <f>SUM(D84:D88)</f>
        <v>6167310342</v>
      </c>
      <c r="E89" s="12"/>
      <c r="F89" s="14">
        <f>SUM(F84:F88)</f>
        <v>5964701030</v>
      </c>
      <c r="H89" s="14">
        <f>SUM(H84:H88)</f>
        <v>5630816285</v>
      </c>
      <c r="I89" s="9"/>
      <c r="J89" s="14">
        <f>SUM(J84:J88)</f>
        <v>5420066933</v>
      </c>
    </row>
    <row r="90" spans="1:10" ht="20.25" customHeight="1">
      <c r="A90" s="13" t="s">
        <v>55</v>
      </c>
      <c r="B90" s="76"/>
      <c r="C90" s="33"/>
      <c r="D90" s="19">
        <v>10963124</v>
      </c>
      <c r="E90" s="19"/>
      <c r="F90" s="19">
        <v>13826524</v>
      </c>
      <c r="H90" s="3">
        <v>0</v>
      </c>
      <c r="I90" s="9"/>
      <c r="J90" s="3">
        <v>0</v>
      </c>
    </row>
    <row r="91" spans="1:10" ht="20.25" customHeight="1">
      <c r="A91" s="1" t="s">
        <v>56</v>
      </c>
      <c r="B91" s="76"/>
      <c r="C91" s="33"/>
      <c r="D91" s="11">
        <f>SUM(D89:D90)</f>
        <v>6178273466</v>
      </c>
      <c r="E91" s="12"/>
      <c r="F91" s="11">
        <f>SUM(F89:F90)</f>
        <v>5978527554</v>
      </c>
      <c r="H91" s="11">
        <f>SUM(H89:H90)</f>
        <v>5630816285</v>
      </c>
      <c r="J91" s="11">
        <f>SUM(J89:J90)</f>
        <v>5420066933</v>
      </c>
    </row>
    <row r="92" spans="1:10" ht="14">
      <c r="A92" s="43"/>
      <c r="B92" s="76"/>
      <c r="C92" s="33"/>
      <c r="D92" s="14"/>
      <c r="E92" s="12"/>
      <c r="F92" s="14"/>
    </row>
    <row r="93" spans="1:10" ht="20.25" customHeight="1" thickBot="1">
      <c r="A93" s="1" t="s">
        <v>57</v>
      </c>
      <c r="B93" s="76"/>
      <c r="C93" s="33"/>
      <c r="D93" s="15">
        <f>+D75+D91</f>
        <v>12584863662</v>
      </c>
      <c r="E93" s="12"/>
      <c r="F93" s="15">
        <f>+F75+F91</f>
        <v>12324471443</v>
      </c>
      <c r="H93" s="15">
        <f>+H75+H91</f>
        <v>12535427873</v>
      </c>
      <c r="J93" s="15">
        <f>+J75+J91</f>
        <v>12366125166</v>
      </c>
    </row>
    <row r="94" spans="1:10" ht="39.5" customHeight="1" thickTop="1">
      <c r="A94" s="43"/>
      <c r="B94" s="76"/>
      <c r="C94" s="33"/>
      <c r="D94" s="14"/>
      <c r="E94" s="12"/>
      <c r="F94" s="14"/>
    </row>
    <row r="95" spans="1:10" ht="20.25" customHeight="1">
      <c r="A95" s="51" t="s">
        <v>26</v>
      </c>
      <c r="E95" s="81"/>
      <c r="F95" s="140" t="s">
        <v>27</v>
      </c>
      <c r="G95" s="140"/>
      <c r="H95" s="140"/>
      <c r="I95" s="140"/>
      <c r="J95" s="140"/>
    </row>
    <row r="96" spans="1:10" ht="20.25" customHeight="1">
      <c r="A96" s="51" t="s">
        <v>28</v>
      </c>
      <c r="E96" s="81"/>
      <c r="F96" s="140" t="s">
        <v>29</v>
      </c>
      <c r="G96" s="140"/>
      <c r="H96" s="140"/>
      <c r="I96" s="140"/>
      <c r="J96" s="140"/>
    </row>
  </sheetData>
  <mergeCells count="18">
    <mergeCell ref="H50:J50"/>
    <mergeCell ref="F43:J43"/>
    <mergeCell ref="F44:J44"/>
    <mergeCell ref="F95:J95"/>
    <mergeCell ref="F96:J96"/>
    <mergeCell ref="D4:G4"/>
    <mergeCell ref="H4:J4"/>
    <mergeCell ref="D52:J52"/>
    <mergeCell ref="D5:G5"/>
    <mergeCell ref="H5:J5"/>
    <mergeCell ref="D48:G48"/>
    <mergeCell ref="H48:J48"/>
    <mergeCell ref="D49:G49"/>
    <mergeCell ref="H49:J49"/>
    <mergeCell ref="D8:J8"/>
    <mergeCell ref="D6:F6"/>
    <mergeCell ref="H6:J6"/>
    <mergeCell ref="D50:F50"/>
  </mergeCells>
  <pageMargins left="0.8" right="0.8" top="0.48" bottom="0.5" header="0.5" footer="0.5"/>
  <pageSetup paperSize="9" scale="74" firstPageNumber="5" orientation="portrait" useFirstPageNumber="1" r:id="rId1"/>
  <headerFooter>
    <oddFooter>&amp;L&amp;"Times New Roman,Regular"&amp;11 The accompanying notes are an integral part of these financial statements.
&amp;C&amp;"Times New Roman,Regular"&amp;11&amp;P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8"/>
  <sheetViews>
    <sheetView view="pageBreakPreview" topLeftCell="A74" zoomScale="92" zoomScaleNormal="90" zoomScaleSheetLayoutView="55" zoomScalePageLayoutView="85" workbookViewId="0">
      <selection activeCell="A56" sqref="A56"/>
    </sheetView>
  </sheetViews>
  <sheetFormatPr defaultColWidth="9.09765625" defaultRowHeight="23.25" customHeight="1"/>
  <cols>
    <col min="1" max="1" width="48.19921875" style="5" customWidth="1"/>
    <col min="2" max="2" width="7.8984375" style="2" customWidth="1"/>
    <col min="3" max="3" width="1" style="2" customWidth="1"/>
    <col min="4" max="4" width="16.296875" style="2" customWidth="1"/>
    <col min="5" max="5" width="1" style="2" customWidth="1"/>
    <col min="6" max="6" width="16.296875" style="2" customWidth="1"/>
    <col min="7" max="7" width="1" style="2" customWidth="1"/>
    <col min="8" max="8" width="16.296875" style="2" customWidth="1"/>
    <col min="9" max="9" width="1" style="2" customWidth="1"/>
    <col min="10" max="10" width="16.296875" style="2" customWidth="1"/>
    <col min="11" max="16384" width="9.09765625" style="2"/>
  </cols>
  <sheetData>
    <row r="1" spans="1:10" s="45" customFormat="1" ht="20">
      <c r="A1" s="56" t="s">
        <v>0</v>
      </c>
      <c r="B1" s="47"/>
      <c r="C1" s="47"/>
      <c r="D1" s="48"/>
      <c r="E1" s="48"/>
      <c r="F1" s="48"/>
      <c r="G1" s="48"/>
      <c r="H1" s="48"/>
      <c r="I1" s="48"/>
      <c r="J1" s="48"/>
    </row>
    <row r="2" spans="1:10" s="46" customFormat="1" ht="20">
      <c r="A2" s="57" t="s">
        <v>58</v>
      </c>
      <c r="B2" s="49"/>
      <c r="C2" s="49"/>
      <c r="D2" s="50"/>
      <c r="E2" s="50"/>
      <c r="F2" s="50"/>
      <c r="G2" s="50"/>
      <c r="H2" s="50"/>
      <c r="I2" s="50"/>
      <c r="J2" s="50"/>
    </row>
    <row r="3" spans="1:10" ht="20.25" customHeight="1">
      <c r="A3" s="44"/>
      <c r="B3" s="6"/>
      <c r="C3" s="6"/>
      <c r="D3" s="42"/>
      <c r="E3" s="42"/>
      <c r="F3" s="42"/>
      <c r="G3" s="42"/>
      <c r="H3" s="42"/>
      <c r="I3" s="42"/>
      <c r="J3" s="42"/>
    </row>
    <row r="4" spans="1:10" ht="20.25" customHeight="1">
      <c r="A4" s="43"/>
      <c r="B4" s="6"/>
      <c r="C4" s="6"/>
      <c r="D4" s="142" t="s">
        <v>59</v>
      </c>
      <c r="E4" s="142"/>
      <c r="F4" s="142"/>
      <c r="G4" s="42"/>
      <c r="H4" s="142" t="s">
        <v>3</v>
      </c>
      <c r="I4" s="142"/>
      <c r="J4" s="142"/>
    </row>
    <row r="5" spans="1:10" ht="20.25" customHeight="1">
      <c r="B5" s="6"/>
      <c r="C5" s="6"/>
      <c r="D5" s="142" t="s">
        <v>60</v>
      </c>
      <c r="E5" s="142"/>
      <c r="F5" s="142"/>
      <c r="G5" s="42"/>
      <c r="H5" s="142" t="s">
        <v>60</v>
      </c>
      <c r="I5" s="142"/>
      <c r="J5" s="142"/>
    </row>
    <row r="6" spans="1:10" ht="20.25" customHeight="1">
      <c r="B6" s="6"/>
      <c r="C6" s="6"/>
      <c r="D6" s="140" t="s">
        <v>61</v>
      </c>
      <c r="E6" s="140"/>
      <c r="F6" s="140"/>
      <c r="G6" s="42"/>
      <c r="H6" s="140" t="s">
        <v>61</v>
      </c>
      <c r="I6" s="140"/>
      <c r="J6" s="140"/>
    </row>
    <row r="7" spans="1:10" ht="20.25" customHeight="1">
      <c r="B7" s="41" t="s">
        <v>7</v>
      </c>
      <c r="C7" s="33"/>
      <c r="D7" s="52">
        <v>2024</v>
      </c>
      <c r="E7" s="6"/>
      <c r="F7" s="52">
        <v>2023</v>
      </c>
      <c r="H7" s="52">
        <v>2024</v>
      </c>
      <c r="I7" s="6"/>
      <c r="J7" s="52">
        <v>2023</v>
      </c>
    </row>
    <row r="8" spans="1:10" ht="20.25" customHeight="1">
      <c r="A8" s="43"/>
      <c r="B8" s="33"/>
      <c r="C8" s="33"/>
      <c r="D8" s="145" t="s">
        <v>62</v>
      </c>
      <c r="E8" s="145"/>
      <c r="F8" s="145"/>
      <c r="G8" s="145"/>
      <c r="H8" s="145"/>
      <c r="I8" s="145"/>
      <c r="J8" s="145"/>
    </row>
    <row r="9" spans="1:10" ht="20.25" customHeight="1">
      <c r="A9" s="8" t="s">
        <v>63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ht="20.25" customHeight="1">
      <c r="A10" s="5" t="s">
        <v>64</v>
      </c>
      <c r="B10" s="33" t="s">
        <v>209</v>
      </c>
      <c r="C10" s="33"/>
      <c r="D10" s="9">
        <v>9024439558</v>
      </c>
      <c r="E10" s="9"/>
      <c r="F10" s="9">
        <v>8617356460</v>
      </c>
      <c r="G10" s="9"/>
      <c r="H10" s="9">
        <v>8995217061</v>
      </c>
      <c r="I10" s="9"/>
      <c r="J10" s="9">
        <v>8579737589</v>
      </c>
    </row>
    <row r="11" spans="1:10" ht="20.25" customHeight="1">
      <c r="A11" s="5" t="s">
        <v>65</v>
      </c>
      <c r="B11" s="33" t="s">
        <v>210</v>
      </c>
      <c r="C11" s="33"/>
      <c r="D11" s="9">
        <v>754117718</v>
      </c>
      <c r="E11" s="9"/>
      <c r="F11" s="9">
        <v>691767772</v>
      </c>
      <c r="G11" s="9"/>
      <c r="H11" s="9">
        <v>486342251</v>
      </c>
      <c r="I11" s="9"/>
      <c r="J11" s="9">
        <v>484587457</v>
      </c>
    </row>
    <row r="12" spans="1:10" ht="20.25" customHeight="1">
      <c r="A12" s="5" t="s">
        <v>66</v>
      </c>
      <c r="B12" s="33" t="s">
        <v>211</v>
      </c>
      <c r="C12" s="33"/>
      <c r="D12" s="9">
        <v>0</v>
      </c>
      <c r="E12" s="9"/>
      <c r="F12" s="34">
        <v>0</v>
      </c>
      <c r="G12" s="9"/>
      <c r="H12" s="9">
        <v>364799848</v>
      </c>
      <c r="I12" s="9"/>
      <c r="J12" s="9">
        <v>431999820</v>
      </c>
    </row>
    <row r="13" spans="1:10" ht="20.25" customHeight="1">
      <c r="A13" s="5" t="s">
        <v>67</v>
      </c>
      <c r="B13" s="33">
        <v>4</v>
      </c>
      <c r="C13" s="33"/>
      <c r="D13" s="9">
        <v>111632879</v>
      </c>
      <c r="E13" s="9"/>
      <c r="F13" s="9">
        <v>107089846</v>
      </c>
      <c r="G13" s="9"/>
      <c r="H13" s="9">
        <v>140776050</v>
      </c>
      <c r="I13" s="9"/>
      <c r="J13" s="9">
        <v>137918852</v>
      </c>
    </row>
    <row r="14" spans="1:10" ht="20.25" customHeight="1">
      <c r="A14" s="43" t="s">
        <v>68</v>
      </c>
      <c r="B14" s="33"/>
      <c r="C14" s="33"/>
      <c r="D14" s="11">
        <f>SUM(D10:D13)</f>
        <v>9890190155</v>
      </c>
      <c r="E14" s="1"/>
      <c r="F14" s="11">
        <f>SUM(F10:F13)</f>
        <v>9416214078</v>
      </c>
      <c r="G14" s="1"/>
      <c r="H14" s="11">
        <f>SUM(H10:H13)</f>
        <v>9987135210</v>
      </c>
      <c r="I14" s="1"/>
      <c r="J14" s="11">
        <f>SUM(J10:J13)</f>
        <v>9634243718</v>
      </c>
    </row>
    <row r="15" spans="1:10" ht="20.25" customHeight="1">
      <c r="A15" s="43"/>
      <c r="B15" s="33"/>
      <c r="C15" s="33"/>
      <c r="D15" s="17"/>
      <c r="E15" s="1"/>
      <c r="F15" s="17"/>
      <c r="G15" s="1"/>
      <c r="H15" s="17"/>
      <c r="I15" s="1"/>
      <c r="J15" s="17"/>
    </row>
    <row r="16" spans="1:10" ht="20.25" customHeight="1">
      <c r="A16" s="8" t="s">
        <v>69</v>
      </c>
      <c r="B16" s="33" t="s">
        <v>212</v>
      </c>
      <c r="C16" s="33"/>
      <c r="D16" s="17"/>
      <c r="E16" s="1"/>
      <c r="F16" s="17"/>
      <c r="G16" s="1"/>
      <c r="H16" s="17"/>
      <c r="I16" s="1"/>
      <c r="J16" s="17"/>
    </row>
    <row r="17" spans="1:10" ht="20.25" customHeight="1">
      <c r="A17" s="13" t="s">
        <v>70</v>
      </c>
      <c r="B17" s="33">
        <v>8</v>
      </c>
      <c r="C17" s="33"/>
      <c r="D17" s="9">
        <v>4929710738</v>
      </c>
      <c r="E17" s="9"/>
      <c r="F17" s="9">
        <v>4682744258</v>
      </c>
      <c r="G17" s="9"/>
      <c r="H17" s="9">
        <v>5341774415</v>
      </c>
      <c r="I17" s="9"/>
      <c r="J17" s="9">
        <v>5144240361</v>
      </c>
    </row>
    <row r="18" spans="1:10" ht="20.25" customHeight="1">
      <c r="A18" s="5" t="s">
        <v>71</v>
      </c>
      <c r="B18" s="33"/>
      <c r="C18" s="33"/>
      <c r="D18" s="9">
        <v>361810102</v>
      </c>
      <c r="E18" s="9"/>
      <c r="F18" s="9">
        <v>343031341</v>
      </c>
      <c r="G18" s="9"/>
      <c r="H18" s="9">
        <v>198497332</v>
      </c>
      <c r="I18" s="9"/>
      <c r="J18" s="9">
        <v>200086863</v>
      </c>
    </row>
    <row r="19" spans="1:10" ht="20.25" customHeight="1">
      <c r="A19" s="13" t="s">
        <v>205</v>
      </c>
      <c r="B19" s="33"/>
      <c r="C19" s="33"/>
      <c r="D19" s="9">
        <v>2466105235</v>
      </c>
      <c r="E19" s="9"/>
      <c r="F19" s="9">
        <v>2348590090</v>
      </c>
      <c r="G19" s="9"/>
      <c r="H19" s="9">
        <v>2535550858</v>
      </c>
      <c r="I19" s="9"/>
      <c r="J19" s="9">
        <v>2412238095</v>
      </c>
    </row>
    <row r="20" spans="1:10" ht="20.25" customHeight="1">
      <c r="A20" s="5" t="s">
        <v>72</v>
      </c>
      <c r="B20" s="33"/>
      <c r="C20" s="33"/>
      <c r="D20" s="9">
        <v>1014818371</v>
      </c>
      <c r="E20" s="9"/>
      <c r="F20" s="9">
        <v>963476159</v>
      </c>
      <c r="G20" s="9"/>
      <c r="H20" s="9">
        <v>862713093</v>
      </c>
      <c r="I20" s="9"/>
      <c r="J20" s="9">
        <v>808728559</v>
      </c>
    </row>
    <row r="21" spans="1:10" ht="20.25" customHeight="1">
      <c r="A21" s="21" t="s">
        <v>73</v>
      </c>
      <c r="B21" s="33"/>
      <c r="C21" s="33"/>
      <c r="D21" s="11">
        <f>SUM(D17:D20)</f>
        <v>8772444446</v>
      </c>
      <c r="E21" s="14"/>
      <c r="F21" s="11">
        <f>SUM(F17:F20)</f>
        <v>8337841848</v>
      </c>
      <c r="G21" s="14"/>
      <c r="H21" s="11">
        <f>SUM(H17:H20)</f>
        <v>8938535698</v>
      </c>
      <c r="I21" s="14"/>
      <c r="J21" s="11">
        <f>SUM(J17:J20)</f>
        <v>8565293878</v>
      </c>
    </row>
    <row r="22" spans="1:10" ht="20.25" customHeight="1">
      <c r="B22" s="33"/>
      <c r="C22" s="33"/>
      <c r="D22" s="23"/>
      <c r="F22" s="23"/>
      <c r="H22" s="23"/>
      <c r="J22" s="23"/>
    </row>
    <row r="23" spans="1:10" ht="20.25" customHeight="1">
      <c r="A23" s="43" t="s">
        <v>74</v>
      </c>
      <c r="B23" s="33"/>
      <c r="C23" s="33"/>
      <c r="D23" s="14">
        <f>+D14-D21</f>
        <v>1117745709</v>
      </c>
      <c r="F23" s="14">
        <f>+F14-F21</f>
        <v>1078372230</v>
      </c>
      <c r="H23" s="14">
        <f>+H14-H21</f>
        <v>1048599512</v>
      </c>
      <c r="J23" s="14">
        <f>+J14-J21</f>
        <v>1068949840</v>
      </c>
    </row>
    <row r="24" spans="1:10" ht="20.25" customHeight="1">
      <c r="A24" s="2" t="s">
        <v>75</v>
      </c>
      <c r="B24" s="33">
        <v>4</v>
      </c>
      <c r="C24" s="33"/>
      <c r="D24" s="9">
        <v>214442948</v>
      </c>
      <c r="F24" s="9">
        <v>215940587</v>
      </c>
      <c r="H24" s="9">
        <v>228248702</v>
      </c>
      <c r="J24" s="9">
        <v>232721738</v>
      </c>
    </row>
    <row r="25" spans="1:10" ht="20.25" customHeight="1">
      <c r="A25" s="1" t="s">
        <v>76</v>
      </c>
      <c r="B25" s="33"/>
      <c r="C25" s="33"/>
      <c r="D25" s="59">
        <f>+D23-D24</f>
        <v>903302761</v>
      </c>
      <c r="E25" s="1"/>
      <c r="F25" s="59">
        <f>+F23-F24</f>
        <v>862431643</v>
      </c>
      <c r="G25" s="1"/>
      <c r="H25" s="59">
        <f>+H23-H24</f>
        <v>820350810</v>
      </c>
      <c r="I25" s="1"/>
      <c r="J25" s="59">
        <f>+J23-J24</f>
        <v>836228102</v>
      </c>
    </row>
    <row r="26" spans="1:10" ht="20.25" customHeight="1">
      <c r="A26" s="2" t="s">
        <v>158</v>
      </c>
      <c r="B26" s="33">
        <v>18</v>
      </c>
      <c r="C26" s="33"/>
      <c r="D26" s="9">
        <v>-160819545</v>
      </c>
      <c r="F26" s="9">
        <v>-139784730</v>
      </c>
      <c r="H26" s="9">
        <v>-85987459</v>
      </c>
      <c r="J26" s="9">
        <v>-73095434</v>
      </c>
    </row>
    <row r="27" spans="1:10" ht="20.25" customHeight="1" thickBot="1">
      <c r="A27" s="1" t="s">
        <v>77</v>
      </c>
      <c r="B27" s="33"/>
      <c r="C27" s="33"/>
      <c r="D27" s="26">
        <f>+D25+D26</f>
        <v>742483216</v>
      </c>
      <c r="E27" s="1"/>
      <c r="F27" s="26">
        <f>+F25+F26</f>
        <v>722646913</v>
      </c>
      <c r="G27" s="1"/>
      <c r="H27" s="26">
        <f>+H25+H26</f>
        <v>734363351</v>
      </c>
      <c r="I27" s="1"/>
      <c r="J27" s="26">
        <f>+J25+J26</f>
        <v>763132668</v>
      </c>
    </row>
    <row r="28" spans="1:10" ht="20.25" customHeight="1" thickTop="1">
      <c r="A28" s="43"/>
      <c r="B28" s="33"/>
      <c r="C28" s="33"/>
      <c r="D28" s="17"/>
      <c r="E28" s="1"/>
      <c r="F28" s="17"/>
      <c r="G28" s="1"/>
      <c r="H28" s="17"/>
      <c r="I28" s="1"/>
      <c r="J28" s="17"/>
    </row>
    <row r="29" spans="1:10" ht="20.25" customHeight="1">
      <c r="A29" s="43"/>
      <c r="B29" s="33"/>
      <c r="C29" s="33"/>
      <c r="D29" s="17"/>
      <c r="E29" s="1"/>
      <c r="F29" s="17"/>
      <c r="G29" s="1"/>
      <c r="H29" s="17"/>
      <c r="I29" s="1"/>
      <c r="J29" s="17"/>
    </row>
    <row r="30" spans="1:10" ht="20.25" customHeight="1">
      <c r="A30" s="43"/>
      <c r="B30" s="33"/>
      <c r="C30" s="33"/>
      <c r="D30" s="17"/>
      <c r="E30" s="1"/>
      <c r="F30" s="17"/>
      <c r="G30" s="1"/>
      <c r="H30" s="17"/>
      <c r="I30" s="1"/>
      <c r="J30" s="17"/>
    </row>
    <row r="31" spans="1:10" ht="20.25" customHeight="1">
      <c r="A31" s="43"/>
      <c r="B31" s="33"/>
      <c r="C31" s="33"/>
      <c r="D31" s="17"/>
      <c r="E31" s="1"/>
      <c r="F31" s="17"/>
      <c r="G31" s="1"/>
      <c r="H31" s="17"/>
      <c r="I31" s="1"/>
      <c r="J31" s="17"/>
    </row>
    <row r="32" spans="1:10" ht="20.25" customHeight="1">
      <c r="A32" s="43"/>
      <c r="B32" s="33"/>
      <c r="C32" s="33"/>
      <c r="D32" s="17"/>
      <c r="E32" s="1"/>
      <c r="F32" s="17"/>
      <c r="G32" s="1"/>
      <c r="H32" s="17"/>
      <c r="I32" s="1"/>
      <c r="J32" s="17"/>
    </row>
    <row r="33" spans="1:19" ht="20.25" customHeight="1">
      <c r="A33" s="43"/>
      <c r="B33" s="33"/>
      <c r="C33" s="33"/>
      <c r="D33" s="17"/>
      <c r="E33" s="1"/>
      <c r="F33" s="17"/>
      <c r="G33" s="1"/>
      <c r="H33" s="17"/>
      <c r="I33" s="1"/>
      <c r="J33" s="17"/>
    </row>
    <row r="34" spans="1:19" ht="20.25" customHeight="1">
      <c r="A34" s="43"/>
      <c r="B34" s="33"/>
      <c r="C34" s="33"/>
      <c r="D34" s="17"/>
      <c r="E34" s="1"/>
      <c r="F34" s="17"/>
      <c r="G34" s="1"/>
      <c r="H34" s="17"/>
      <c r="I34" s="1"/>
      <c r="J34" s="17"/>
    </row>
    <row r="35" spans="1:19" ht="20.25" customHeight="1">
      <c r="A35" s="43"/>
      <c r="B35" s="33"/>
      <c r="C35" s="33"/>
      <c r="D35" s="17"/>
      <c r="E35" s="1"/>
      <c r="F35" s="17"/>
      <c r="G35" s="1"/>
      <c r="H35" s="17"/>
      <c r="I35" s="1"/>
      <c r="J35" s="17"/>
    </row>
    <row r="36" spans="1:19" ht="20.25" customHeight="1">
      <c r="B36" s="33"/>
      <c r="C36" s="33"/>
      <c r="D36" s="17"/>
      <c r="E36" s="1"/>
      <c r="F36" s="17"/>
      <c r="G36" s="1"/>
      <c r="H36" s="17"/>
      <c r="I36" s="1"/>
      <c r="J36" s="17"/>
    </row>
    <row r="37" spans="1:19" ht="20.25" customHeight="1">
      <c r="B37" s="33"/>
      <c r="C37" s="33"/>
      <c r="D37" s="17"/>
      <c r="E37" s="1"/>
      <c r="F37" s="17"/>
      <c r="G37" s="1"/>
      <c r="H37" s="17"/>
      <c r="I37" s="1"/>
      <c r="J37" s="17"/>
    </row>
    <row r="38" spans="1:19" ht="20.25" customHeight="1">
      <c r="A38" s="43"/>
      <c r="B38" s="33"/>
      <c r="C38" s="33"/>
      <c r="D38" s="17"/>
      <c r="E38" s="1"/>
      <c r="F38" s="17"/>
      <c r="G38" s="1"/>
      <c r="H38" s="17"/>
      <c r="I38" s="1"/>
      <c r="J38" s="17"/>
    </row>
    <row r="39" spans="1:19" ht="20.25" customHeight="1">
      <c r="A39" s="51" t="s">
        <v>26</v>
      </c>
      <c r="F39" s="140" t="s">
        <v>27</v>
      </c>
      <c r="G39" s="140"/>
      <c r="H39" s="140"/>
      <c r="I39" s="140"/>
      <c r="J39" s="140"/>
    </row>
    <row r="40" spans="1:19" ht="20.25" customHeight="1">
      <c r="A40" s="51" t="s">
        <v>78</v>
      </c>
      <c r="F40" s="140" t="s">
        <v>29</v>
      </c>
      <c r="G40" s="140"/>
      <c r="H40" s="140"/>
      <c r="I40" s="140"/>
      <c r="J40" s="140"/>
    </row>
    <row r="41" spans="1:19" ht="20.25" customHeight="1">
      <c r="A41" s="43"/>
      <c r="B41" s="33"/>
      <c r="C41" s="33"/>
      <c r="D41" s="28"/>
      <c r="E41" s="21"/>
      <c r="F41" s="28"/>
      <c r="G41" s="29"/>
      <c r="H41" s="29"/>
      <c r="I41" s="29"/>
      <c r="J41" s="29"/>
    </row>
    <row r="42" spans="1:19" ht="20" customHeight="1">
      <c r="A42" s="21" t="s">
        <v>216</v>
      </c>
      <c r="B42" s="33"/>
      <c r="C42" s="33"/>
      <c r="D42" s="28"/>
      <c r="E42" s="21"/>
      <c r="F42" s="28"/>
      <c r="G42" s="21"/>
      <c r="H42" s="21"/>
      <c r="I42" s="21"/>
      <c r="J42" s="21"/>
    </row>
    <row r="43" spans="1:19" s="118" customFormat="1" ht="20" customHeight="1">
      <c r="A43" s="128" t="s">
        <v>227</v>
      </c>
      <c r="B43" s="114"/>
      <c r="C43" s="114"/>
      <c r="D43" s="120"/>
      <c r="E43" s="121"/>
      <c r="F43" s="120"/>
      <c r="G43" s="122"/>
      <c r="H43" s="122"/>
      <c r="I43" s="122"/>
      <c r="J43" s="122"/>
      <c r="M43" s="113"/>
      <c r="N43" s="113"/>
      <c r="P43" s="113"/>
      <c r="R43" s="119"/>
      <c r="S43" s="113"/>
    </row>
    <row r="44" spans="1:19" s="118" customFormat="1" ht="20" customHeight="1">
      <c r="A44" s="128" t="s">
        <v>217</v>
      </c>
      <c r="B44" s="114"/>
      <c r="C44" s="114"/>
      <c r="D44" s="120"/>
      <c r="E44" s="121"/>
      <c r="F44" s="120"/>
      <c r="G44" s="122"/>
      <c r="H44" s="122"/>
      <c r="I44" s="122"/>
      <c r="J44" s="122"/>
      <c r="M44" s="113"/>
      <c r="N44" s="113"/>
      <c r="P44" s="113"/>
      <c r="R44" s="119"/>
      <c r="S44" s="113"/>
    </row>
    <row r="45" spans="1:19" s="118" customFormat="1" ht="20" customHeight="1">
      <c r="A45" s="129" t="s">
        <v>228</v>
      </c>
      <c r="B45" s="114">
        <v>14</v>
      </c>
      <c r="C45" s="114"/>
      <c r="D45" s="115">
        <v>-47171411</v>
      </c>
      <c r="E45" s="116"/>
      <c r="F45" s="125">
        <v>0</v>
      </c>
      <c r="G45" s="117"/>
      <c r="H45" s="115">
        <v>-23267499</v>
      </c>
      <c r="I45" s="117"/>
      <c r="J45" s="125">
        <v>0</v>
      </c>
      <c r="L45"/>
      <c r="M45" s="113"/>
      <c r="N45" s="113"/>
      <c r="P45" s="113"/>
      <c r="R45" s="119"/>
      <c r="S45" s="113"/>
    </row>
    <row r="46" spans="1:19" s="118" customFormat="1" ht="20" customHeight="1">
      <c r="A46" s="130" t="s">
        <v>218</v>
      </c>
      <c r="B46" s="114"/>
      <c r="C46" s="114"/>
      <c r="D46" s="116"/>
      <c r="E46" s="116"/>
      <c r="F46" s="116"/>
      <c r="G46" s="117"/>
      <c r="H46" s="115"/>
      <c r="I46" s="117"/>
      <c r="J46" s="115"/>
      <c r="M46" s="113"/>
      <c r="N46" s="113"/>
      <c r="P46" s="113"/>
      <c r="R46" s="119"/>
      <c r="S46" s="113"/>
    </row>
    <row r="47" spans="1:19" s="118" customFormat="1" ht="20" customHeight="1">
      <c r="A47" s="130" t="s">
        <v>219</v>
      </c>
      <c r="B47" s="114">
        <v>18</v>
      </c>
      <c r="C47" s="114"/>
      <c r="D47" s="123">
        <v>9434283</v>
      </c>
      <c r="E47" s="116"/>
      <c r="F47" s="124">
        <v>0</v>
      </c>
      <c r="G47" s="117"/>
      <c r="H47" s="123">
        <v>4653500</v>
      </c>
      <c r="I47" s="117"/>
      <c r="J47" s="124">
        <v>0</v>
      </c>
      <c r="M47" s="113"/>
      <c r="N47" s="113"/>
      <c r="P47" s="113"/>
      <c r="R47" s="119"/>
      <c r="S47" s="113"/>
    </row>
    <row r="48" spans="1:19" s="118" customFormat="1" ht="20" customHeight="1">
      <c r="A48" s="131" t="s">
        <v>233</v>
      </c>
      <c r="B48" s="114"/>
      <c r="C48" s="114"/>
      <c r="S48" s="113"/>
    </row>
    <row r="49" spans="1:20" s="118" customFormat="1" ht="20" customHeight="1">
      <c r="A49" s="136" t="s">
        <v>234</v>
      </c>
      <c r="B49" s="114"/>
      <c r="C49" s="114"/>
      <c r="D49" s="124">
        <f>SUM(D45:D47)</f>
        <v>-37737128</v>
      </c>
      <c r="E49" s="120"/>
      <c r="F49" s="124">
        <f>SUM(F45:F47)</f>
        <v>0</v>
      </c>
      <c r="G49" s="122"/>
      <c r="H49" s="137">
        <f>SUM(H45:H47)</f>
        <v>-18613999</v>
      </c>
      <c r="I49" s="122"/>
      <c r="J49" s="124">
        <f>SUM(J45:J47)</f>
        <v>0</v>
      </c>
      <c r="S49" s="113"/>
    </row>
    <row r="50" spans="1:20" s="118" customFormat="1" ht="20" customHeight="1">
      <c r="A50" s="132"/>
      <c r="B50" s="114"/>
      <c r="C50" s="114"/>
      <c r="D50" s="125"/>
      <c r="E50" s="120"/>
      <c r="F50" s="125"/>
      <c r="G50" s="122"/>
      <c r="H50" s="125"/>
      <c r="I50" s="122"/>
      <c r="J50" s="125"/>
      <c r="S50" s="113"/>
    </row>
    <row r="51" spans="1:20" s="118" customFormat="1" ht="20" customHeight="1">
      <c r="A51" s="132" t="s">
        <v>229</v>
      </c>
      <c r="B51" s="114"/>
      <c r="C51" s="114"/>
      <c r="D51" s="124">
        <f>D49</f>
        <v>-37737128</v>
      </c>
      <c r="E51" s="120"/>
      <c r="F51" s="124">
        <f>F49</f>
        <v>0</v>
      </c>
      <c r="G51" s="122"/>
      <c r="H51" s="124">
        <f>H49</f>
        <v>-18613999</v>
      </c>
      <c r="I51" s="122"/>
      <c r="J51" s="124">
        <f>J49</f>
        <v>0</v>
      </c>
      <c r="L51"/>
      <c r="M51" s="113"/>
      <c r="N51" s="113"/>
      <c r="P51" s="113"/>
      <c r="R51" s="119"/>
      <c r="S51" s="113"/>
      <c r="T51"/>
    </row>
    <row r="52" spans="1:20" s="118" customFormat="1" ht="20" customHeight="1" thickBot="1">
      <c r="A52" s="132" t="s">
        <v>113</v>
      </c>
      <c r="B52" s="114"/>
      <c r="C52" s="114"/>
      <c r="D52" s="126">
        <f>D27+D51</f>
        <v>704746088</v>
      </c>
      <c r="E52" s="120"/>
      <c r="F52" s="126">
        <f>F27+F51</f>
        <v>722646913</v>
      </c>
      <c r="G52" s="122"/>
      <c r="H52" s="126">
        <f>H27+H51</f>
        <v>715749352</v>
      </c>
      <c r="I52" s="122"/>
      <c r="J52" s="126">
        <f>J27+J51</f>
        <v>763132668</v>
      </c>
      <c r="L52"/>
      <c r="M52" s="113"/>
      <c r="N52" s="113"/>
      <c r="P52" s="113"/>
      <c r="R52" s="119"/>
      <c r="S52" s="113"/>
      <c r="T52"/>
    </row>
    <row r="53" spans="1:20" ht="20" customHeight="1" thickTop="1">
      <c r="A53" s="133"/>
      <c r="B53" s="33"/>
      <c r="C53" s="33"/>
      <c r="D53" s="28"/>
      <c r="E53" s="21"/>
      <c r="F53" s="28"/>
      <c r="G53" s="21"/>
      <c r="H53" s="21"/>
      <c r="I53" s="21"/>
      <c r="J53" s="21"/>
    </row>
    <row r="54" spans="1:20" ht="20" customHeight="1">
      <c r="A54" s="133" t="s">
        <v>182</v>
      </c>
      <c r="B54" s="33"/>
      <c r="C54" s="33"/>
      <c r="D54" s="28"/>
      <c r="E54" s="21"/>
      <c r="F54" s="28"/>
      <c r="G54" s="21"/>
      <c r="H54" s="21"/>
      <c r="I54" s="21"/>
      <c r="J54" s="21"/>
    </row>
    <row r="55" spans="1:20" ht="20" customHeight="1">
      <c r="A55" s="138" t="s">
        <v>79</v>
      </c>
      <c r="B55" s="33"/>
      <c r="C55" s="33"/>
      <c r="D55" s="19">
        <v>745346392</v>
      </c>
      <c r="E55" s="13"/>
      <c r="F55" s="19">
        <v>725976796</v>
      </c>
      <c r="G55" s="13"/>
      <c r="H55" s="19">
        <v>734363351</v>
      </c>
      <c r="I55" s="13"/>
      <c r="J55" s="19">
        <v>763132668</v>
      </c>
    </row>
    <row r="56" spans="1:20" ht="20" customHeight="1">
      <c r="A56" s="139" t="s">
        <v>55</v>
      </c>
      <c r="B56" s="33"/>
      <c r="C56" s="33"/>
      <c r="D56" s="3">
        <v>-2863176</v>
      </c>
      <c r="E56" s="13"/>
      <c r="F56" s="3">
        <v>-3329883</v>
      </c>
      <c r="G56" s="13"/>
      <c r="H56" s="105">
        <v>0</v>
      </c>
      <c r="J56" s="105">
        <v>0</v>
      </c>
    </row>
    <row r="57" spans="1:20" ht="20" customHeight="1" thickBot="1">
      <c r="A57" s="133"/>
      <c r="B57" s="33"/>
      <c r="C57" s="33"/>
      <c r="D57" s="26">
        <f>SUM(D55:D56)</f>
        <v>742483216</v>
      </c>
      <c r="E57" s="21"/>
      <c r="F57" s="106">
        <f>SUM(F55:F56)</f>
        <v>722646913</v>
      </c>
      <c r="G57" s="21"/>
      <c r="H57" s="26">
        <f>SUM(H55:H56)</f>
        <v>734363351</v>
      </c>
      <c r="I57" s="21"/>
      <c r="J57" s="106">
        <f>SUM(J55:J56)</f>
        <v>763132668</v>
      </c>
    </row>
    <row r="58" spans="1:20" ht="20" customHeight="1" thickTop="1">
      <c r="A58" s="134"/>
      <c r="B58" s="33"/>
      <c r="C58" s="33"/>
      <c r="D58" s="28"/>
      <c r="E58" s="21"/>
      <c r="F58" s="28"/>
      <c r="G58" s="21"/>
      <c r="H58" s="107"/>
      <c r="I58" s="21"/>
      <c r="J58" s="107"/>
    </row>
    <row r="59" spans="1:20" ht="20" customHeight="1">
      <c r="A59" s="135" t="s">
        <v>80</v>
      </c>
      <c r="B59" s="33"/>
      <c r="C59" s="33"/>
      <c r="D59" s="28"/>
      <c r="E59" s="21"/>
      <c r="F59" s="28"/>
      <c r="G59" s="21"/>
      <c r="H59" s="21"/>
      <c r="I59" s="21"/>
      <c r="J59" s="21"/>
    </row>
    <row r="60" spans="1:20" ht="20" customHeight="1">
      <c r="A60" s="138" t="s">
        <v>79</v>
      </c>
      <c r="B60" s="33"/>
      <c r="C60" s="33"/>
      <c r="D60" s="108">
        <v>707609312</v>
      </c>
      <c r="E60" s="13"/>
      <c r="F60" s="108">
        <v>725976796</v>
      </c>
      <c r="G60" s="109"/>
      <c r="H60" s="109">
        <v>715749352</v>
      </c>
      <c r="I60" s="109"/>
      <c r="J60" s="109">
        <v>763132668</v>
      </c>
    </row>
    <row r="61" spans="1:20" ht="20" customHeight="1">
      <c r="A61" s="139" t="s">
        <v>55</v>
      </c>
      <c r="B61" s="33"/>
      <c r="C61" s="33"/>
      <c r="D61" s="110">
        <v>-2863224</v>
      </c>
      <c r="E61" s="13"/>
      <c r="F61" s="110">
        <v>-3329883</v>
      </c>
      <c r="G61" s="109"/>
      <c r="H61" s="3">
        <v>0</v>
      </c>
      <c r="I61" s="9"/>
      <c r="J61" s="3">
        <v>0</v>
      </c>
    </row>
    <row r="62" spans="1:20" ht="20" customHeight="1" thickBot="1">
      <c r="A62" s="133"/>
      <c r="B62" s="33"/>
      <c r="C62" s="33"/>
      <c r="D62" s="26">
        <f>SUM(D60:D61)</f>
        <v>704746088</v>
      </c>
      <c r="E62" s="21"/>
      <c r="F62" s="106">
        <f>SUM(F60:F61)</f>
        <v>722646913</v>
      </c>
      <c r="G62" s="111"/>
      <c r="H62" s="26">
        <f>SUM(H60:H61)</f>
        <v>715749352</v>
      </c>
      <c r="I62" s="111"/>
      <c r="J62" s="106">
        <f>SUM(J60:J61)</f>
        <v>763132668</v>
      </c>
    </row>
    <row r="63" spans="1:20" ht="20" customHeight="1" thickTop="1">
      <c r="A63" s="134"/>
      <c r="B63" s="33"/>
      <c r="C63" s="33"/>
      <c r="D63" s="28"/>
      <c r="E63" s="21"/>
      <c r="F63" s="28"/>
      <c r="G63" s="21"/>
      <c r="H63" s="21"/>
      <c r="I63" s="21"/>
      <c r="J63" s="21"/>
    </row>
    <row r="64" spans="1:20" ht="20" customHeight="1" thickBot="1">
      <c r="A64" s="135" t="s">
        <v>81</v>
      </c>
      <c r="B64" s="33">
        <v>19</v>
      </c>
      <c r="C64" s="27"/>
      <c r="D64" s="112">
        <f>D55/505000000</f>
        <v>1.4759334495049505</v>
      </c>
      <c r="E64" s="1"/>
      <c r="F64" s="112">
        <v>1.4375778138613862</v>
      </c>
      <c r="G64" s="1"/>
      <c r="H64" s="112">
        <f>H55/505000000</f>
        <v>1.4541848534653465</v>
      </c>
      <c r="I64" s="1"/>
      <c r="J64" s="112">
        <v>1.511153798019802</v>
      </c>
    </row>
    <row r="65" spans="1:10" ht="20.25" customHeight="1" thickTop="1">
      <c r="A65" s="43"/>
      <c r="B65" s="33"/>
      <c r="C65" s="33"/>
      <c r="D65" s="17"/>
      <c r="E65" s="1"/>
      <c r="F65" s="17"/>
      <c r="G65" s="1"/>
      <c r="H65" s="17"/>
      <c r="I65" s="1"/>
      <c r="J65" s="17"/>
    </row>
    <row r="66" spans="1:10" ht="20.25" customHeight="1">
      <c r="A66" s="43"/>
      <c r="B66" s="33"/>
      <c r="C66" s="33"/>
      <c r="D66" s="17"/>
      <c r="E66" s="1"/>
      <c r="F66" s="17"/>
      <c r="G66" s="1"/>
      <c r="H66" s="17"/>
      <c r="I66" s="1"/>
      <c r="J66" s="17"/>
    </row>
    <row r="67" spans="1:10" ht="20.25" customHeight="1">
      <c r="A67" s="43"/>
      <c r="B67" s="33"/>
      <c r="C67" s="33"/>
      <c r="D67" s="17"/>
      <c r="E67" s="1"/>
      <c r="F67" s="17"/>
      <c r="G67" s="1"/>
      <c r="H67" s="17"/>
      <c r="I67" s="1"/>
      <c r="J67" s="17"/>
    </row>
    <row r="68" spans="1:10" ht="20.25" customHeight="1">
      <c r="A68" s="43"/>
      <c r="B68" s="33"/>
      <c r="C68" s="33"/>
      <c r="D68" s="17"/>
      <c r="E68" s="1"/>
      <c r="F68" s="17"/>
      <c r="G68" s="1"/>
      <c r="H68" s="17"/>
      <c r="I68" s="1"/>
      <c r="J68" s="17"/>
    </row>
    <row r="69" spans="1:10" ht="20.25" customHeight="1">
      <c r="A69" s="43"/>
      <c r="B69" s="33"/>
      <c r="C69" s="33"/>
      <c r="D69" s="17"/>
      <c r="E69" s="1"/>
      <c r="F69" s="17"/>
      <c r="G69" s="1"/>
      <c r="H69" s="17"/>
      <c r="I69" s="1"/>
      <c r="J69" s="17"/>
    </row>
    <row r="70" spans="1:10" ht="20.25" customHeight="1">
      <c r="A70" s="43"/>
      <c r="B70" s="33"/>
      <c r="C70" s="33"/>
      <c r="D70" s="17"/>
      <c r="E70" s="1"/>
      <c r="F70" s="17"/>
      <c r="G70" s="1"/>
      <c r="H70" s="17"/>
      <c r="I70" s="1"/>
      <c r="J70" s="17"/>
    </row>
    <row r="71" spans="1:10" ht="20.25" customHeight="1">
      <c r="A71" s="43"/>
      <c r="B71" s="33"/>
      <c r="C71" s="33"/>
      <c r="D71" s="17"/>
      <c r="E71" s="1"/>
      <c r="F71" s="17"/>
      <c r="G71" s="1"/>
      <c r="H71" s="17"/>
      <c r="I71" s="1"/>
      <c r="J71" s="17"/>
    </row>
    <row r="72" spans="1:10" ht="20.25" customHeight="1">
      <c r="A72" s="43"/>
      <c r="B72" s="33"/>
      <c r="C72" s="33"/>
      <c r="D72" s="17"/>
      <c r="E72" s="1"/>
      <c r="F72" s="17"/>
      <c r="G72" s="1"/>
      <c r="H72" s="17"/>
      <c r="I72" s="1"/>
      <c r="J72" s="17"/>
    </row>
    <row r="73" spans="1:10" ht="20.25" customHeight="1">
      <c r="A73" s="43"/>
      <c r="B73" s="33"/>
      <c r="C73" s="33"/>
      <c r="D73" s="17"/>
      <c r="E73" s="1"/>
      <c r="F73" s="17"/>
      <c r="G73" s="1"/>
      <c r="H73" s="17"/>
      <c r="I73" s="1"/>
      <c r="J73" s="17"/>
    </row>
    <row r="74" spans="1:10" ht="20.25" customHeight="1">
      <c r="A74" s="43"/>
      <c r="B74" s="33"/>
      <c r="C74" s="33"/>
      <c r="D74" s="17"/>
      <c r="E74" s="1"/>
      <c r="F74" s="17"/>
      <c r="G74" s="1"/>
      <c r="H74" s="17"/>
      <c r="I74" s="1"/>
      <c r="J74" s="17"/>
    </row>
    <row r="75" spans="1:10" ht="20.25" customHeight="1">
      <c r="A75" s="43"/>
      <c r="B75" s="33"/>
      <c r="C75" s="33"/>
      <c r="D75" s="17"/>
      <c r="E75" s="1"/>
      <c r="F75" s="17"/>
      <c r="G75" s="1"/>
      <c r="H75" s="17"/>
      <c r="I75" s="1"/>
      <c r="J75" s="17"/>
    </row>
    <row r="76" spans="1:10" ht="20.25" customHeight="1">
      <c r="A76" s="43"/>
      <c r="B76" s="33"/>
      <c r="C76" s="33"/>
      <c r="D76" s="17"/>
      <c r="E76" s="1"/>
      <c r="F76" s="17"/>
      <c r="G76" s="1"/>
      <c r="H76" s="17"/>
      <c r="I76" s="1"/>
      <c r="J76" s="17"/>
    </row>
    <row r="77" spans="1:10" ht="20.25" customHeight="1">
      <c r="A77" s="51" t="s">
        <v>26</v>
      </c>
      <c r="F77" s="140" t="s">
        <v>27</v>
      </c>
      <c r="G77" s="140"/>
      <c r="H77" s="140"/>
      <c r="I77" s="140"/>
      <c r="J77" s="140"/>
    </row>
    <row r="78" spans="1:10" ht="20.25" customHeight="1">
      <c r="A78" s="51" t="s">
        <v>78</v>
      </c>
      <c r="F78" s="140" t="s">
        <v>29</v>
      </c>
      <c r="G78" s="140"/>
      <c r="H78" s="140"/>
      <c r="I78" s="140"/>
      <c r="J78" s="140"/>
    </row>
  </sheetData>
  <mergeCells count="11">
    <mergeCell ref="F39:J39"/>
    <mergeCell ref="F40:J40"/>
    <mergeCell ref="F77:J77"/>
    <mergeCell ref="F78:J78"/>
    <mergeCell ref="D4:F4"/>
    <mergeCell ref="H4:J4"/>
    <mergeCell ref="D5:F5"/>
    <mergeCell ref="H5:J5"/>
    <mergeCell ref="D8:J8"/>
    <mergeCell ref="D6:F6"/>
    <mergeCell ref="H6:J6"/>
  </mergeCells>
  <phoneticPr fontId="5" type="noConversion"/>
  <pageMargins left="0.8" right="0.8" top="0.48" bottom="0.5" header="0.5" footer="0.5"/>
  <pageSetup paperSize="9" scale="77" firstPageNumber="7" orientation="portrait" useFirstPageNumber="1" r:id="rId1"/>
  <headerFooter>
    <oddFooter xml:space="preserve">&amp;L&amp;"Times New Roman,Regular"&amp;11  The accompanying notes are an integral part of these financial statements.
&amp;C&amp;"Times New Roman,Regular"&amp;11&amp;P&amp;R
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view="pageBreakPreview" topLeftCell="A21" zoomScale="85" zoomScaleNormal="70" zoomScaleSheetLayoutView="85" workbookViewId="0">
      <selection activeCell="B6" sqref="B6"/>
    </sheetView>
  </sheetViews>
  <sheetFormatPr defaultColWidth="9.09765625" defaultRowHeight="14"/>
  <cols>
    <col min="1" max="1" width="82.296875" style="5" customWidth="1"/>
    <col min="2" max="2" width="8" style="30" customWidth="1"/>
    <col min="3" max="3" width="0.8984375" style="2" customWidth="1"/>
    <col min="4" max="4" width="15.8984375" style="9" bestFit="1" customWidth="1"/>
    <col min="5" max="5" width="0.8984375" style="9" customWidth="1"/>
    <col min="6" max="6" width="15.8984375" style="19" bestFit="1" customWidth="1"/>
    <col min="7" max="7" width="1" style="19" customWidth="1"/>
    <col min="8" max="8" width="14.09765625" style="9" bestFit="1" customWidth="1"/>
    <col min="9" max="9" width="0.8984375" style="19" customWidth="1"/>
    <col min="10" max="10" width="16" style="9" bestFit="1" customWidth="1"/>
    <col min="11" max="11" width="0.8984375" style="19" customWidth="1"/>
    <col min="12" max="12" width="15.8984375" style="9" bestFit="1" customWidth="1"/>
    <col min="13" max="13" width="0.8984375" style="19" customWidth="1"/>
    <col min="14" max="14" width="16.19921875" style="9" customWidth="1"/>
    <col min="15" max="15" width="0.8984375" style="19" customWidth="1"/>
    <col min="16" max="16" width="16.3984375" style="9" bestFit="1" customWidth="1"/>
    <col min="17" max="16384" width="9.09765625" style="2"/>
  </cols>
  <sheetData>
    <row r="1" spans="1:16" ht="20">
      <c r="A1" s="56" t="s">
        <v>0</v>
      </c>
      <c r="D1" s="34"/>
      <c r="E1" s="34"/>
    </row>
    <row r="2" spans="1:16" ht="20">
      <c r="A2" s="58" t="s">
        <v>82</v>
      </c>
    </row>
    <row r="3" spans="1:16" ht="18.649999999999999" customHeight="1">
      <c r="A3" s="39"/>
      <c r="D3" s="142" t="s">
        <v>83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18.649999999999999" customHeight="1">
      <c r="B4" s="5"/>
      <c r="C4" s="30"/>
      <c r="F4" s="31"/>
      <c r="G4" s="31"/>
      <c r="H4" s="146" t="s">
        <v>51</v>
      </c>
      <c r="I4" s="146"/>
      <c r="J4" s="146"/>
      <c r="L4" s="32"/>
      <c r="M4" s="55"/>
      <c r="N4" s="22"/>
      <c r="P4" s="22"/>
    </row>
    <row r="5" spans="1:16" ht="18.649999999999999" customHeight="1">
      <c r="B5" s="5"/>
      <c r="C5" s="30"/>
      <c r="F5" s="31" t="s">
        <v>84</v>
      </c>
      <c r="G5" s="31"/>
      <c r="H5" s="31"/>
      <c r="I5" s="31"/>
      <c r="J5" s="31"/>
      <c r="L5" s="6" t="s">
        <v>85</v>
      </c>
      <c r="M5" s="55"/>
      <c r="N5" s="7"/>
      <c r="P5" s="22"/>
    </row>
    <row r="6" spans="1:16" ht="18.649999999999999" customHeight="1">
      <c r="B6" s="6"/>
      <c r="C6" s="33"/>
      <c r="D6" s="6" t="s">
        <v>86</v>
      </c>
      <c r="E6" s="6"/>
      <c r="F6" s="31" t="s">
        <v>87</v>
      </c>
      <c r="G6" s="31"/>
      <c r="H6" s="7"/>
      <c r="K6" s="31"/>
      <c r="L6" s="6" t="s">
        <v>88</v>
      </c>
      <c r="M6" s="31"/>
      <c r="O6" s="31"/>
    </row>
    <row r="7" spans="1:16" ht="18.649999999999999" customHeight="1">
      <c r="B7" s="6"/>
      <c r="C7" s="33"/>
      <c r="D7" s="6" t="s">
        <v>89</v>
      </c>
      <c r="E7" s="6"/>
      <c r="F7" s="31" t="s">
        <v>90</v>
      </c>
      <c r="G7" s="31"/>
      <c r="H7" s="7"/>
      <c r="I7" s="31"/>
      <c r="J7" s="7"/>
      <c r="K7" s="31"/>
      <c r="L7" s="6" t="s">
        <v>91</v>
      </c>
      <c r="M7" s="31"/>
      <c r="N7" s="6" t="s">
        <v>92</v>
      </c>
      <c r="O7" s="31"/>
      <c r="P7" s="7" t="s">
        <v>93</v>
      </c>
    </row>
    <row r="8" spans="1:16" ht="18.649999999999999" customHeight="1">
      <c r="B8" s="38" t="s">
        <v>7</v>
      </c>
      <c r="C8" s="33"/>
      <c r="D8" s="6" t="s">
        <v>94</v>
      </c>
      <c r="E8" s="6"/>
      <c r="F8" s="31" t="s">
        <v>95</v>
      </c>
      <c r="G8" s="31"/>
      <c r="H8" s="6" t="s">
        <v>96</v>
      </c>
      <c r="I8" s="31"/>
      <c r="J8" s="6" t="s">
        <v>97</v>
      </c>
      <c r="K8" s="31"/>
      <c r="L8" s="6" t="s">
        <v>99</v>
      </c>
      <c r="M8" s="31"/>
      <c r="N8" s="6" t="s">
        <v>100</v>
      </c>
      <c r="O8" s="31"/>
      <c r="P8" s="7" t="s">
        <v>101</v>
      </c>
    </row>
    <row r="9" spans="1:16" ht="18.649999999999999" customHeight="1">
      <c r="A9" s="2"/>
      <c r="B9" s="33"/>
      <c r="D9" s="147" t="s">
        <v>8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</row>
    <row r="10" spans="1:16" ht="18.649999999999999" customHeight="1">
      <c r="A10" s="43" t="s">
        <v>183</v>
      </c>
      <c r="B10" s="33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16" ht="18.649999999999999" customHeight="1">
      <c r="A11" s="43" t="s">
        <v>184</v>
      </c>
      <c r="B11" s="33"/>
      <c r="D11" s="22">
        <v>2525000000</v>
      </c>
      <c r="E11" s="22"/>
      <c r="F11" s="22">
        <v>1741109855</v>
      </c>
      <c r="G11" s="22"/>
      <c r="H11" s="22">
        <v>252500000</v>
      </c>
      <c r="I11" s="22"/>
      <c r="J11" s="22">
        <v>1149364379</v>
      </c>
      <c r="K11" s="22"/>
      <c r="L11" s="22">
        <v>5667974234</v>
      </c>
      <c r="M11" s="22"/>
      <c r="N11" s="22">
        <v>6604</v>
      </c>
      <c r="O11" s="22"/>
      <c r="P11" s="22">
        <f>SUM(L11:N11)</f>
        <v>5667980838</v>
      </c>
    </row>
    <row r="12" spans="1:16" s="1" customFormat="1" ht="18.649999999999999" customHeight="1">
      <c r="A12" s="43"/>
      <c r="B12" s="33"/>
      <c r="C12" s="42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18.649999999999999" customHeight="1">
      <c r="A13" s="1" t="s">
        <v>112</v>
      </c>
      <c r="B13" s="27"/>
      <c r="C13" s="42"/>
      <c r="D13" s="34"/>
      <c r="E13" s="34"/>
      <c r="F13" s="34"/>
      <c r="G13" s="35"/>
      <c r="H13" s="34"/>
      <c r="I13" s="35"/>
      <c r="J13" s="34"/>
      <c r="K13" s="35"/>
      <c r="L13" s="34"/>
      <c r="M13" s="35"/>
      <c r="N13" s="34"/>
      <c r="O13" s="35"/>
      <c r="P13" s="34"/>
    </row>
    <row r="14" spans="1:16" ht="18.649999999999999" customHeight="1">
      <c r="A14" s="60" t="s">
        <v>178</v>
      </c>
      <c r="B14" s="27"/>
      <c r="C14" s="42"/>
      <c r="D14" s="34"/>
      <c r="E14" s="34"/>
      <c r="F14" s="34"/>
      <c r="G14" s="35"/>
      <c r="H14" s="34"/>
      <c r="I14" s="35"/>
      <c r="J14" s="34"/>
      <c r="K14" s="35"/>
      <c r="L14" s="34"/>
      <c r="M14" s="35"/>
      <c r="N14" s="34"/>
      <c r="O14" s="35"/>
      <c r="P14" s="34"/>
    </row>
    <row r="15" spans="1:16" ht="18.649999999999999" customHeight="1">
      <c r="A15" s="10" t="s">
        <v>171</v>
      </c>
      <c r="B15" s="33">
        <v>20</v>
      </c>
      <c r="C15" s="6"/>
      <c r="D15" s="34">
        <v>0</v>
      </c>
      <c r="E15" s="34"/>
      <c r="F15" s="34">
        <v>0</v>
      </c>
      <c r="G15" s="24"/>
      <c r="H15" s="34">
        <v>0</v>
      </c>
      <c r="I15" s="24"/>
      <c r="J15" s="34">
        <v>-429250000</v>
      </c>
      <c r="K15" s="24"/>
      <c r="L15" s="34">
        <v>-429250000</v>
      </c>
      <c r="M15" s="24"/>
      <c r="N15" s="34">
        <v>0</v>
      </c>
      <c r="O15" s="24"/>
      <c r="P15" s="34">
        <f>SUM(L15:O15)</f>
        <v>-429250000</v>
      </c>
    </row>
    <row r="16" spans="1:16" s="1" customFormat="1" ht="18.649999999999999" customHeight="1">
      <c r="A16" s="60" t="s">
        <v>172</v>
      </c>
      <c r="B16" s="27"/>
      <c r="C16" s="42"/>
      <c r="D16" s="36">
        <f>D15</f>
        <v>0</v>
      </c>
      <c r="E16" s="64"/>
      <c r="F16" s="36">
        <f>F15</f>
        <v>0</v>
      </c>
      <c r="G16" s="24"/>
      <c r="H16" s="36">
        <f>H15</f>
        <v>0</v>
      </c>
      <c r="I16" s="24"/>
      <c r="J16" s="36">
        <f>J15</f>
        <v>-429250000</v>
      </c>
      <c r="K16" s="24"/>
      <c r="L16" s="36">
        <f>SUM(D16:J16,)</f>
        <v>-429250000</v>
      </c>
      <c r="M16" s="24"/>
      <c r="N16" s="36">
        <f>N15</f>
        <v>0</v>
      </c>
      <c r="O16" s="24"/>
      <c r="P16" s="36">
        <f>SUM(L16:N16)</f>
        <v>-429250000</v>
      </c>
    </row>
    <row r="17" spans="1:16" ht="18.649999999999999" customHeight="1">
      <c r="A17" s="10"/>
      <c r="B17" s="33"/>
      <c r="C17" s="6"/>
      <c r="D17" s="34"/>
      <c r="E17" s="34"/>
      <c r="F17" s="34"/>
      <c r="G17" s="24"/>
      <c r="H17" s="34"/>
      <c r="I17" s="24"/>
      <c r="J17" s="34"/>
      <c r="K17" s="24"/>
      <c r="L17" s="34"/>
      <c r="M17" s="24"/>
      <c r="N17" s="34"/>
      <c r="O17" s="24"/>
      <c r="P17" s="34"/>
    </row>
    <row r="18" spans="1:16" ht="18.649999999999999" customHeight="1">
      <c r="A18" s="60" t="s">
        <v>179</v>
      </c>
      <c r="B18" s="33"/>
      <c r="C18" s="6"/>
      <c r="D18" s="34"/>
      <c r="E18" s="34"/>
      <c r="F18" s="34"/>
      <c r="G18" s="24"/>
      <c r="H18" s="34"/>
      <c r="I18" s="24"/>
      <c r="J18" s="34"/>
      <c r="K18" s="24"/>
      <c r="L18" s="34"/>
      <c r="M18" s="24"/>
      <c r="N18" s="34"/>
      <c r="O18" s="24"/>
      <c r="P18" s="34"/>
    </row>
    <row r="19" spans="1:16" ht="18.649999999999999" customHeight="1">
      <c r="A19" s="10" t="s">
        <v>226</v>
      </c>
      <c r="B19" s="33"/>
      <c r="C19" s="6"/>
      <c r="D19" s="25">
        <v>0</v>
      </c>
      <c r="E19" s="35"/>
      <c r="F19" s="25">
        <v>0</v>
      </c>
      <c r="G19" s="35"/>
      <c r="H19" s="25">
        <v>0</v>
      </c>
      <c r="I19" s="35"/>
      <c r="J19" s="25" t="s">
        <v>208</v>
      </c>
      <c r="K19" s="35"/>
      <c r="L19" s="25" t="s">
        <v>208</v>
      </c>
      <c r="M19" s="35"/>
      <c r="N19" s="25">
        <v>17149803</v>
      </c>
      <c r="O19" s="35"/>
      <c r="P19" s="25">
        <f>SUM(L19:O19)</f>
        <v>17149803</v>
      </c>
    </row>
    <row r="20" spans="1:16" ht="18.649999999999999" customHeight="1">
      <c r="A20" s="60" t="s">
        <v>180</v>
      </c>
      <c r="B20" s="33"/>
      <c r="C20" s="6"/>
      <c r="D20" s="37">
        <f>D19</f>
        <v>0</v>
      </c>
      <c r="E20" s="24"/>
      <c r="F20" s="37">
        <f>F19</f>
        <v>0</v>
      </c>
      <c r="G20" s="24"/>
      <c r="H20" s="37">
        <f>H19</f>
        <v>0</v>
      </c>
      <c r="I20" s="24"/>
      <c r="J20" s="37">
        <v>0</v>
      </c>
      <c r="K20" s="24"/>
      <c r="L20" s="37">
        <v>0</v>
      </c>
      <c r="M20" s="24"/>
      <c r="N20" s="37">
        <f>N19</f>
        <v>17149803</v>
      </c>
      <c r="O20" s="24"/>
      <c r="P20" s="37">
        <f>SUM(L20:N20)</f>
        <v>17149803</v>
      </c>
    </row>
    <row r="21" spans="1:16" ht="18.649999999999999" customHeight="1">
      <c r="A21" s="61"/>
      <c r="B21" s="33"/>
      <c r="C21" s="6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18.649999999999999" customHeight="1">
      <c r="A22" s="1" t="s">
        <v>170</v>
      </c>
      <c r="B22" s="33"/>
      <c r="C22" s="6"/>
      <c r="D22" s="37">
        <f>D16+D20</f>
        <v>0</v>
      </c>
      <c r="E22" s="24"/>
      <c r="F22" s="37">
        <f>F16+F20</f>
        <v>0</v>
      </c>
      <c r="G22" s="24"/>
      <c r="H22" s="37">
        <f>H16+H20</f>
        <v>0</v>
      </c>
      <c r="I22" s="24"/>
      <c r="J22" s="37">
        <f>J16+J20</f>
        <v>-429250000</v>
      </c>
      <c r="K22" s="24"/>
      <c r="L22" s="37">
        <f>L16+L20</f>
        <v>-429250000</v>
      </c>
      <c r="M22" s="24"/>
      <c r="N22" s="37">
        <f>N16+N20</f>
        <v>17149803</v>
      </c>
      <c r="O22" s="24"/>
      <c r="P22" s="37">
        <f>P16+P20</f>
        <v>-412100197</v>
      </c>
    </row>
    <row r="23" spans="1:16" ht="18.649999999999999" customHeight="1">
      <c r="A23" s="2"/>
      <c r="B23" s="33"/>
      <c r="C23" s="6"/>
      <c r="D23" s="34"/>
      <c r="E23" s="34"/>
      <c r="F23" s="34"/>
      <c r="G23" s="35"/>
      <c r="H23" s="34"/>
      <c r="I23" s="35"/>
      <c r="J23" s="34"/>
      <c r="K23" s="35"/>
      <c r="L23" s="34"/>
      <c r="M23" s="35"/>
      <c r="N23" s="34"/>
      <c r="O23" s="35"/>
      <c r="P23" s="34"/>
    </row>
    <row r="24" spans="1:16" s="1" customFormat="1" ht="18.649999999999999" customHeight="1">
      <c r="A24" s="43" t="s">
        <v>102</v>
      </c>
      <c r="B24" s="33"/>
      <c r="C24" s="42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s="1" customFormat="1" ht="18.649999999999999" customHeight="1">
      <c r="A25" s="10" t="s">
        <v>181</v>
      </c>
      <c r="B25" s="33"/>
      <c r="C25" s="42"/>
      <c r="D25" s="34">
        <v>0</v>
      </c>
      <c r="E25" s="34"/>
      <c r="F25" s="34">
        <v>0</v>
      </c>
      <c r="G25" s="35"/>
      <c r="H25" s="34">
        <v>0</v>
      </c>
      <c r="I25" s="24"/>
      <c r="J25" s="34">
        <v>725976796</v>
      </c>
      <c r="K25" s="24"/>
      <c r="L25" s="34">
        <v>725976796</v>
      </c>
      <c r="M25" s="35"/>
      <c r="N25" s="35">
        <v>-3329883</v>
      </c>
      <c r="O25" s="35"/>
      <c r="P25" s="34">
        <f>SUM(L25:N25)</f>
        <v>722646913</v>
      </c>
    </row>
    <row r="26" spans="1:16" s="1" customFormat="1" ht="18.649999999999999" customHeight="1">
      <c r="A26" s="43" t="s">
        <v>113</v>
      </c>
      <c r="B26" s="27"/>
      <c r="C26" s="42"/>
      <c r="D26" s="36">
        <f>SUM(D25:D25)</f>
        <v>0</v>
      </c>
      <c r="E26" s="24"/>
      <c r="F26" s="36">
        <f>SUM(F25:F25)</f>
        <v>0</v>
      </c>
      <c r="G26" s="24"/>
      <c r="H26" s="36">
        <f>SUM(H25:H25)</f>
        <v>0</v>
      </c>
      <c r="I26" s="24"/>
      <c r="J26" s="36">
        <f>SUM(J25:J25)</f>
        <v>725976796</v>
      </c>
      <c r="K26" s="24"/>
      <c r="L26" s="36">
        <f>SUM(L25:L25)</f>
        <v>725976796</v>
      </c>
      <c r="M26" s="24"/>
      <c r="N26" s="36">
        <f>SUM(N25:N25)</f>
        <v>-3329883</v>
      </c>
      <c r="O26" s="24"/>
      <c r="P26" s="36">
        <f>SUM(P25:P25)</f>
        <v>722646913</v>
      </c>
    </row>
    <row r="27" spans="1:16" s="1" customFormat="1" ht="18.649999999999999" customHeight="1">
      <c r="A27" s="5"/>
      <c r="B27" s="33"/>
      <c r="C27" s="42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1:16" ht="18.649999999999999" customHeight="1" thickBot="1">
      <c r="A28" s="1" t="s">
        <v>185</v>
      </c>
      <c r="B28" s="33"/>
      <c r="C28" s="6"/>
      <c r="D28" s="71">
        <f>SUM(D11,D22,D26)</f>
        <v>2525000000</v>
      </c>
      <c r="E28" s="24"/>
      <c r="F28" s="71">
        <f>SUM(F11,F22,F26)</f>
        <v>1741109855</v>
      </c>
      <c r="G28" s="35"/>
      <c r="H28" s="71">
        <f>SUM(H11,H22,H26)</f>
        <v>252500000</v>
      </c>
      <c r="I28" s="35"/>
      <c r="J28" s="71">
        <f>SUM(J11,J22,J26)</f>
        <v>1446091175</v>
      </c>
      <c r="K28" s="35"/>
      <c r="L28" s="71">
        <f>SUM(L11,L22,L26)</f>
        <v>5964701030</v>
      </c>
      <c r="M28" s="35"/>
      <c r="N28" s="71">
        <f>SUM(N11,N22,N26)</f>
        <v>13826524</v>
      </c>
      <c r="O28" s="35"/>
      <c r="P28" s="71">
        <f>SUM(P11,P22,P26)</f>
        <v>5978527554</v>
      </c>
    </row>
    <row r="29" spans="1:16" ht="18.649999999999999" customHeight="1" thickTop="1">
      <c r="A29" s="43"/>
      <c r="B29" s="33"/>
      <c r="C29" s="6"/>
      <c r="E29" s="24"/>
      <c r="F29" s="35"/>
      <c r="G29" s="35"/>
      <c r="H29" s="24"/>
      <c r="I29" s="35"/>
      <c r="J29" s="24"/>
      <c r="K29" s="35"/>
      <c r="L29" s="24"/>
      <c r="M29" s="35"/>
      <c r="N29" s="24"/>
      <c r="O29" s="35"/>
      <c r="P29" s="24"/>
    </row>
    <row r="30" spans="1:16" ht="18.649999999999999" customHeight="1">
      <c r="A30" s="43"/>
      <c r="B30" s="33"/>
      <c r="C30" s="6"/>
      <c r="E30" s="24"/>
      <c r="F30" s="35"/>
      <c r="G30" s="35"/>
      <c r="H30" s="24"/>
      <c r="I30" s="35"/>
      <c r="J30" s="24"/>
      <c r="K30" s="35"/>
      <c r="L30" s="24"/>
      <c r="M30" s="35"/>
      <c r="N30" s="24"/>
      <c r="O30" s="35"/>
      <c r="P30" s="24"/>
    </row>
    <row r="31" spans="1:16" ht="18.649999999999999" customHeight="1">
      <c r="A31" s="43"/>
      <c r="B31" s="33"/>
      <c r="C31" s="6"/>
      <c r="E31" s="24"/>
      <c r="F31" s="35"/>
      <c r="G31" s="35"/>
      <c r="H31" s="24"/>
      <c r="I31" s="35"/>
      <c r="J31" s="24"/>
      <c r="K31" s="35"/>
      <c r="L31" s="24"/>
      <c r="M31" s="35"/>
      <c r="N31" s="24"/>
      <c r="O31" s="35"/>
      <c r="P31" s="24"/>
    </row>
    <row r="32" spans="1:16" ht="18.649999999999999" customHeight="1">
      <c r="A32" s="140" t="s">
        <v>27</v>
      </c>
      <c r="B32" s="140"/>
      <c r="C32" s="140"/>
      <c r="D32" s="140"/>
      <c r="E32" s="140"/>
      <c r="F32" s="140"/>
      <c r="G32" s="140"/>
      <c r="H32" s="140"/>
      <c r="I32" s="2"/>
      <c r="J32" s="140" t="s">
        <v>27</v>
      </c>
      <c r="K32" s="140"/>
      <c r="L32" s="140"/>
      <c r="M32" s="140"/>
      <c r="N32" s="140"/>
      <c r="O32" s="140"/>
      <c r="P32" s="140"/>
    </row>
    <row r="33" spans="1:16" ht="18.649999999999999" customHeight="1">
      <c r="A33" s="140" t="s">
        <v>103</v>
      </c>
      <c r="B33" s="140"/>
      <c r="C33" s="140"/>
      <c r="D33" s="140"/>
      <c r="E33" s="140"/>
      <c r="F33" s="140"/>
      <c r="G33" s="140"/>
      <c r="H33" s="140"/>
      <c r="I33" s="2"/>
      <c r="J33" s="140" t="s">
        <v>29</v>
      </c>
      <c r="K33" s="140"/>
      <c r="L33" s="140"/>
      <c r="M33" s="140"/>
      <c r="N33" s="140"/>
      <c r="O33" s="140"/>
      <c r="P33" s="14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J33:P33"/>
    <mergeCell ref="D3:P3"/>
    <mergeCell ref="H4:J4"/>
    <mergeCell ref="D9:P9"/>
    <mergeCell ref="A32:H32"/>
    <mergeCell ref="A33:H33"/>
    <mergeCell ref="J32:P32"/>
  </mergeCells>
  <phoneticPr fontId="0" type="noConversion"/>
  <pageMargins left="0.8" right="0.8" top="0.48" bottom="0.5" header="0.5" footer="0.5"/>
  <pageSetup paperSize="9" scale="71" firstPageNumber="9" fitToHeight="0" orientation="landscape" useFirstPageNumber="1" r:id="rId2"/>
  <headerFooter>
    <oddFooter xml:space="preserve">&amp;L&amp;"Times New Roman,Regular"&amp;11  The accompanying notes are an integral part of these financial statements.
&amp;C&amp;"Times New Roman,Regular"&amp;11&amp;P&amp;R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B5BC3-56A7-4327-BA3F-4ADECC306D04}">
  <dimension ref="A1:P34"/>
  <sheetViews>
    <sheetView view="pageBreakPreview" topLeftCell="A25" zoomScale="85" zoomScaleNormal="60" zoomScaleSheetLayoutView="85" workbookViewId="0">
      <selection activeCell="P30" sqref="P30"/>
    </sheetView>
  </sheetViews>
  <sheetFormatPr defaultColWidth="9.09765625" defaultRowHeight="14"/>
  <cols>
    <col min="1" max="1" width="68.3984375" style="5" customWidth="1"/>
    <col min="2" max="2" width="7.8984375" style="30" customWidth="1"/>
    <col min="3" max="3" width="1.5" style="2" customWidth="1"/>
    <col min="4" max="4" width="15.8984375" style="9" bestFit="1" customWidth="1"/>
    <col min="5" max="5" width="0.8984375" style="9" customWidth="1"/>
    <col min="6" max="6" width="15.8984375" style="19" bestFit="1" customWidth="1"/>
    <col min="7" max="7" width="1" style="19" customWidth="1"/>
    <col min="8" max="8" width="14.09765625" style="9" bestFit="1" customWidth="1"/>
    <col min="9" max="9" width="0.8984375" style="19" customWidth="1"/>
    <col min="10" max="10" width="16" style="9" bestFit="1" customWidth="1"/>
    <col min="11" max="11" width="0.8984375" style="19" customWidth="1"/>
    <col min="12" max="12" width="15.8984375" style="9" bestFit="1" customWidth="1"/>
    <col min="13" max="13" width="0.8984375" style="19" customWidth="1"/>
    <col min="14" max="14" width="16.19921875" style="9" customWidth="1"/>
    <col min="15" max="15" width="0.8984375" style="19" customWidth="1"/>
    <col min="16" max="16" width="16.3984375" style="9" bestFit="1" customWidth="1"/>
    <col min="17" max="16384" width="9.09765625" style="2"/>
  </cols>
  <sheetData>
    <row r="1" spans="1:16" ht="20">
      <c r="A1" s="56" t="s">
        <v>0</v>
      </c>
      <c r="D1" s="34"/>
      <c r="E1" s="34"/>
    </row>
    <row r="2" spans="1:16" ht="20">
      <c r="A2" s="58" t="s">
        <v>82</v>
      </c>
    </row>
    <row r="3" spans="1:16" ht="18.649999999999999" customHeight="1">
      <c r="A3" s="39"/>
      <c r="D3" s="142" t="s">
        <v>83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18.649999999999999" customHeight="1">
      <c r="B4" s="5"/>
      <c r="C4" s="30"/>
      <c r="F4" s="31"/>
      <c r="G4" s="31"/>
      <c r="H4" s="146" t="s">
        <v>51</v>
      </c>
      <c r="I4" s="146"/>
      <c r="J4" s="146"/>
      <c r="L4" s="32"/>
      <c r="M4" s="55"/>
      <c r="N4" s="22"/>
      <c r="P4" s="22"/>
    </row>
    <row r="5" spans="1:16" ht="18.649999999999999" customHeight="1">
      <c r="B5" s="5"/>
      <c r="C5" s="30"/>
      <c r="F5" s="31" t="s">
        <v>84</v>
      </c>
      <c r="G5" s="31"/>
      <c r="H5" s="31"/>
      <c r="I5" s="31"/>
      <c r="J5" s="31"/>
      <c r="L5" s="6" t="s">
        <v>85</v>
      </c>
      <c r="M5" s="55"/>
      <c r="N5" s="7"/>
      <c r="P5" s="22"/>
    </row>
    <row r="6" spans="1:16" ht="18.649999999999999" customHeight="1">
      <c r="B6" s="6"/>
      <c r="C6" s="33"/>
      <c r="D6" s="6" t="s">
        <v>86</v>
      </c>
      <c r="E6" s="6"/>
      <c r="F6" s="31" t="s">
        <v>87</v>
      </c>
      <c r="G6" s="31"/>
      <c r="H6" s="7"/>
      <c r="K6" s="31"/>
      <c r="L6" s="6" t="s">
        <v>88</v>
      </c>
      <c r="M6" s="31"/>
      <c r="O6" s="31"/>
    </row>
    <row r="7" spans="1:16" ht="18.649999999999999" customHeight="1">
      <c r="B7" s="6"/>
      <c r="C7" s="33"/>
      <c r="D7" s="6" t="s">
        <v>89</v>
      </c>
      <c r="E7" s="6"/>
      <c r="F7" s="31" t="s">
        <v>90</v>
      </c>
      <c r="G7" s="31"/>
      <c r="H7" s="7"/>
      <c r="I7" s="31"/>
      <c r="J7" s="7"/>
      <c r="K7" s="31"/>
      <c r="L7" s="6" t="s">
        <v>91</v>
      </c>
      <c r="M7" s="31"/>
      <c r="N7" s="6" t="s">
        <v>92</v>
      </c>
      <c r="O7" s="31"/>
      <c r="P7" s="7" t="s">
        <v>93</v>
      </c>
    </row>
    <row r="8" spans="1:16" ht="18.649999999999999" customHeight="1">
      <c r="B8" s="38" t="s">
        <v>7</v>
      </c>
      <c r="C8" s="33"/>
      <c r="D8" s="6" t="s">
        <v>94</v>
      </c>
      <c r="E8" s="6"/>
      <c r="F8" s="31" t="s">
        <v>95</v>
      </c>
      <c r="G8" s="31"/>
      <c r="H8" s="6" t="s">
        <v>96</v>
      </c>
      <c r="I8" s="31"/>
      <c r="J8" s="6" t="s">
        <v>97</v>
      </c>
      <c r="K8" s="31"/>
      <c r="L8" s="6" t="s">
        <v>99</v>
      </c>
      <c r="M8" s="31"/>
      <c r="N8" s="6" t="s">
        <v>100</v>
      </c>
      <c r="O8" s="31"/>
      <c r="P8" s="7" t="s">
        <v>101</v>
      </c>
    </row>
    <row r="9" spans="1:16" ht="18.649999999999999" customHeight="1">
      <c r="A9" s="2"/>
      <c r="B9" s="33"/>
      <c r="D9" s="147" t="s">
        <v>8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</row>
    <row r="10" spans="1:16" ht="18.649999999999999" customHeight="1">
      <c r="A10" s="43" t="s">
        <v>213</v>
      </c>
      <c r="B10" s="33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</row>
    <row r="11" spans="1:16" ht="18.649999999999999" customHeight="1">
      <c r="A11" s="43" t="s">
        <v>214</v>
      </c>
      <c r="B11" s="33"/>
      <c r="D11" s="22">
        <v>2525000000</v>
      </c>
      <c r="E11" s="22"/>
      <c r="F11" s="22">
        <v>1741109855</v>
      </c>
      <c r="G11" s="22"/>
      <c r="H11" s="22">
        <v>252500000</v>
      </c>
      <c r="I11" s="22"/>
      <c r="J11" s="22">
        <v>1446091175</v>
      </c>
      <c r="K11" s="22"/>
      <c r="L11" s="22">
        <v>5964701030</v>
      </c>
      <c r="M11" s="22"/>
      <c r="N11" s="22">
        <v>13826524</v>
      </c>
      <c r="O11" s="22"/>
      <c r="P11" s="22">
        <f>SUM(L11:N11)</f>
        <v>5978527554</v>
      </c>
    </row>
    <row r="12" spans="1:16" s="1" customFormat="1" ht="18.649999999999999" customHeight="1">
      <c r="A12" s="43"/>
      <c r="B12" s="33"/>
      <c r="C12" s="42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ht="18.649999999999999" customHeight="1">
      <c r="A13" s="1" t="s">
        <v>112</v>
      </c>
      <c r="B13" s="27"/>
      <c r="C13" s="42"/>
      <c r="D13" s="34"/>
      <c r="E13" s="34"/>
      <c r="F13" s="34"/>
      <c r="G13" s="35"/>
      <c r="H13" s="34"/>
      <c r="I13" s="35"/>
      <c r="J13" s="34"/>
      <c r="K13" s="35"/>
      <c r="L13" s="34"/>
      <c r="M13" s="35"/>
      <c r="N13" s="34"/>
      <c r="O13" s="35"/>
      <c r="P13" s="34"/>
    </row>
    <row r="14" spans="1:16" ht="18.649999999999999" customHeight="1">
      <c r="A14" s="60" t="s">
        <v>178</v>
      </c>
      <c r="B14" s="27"/>
      <c r="C14" s="42"/>
      <c r="D14" s="34"/>
      <c r="E14" s="34"/>
      <c r="F14" s="34"/>
      <c r="G14" s="35"/>
      <c r="H14" s="34"/>
      <c r="I14" s="35"/>
      <c r="J14" s="34"/>
      <c r="K14" s="35"/>
      <c r="L14" s="34"/>
      <c r="M14" s="35"/>
      <c r="N14" s="34"/>
      <c r="O14" s="35"/>
      <c r="P14" s="34"/>
    </row>
    <row r="15" spans="1:16" ht="18.649999999999999" customHeight="1">
      <c r="A15" s="10" t="s">
        <v>171</v>
      </c>
      <c r="B15" s="33">
        <v>20</v>
      </c>
      <c r="C15" s="6"/>
      <c r="D15" s="34">
        <v>0</v>
      </c>
      <c r="E15" s="34"/>
      <c r="F15" s="34">
        <v>0</v>
      </c>
      <c r="G15" s="24"/>
      <c r="H15" s="34">
        <v>0</v>
      </c>
      <c r="I15" s="24"/>
      <c r="J15" s="34">
        <v>-505000000</v>
      </c>
      <c r="K15" s="24"/>
      <c r="L15" s="34">
        <f>SUM(D15:J15)</f>
        <v>-505000000</v>
      </c>
      <c r="M15" s="24"/>
      <c r="N15" s="34">
        <v>0</v>
      </c>
      <c r="O15" s="24"/>
      <c r="P15" s="34">
        <f>SUM(L15:O15)</f>
        <v>-505000000</v>
      </c>
    </row>
    <row r="16" spans="1:16" s="1" customFormat="1" ht="18.649999999999999" customHeight="1">
      <c r="A16" s="60" t="s">
        <v>172</v>
      </c>
      <c r="B16" s="27"/>
      <c r="C16" s="42"/>
      <c r="D16" s="36">
        <f>D15</f>
        <v>0</v>
      </c>
      <c r="E16" s="64"/>
      <c r="F16" s="36">
        <f>F15</f>
        <v>0</v>
      </c>
      <c r="G16" s="24"/>
      <c r="H16" s="36">
        <f>H15</f>
        <v>0</v>
      </c>
      <c r="I16" s="24"/>
      <c r="J16" s="36">
        <f>J15</f>
        <v>-505000000</v>
      </c>
      <c r="K16" s="24"/>
      <c r="L16" s="36">
        <f>SUM(D16:J16)</f>
        <v>-505000000</v>
      </c>
      <c r="M16" s="24"/>
      <c r="N16" s="36">
        <f>N15</f>
        <v>0</v>
      </c>
      <c r="O16" s="24"/>
      <c r="P16" s="36">
        <f>SUM(L16:N16)</f>
        <v>-505000000</v>
      </c>
    </row>
    <row r="17" spans="1:16" ht="18.649999999999999" customHeight="1">
      <c r="A17" s="10"/>
      <c r="B17" s="33"/>
      <c r="C17" s="6"/>
      <c r="D17" s="34"/>
      <c r="E17" s="34"/>
      <c r="F17" s="34"/>
      <c r="G17" s="24"/>
      <c r="H17" s="34"/>
      <c r="I17" s="24"/>
      <c r="J17" s="34"/>
      <c r="K17" s="24"/>
      <c r="L17" s="34"/>
      <c r="M17" s="24"/>
      <c r="N17" s="34"/>
      <c r="O17" s="24"/>
      <c r="P17" s="34"/>
    </row>
    <row r="18" spans="1:16" ht="18.649999999999999" customHeight="1">
      <c r="A18" s="60" t="s">
        <v>179</v>
      </c>
      <c r="B18" s="33"/>
      <c r="C18" s="6"/>
      <c r="D18" s="34"/>
      <c r="E18" s="34"/>
      <c r="F18" s="34"/>
      <c r="G18" s="24"/>
      <c r="H18" s="34"/>
      <c r="I18" s="24"/>
      <c r="J18" s="34"/>
      <c r="K18" s="24"/>
      <c r="L18" s="34"/>
      <c r="M18" s="24"/>
      <c r="N18" s="34"/>
      <c r="O18" s="24"/>
      <c r="P18" s="34"/>
    </row>
    <row r="19" spans="1:16" ht="18.649999999999999" customHeight="1">
      <c r="A19" s="10" t="s">
        <v>230</v>
      </c>
      <c r="B19" s="33"/>
      <c r="C19" s="6"/>
      <c r="D19" s="25">
        <v>0</v>
      </c>
      <c r="E19" s="34"/>
      <c r="F19" s="25">
        <v>0</v>
      </c>
      <c r="G19" s="24"/>
      <c r="H19" s="25">
        <v>0</v>
      </c>
      <c r="I19" s="24"/>
      <c r="J19" s="25">
        <v>0</v>
      </c>
      <c r="K19" s="24"/>
      <c r="L19" s="34">
        <v>0</v>
      </c>
      <c r="M19" s="24"/>
      <c r="N19" s="25">
        <v>-176</v>
      </c>
      <c r="O19" s="24"/>
      <c r="P19" s="25">
        <f>SUM(L19:O19)</f>
        <v>-176</v>
      </c>
    </row>
    <row r="20" spans="1:16" ht="18.649999999999999" customHeight="1">
      <c r="A20" s="60" t="s">
        <v>180</v>
      </c>
      <c r="B20" s="33"/>
      <c r="C20" s="6"/>
      <c r="D20" s="37">
        <f>D19</f>
        <v>0</v>
      </c>
      <c r="E20" s="24"/>
      <c r="F20" s="37">
        <f>F19</f>
        <v>0</v>
      </c>
      <c r="G20" s="24"/>
      <c r="H20" s="37">
        <f>H19</f>
        <v>0</v>
      </c>
      <c r="I20" s="24"/>
      <c r="J20" s="37">
        <f>J19</f>
        <v>0</v>
      </c>
      <c r="K20" s="24"/>
      <c r="L20" s="36">
        <f>SUM(D20:J20)</f>
        <v>0</v>
      </c>
      <c r="M20" s="24"/>
      <c r="N20" s="37">
        <f>N19</f>
        <v>-176</v>
      </c>
      <c r="O20" s="24"/>
      <c r="P20" s="37">
        <f>SUM(L20:N20)</f>
        <v>-176</v>
      </c>
    </row>
    <row r="21" spans="1:16" ht="18.649999999999999" customHeight="1">
      <c r="A21" s="61"/>
      <c r="B21" s="33"/>
      <c r="C21" s="6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18.649999999999999" customHeight="1">
      <c r="A22" s="1" t="s">
        <v>170</v>
      </c>
      <c r="B22" s="33"/>
      <c r="C22" s="6"/>
      <c r="D22" s="37">
        <f>D16+D20</f>
        <v>0</v>
      </c>
      <c r="E22" s="24"/>
      <c r="F22" s="37">
        <f>F16+F20</f>
        <v>0</v>
      </c>
      <c r="G22" s="24"/>
      <c r="H22" s="37">
        <f>H16+H20</f>
        <v>0</v>
      </c>
      <c r="I22" s="24"/>
      <c r="J22" s="37">
        <f>J16+J20</f>
        <v>-505000000</v>
      </c>
      <c r="K22" s="24"/>
      <c r="L22" s="37">
        <f>L16+L20</f>
        <v>-505000000</v>
      </c>
      <c r="M22" s="24"/>
      <c r="N22" s="37">
        <f>N16+N20</f>
        <v>-176</v>
      </c>
      <c r="O22" s="24"/>
      <c r="P22" s="37">
        <f>P16+P20</f>
        <v>-505000176</v>
      </c>
    </row>
    <row r="23" spans="1:16" ht="18.649999999999999" customHeight="1">
      <c r="A23" s="2"/>
      <c r="B23" s="33"/>
      <c r="C23" s="6"/>
      <c r="D23" s="34"/>
      <c r="E23" s="34"/>
      <c r="F23" s="34"/>
      <c r="G23" s="35"/>
      <c r="H23" s="34"/>
      <c r="I23" s="35"/>
      <c r="J23" s="34"/>
      <c r="K23" s="35"/>
      <c r="L23" s="34"/>
      <c r="M23" s="35"/>
      <c r="N23" s="34"/>
      <c r="O23" s="35"/>
      <c r="P23" s="34"/>
    </row>
    <row r="24" spans="1:16" s="1" customFormat="1" ht="18.649999999999999" customHeight="1">
      <c r="A24" s="43" t="s">
        <v>102</v>
      </c>
      <c r="B24" s="33"/>
      <c r="C24" s="42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1:16" s="1" customFormat="1" ht="18.649999999999999" customHeight="1">
      <c r="A25" s="10" t="s">
        <v>181</v>
      </c>
      <c r="B25" s="33"/>
      <c r="C25" s="42"/>
      <c r="D25" s="34">
        <v>0</v>
      </c>
      <c r="E25" s="34"/>
      <c r="F25" s="34">
        <v>0</v>
      </c>
      <c r="G25" s="24"/>
      <c r="H25" s="34">
        <v>0</v>
      </c>
      <c r="I25" s="24"/>
      <c r="J25" s="34">
        <v>745346392</v>
      </c>
      <c r="K25" s="24"/>
      <c r="L25" s="34">
        <f>SUM(D25:J25)</f>
        <v>745346392</v>
      </c>
      <c r="M25" s="24"/>
      <c r="N25" s="35">
        <v>-2863176</v>
      </c>
      <c r="O25" s="24"/>
      <c r="P25" s="34">
        <f>SUM(L25:N25)</f>
        <v>742483216</v>
      </c>
    </row>
    <row r="26" spans="1:16" s="1" customFormat="1" ht="18.649999999999999" customHeight="1">
      <c r="A26" s="10" t="s">
        <v>225</v>
      </c>
      <c r="B26" s="33"/>
      <c r="C26" s="42"/>
      <c r="D26" s="34">
        <v>0</v>
      </c>
      <c r="E26" s="34"/>
      <c r="F26" s="34">
        <v>0</v>
      </c>
      <c r="G26" s="24"/>
      <c r="H26" s="34">
        <v>0</v>
      </c>
      <c r="I26" s="24"/>
      <c r="J26" s="34">
        <v>-37737080</v>
      </c>
      <c r="K26" s="24"/>
      <c r="L26" s="34">
        <v>-37737080</v>
      </c>
      <c r="M26" s="24"/>
      <c r="N26" s="25">
        <v>-48</v>
      </c>
      <c r="O26" s="24"/>
      <c r="P26" s="34">
        <v>-37737128</v>
      </c>
    </row>
    <row r="27" spans="1:16" s="1" customFormat="1" ht="18.649999999999999" customHeight="1">
      <c r="A27" s="43" t="s">
        <v>113</v>
      </c>
      <c r="B27" s="33"/>
      <c r="C27" s="42"/>
      <c r="D27" s="36">
        <f>SUM(D25:D25)</f>
        <v>0</v>
      </c>
      <c r="E27" s="24"/>
      <c r="F27" s="36">
        <f>SUM(F25:F25)</f>
        <v>0</v>
      </c>
      <c r="G27" s="24"/>
      <c r="H27" s="36">
        <f>SUM(H25:H25)</f>
        <v>0</v>
      </c>
      <c r="I27" s="24"/>
      <c r="J27" s="36">
        <f>SUM(J25:J26)</f>
        <v>707609312</v>
      </c>
      <c r="K27" s="24"/>
      <c r="L27" s="36">
        <f>SUM(L25:L26)</f>
        <v>707609312</v>
      </c>
      <c r="M27" s="24"/>
      <c r="N27" s="36">
        <f>SUM(N25:N26)</f>
        <v>-2863224</v>
      </c>
      <c r="O27" s="24"/>
      <c r="P27" s="36">
        <f>SUM(P25:P26)</f>
        <v>704746088</v>
      </c>
    </row>
    <row r="28" spans="1:16" s="1" customFormat="1" ht="18.649999999999999" customHeight="1">
      <c r="A28" s="5"/>
      <c r="B28" s="33"/>
      <c r="C28" s="42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1:16" ht="18.649999999999999" customHeight="1" thickBot="1">
      <c r="A29" s="1" t="s">
        <v>224</v>
      </c>
      <c r="B29" s="33"/>
      <c r="C29" s="6"/>
      <c r="D29" s="71">
        <f>SUM(D11,D22,D27)</f>
        <v>2525000000</v>
      </c>
      <c r="E29" s="24"/>
      <c r="F29" s="71">
        <f>SUM(F11,F22,F27)</f>
        <v>1741109855</v>
      </c>
      <c r="G29" s="35"/>
      <c r="H29" s="71">
        <f>SUM(H11,H22,H27)</f>
        <v>252500000</v>
      </c>
      <c r="I29" s="35"/>
      <c r="J29" s="71">
        <f>SUM(J11,J22,J27)</f>
        <v>1648700487</v>
      </c>
      <c r="K29" s="35"/>
      <c r="L29" s="71">
        <f>SUM(L11,L22,L27)</f>
        <v>6167310342</v>
      </c>
      <c r="M29" s="35"/>
      <c r="N29" s="71">
        <f>SUM(N11,N22,N27)</f>
        <v>10963124</v>
      </c>
      <c r="O29" s="35"/>
      <c r="P29" s="71">
        <f>SUM(P11,P22,P27)</f>
        <v>6178273466</v>
      </c>
    </row>
    <row r="30" spans="1:16" ht="18.649999999999999" customHeight="1" thickTop="1">
      <c r="A30" s="43"/>
      <c r="B30" s="33"/>
      <c r="C30" s="6"/>
      <c r="E30" s="24"/>
      <c r="F30" s="35"/>
      <c r="G30" s="35"/>
      <c r="H30" s="24"/>
      <c r="I30" s="35"/>
      <c r="J30" s="24"/>
      <c r="K30" s="35"/>
      <c r="L30" s="24"/>
      <c r="M30" s="35"/>
      <c r="N30" s="24"/>
      <c r="O30" s="35"/>
      <c r="P30" s="24"/>
    </row>
    <row r="31" spans="1:16" ht="18.649999999999999" customHeight="1">
      <c r="A31" s="43"/>
      <c r="B31" s="33"/>
      <c r="C31" s="6"/>
      <c r="E31" s="24"/>
      <c r="F31" s="35"/>
      <c r="G31" s="35"/>
      <c r="H31" s="24"/>
      <c r="I31" s="35"/>
      <c r="J31" s="24"/>
      <c r="K31" s="35"/>
      <c r="L31" s="24"/>
      <c r="M31" s="35"/>
      <c r="N31" s="24"/>
      <c r="O31" s="35"/>
      <c r="P31" s="24"/>
    </row>
    <row r="32" spans="1:16" ht="18.649999999999999" customHeight="1">
      <c r="A32" s="43"/>
      <c r="B32" s="33"/>
      <c r="C32" s="6"/>
      <c r="E32" s="24"/>
      <c r="F32" s="35"/>
      <c r="G32" s="35"/>
      <c r="H32" s="24"/>
      <c r="I32" s="35"/>
      <c r="J32" s="24"/>
      <c r="K32" s="35"/>
      <c r="L32" s="24"/>
      <c r="M32" s="35"/>
      <c r="N32" s="24"/>
      <c r="O32" s="35"/>
      <c r="P32" s="24"/>
    </row>
    <row r="33" spans="1:16" ht="18.649999999999999" customHeight="1">
      <c r="A33" s="140" t="s">
        <v>27</v>
      </c>
      <c r="B33" s="140"/>
      <c r="C33" s="140"/>
      <c r="D33" s="140"/>
      <c r="E33" s="140"/>
      <c r="F33" s="140"/>
      <c r="G33" s="140"/>
      <c r="H33" s="140"/>
      <c r="I33" s="2"/>
      <c r="J33" s="140" t="s">
        <v>27</v>
      </c>
      <c r="K33" s="140"/>
      <c r="L33" s="140"/>
      <c r="M33" s="140"/>
      <c r="N33" s="140"/>
      <c r="O33" s="140"/>
      <c r="P33" s="140"/>
    </row>
    <row r="34" spans="1:16" ht="18.649999999999999" customHeight="1">
      <c r="A34" s="140" t="s">
        <v>103</v>
      </c>
      <c r="B34" s="140"/>
      <c r="C34" s="140"/>
      <c r="D34" s="140"/>
      <c r="E34" s="140"/>
      <c r="F34" s="140"/>
      <c r="G34" s="140"/>
      <c r="H34" s="140"/>
      <c r="I34" s="2"/>
      <c r="J34" s="140" t="s">
        <v>29</v>
      </c>
      <c r="K34" s="140"/>
      <c r="L34" s="140"/>
      <c r="M34" s="140"/>
      <c r="N34" s="140"/>
      <c r="O34" s="140"/>
      <c r="P34" s="140"/>
    </row>
  </sheetData>
  <mergeCells count="7">
    <mergeCell ref="A34:H34"/>
    <mergeCell ref="J34:P34"/>
    <mergeCell ref="D3:P3"/>
    <mergeCell ref="H4:J4"/>
    <mergeCell ref="D9:P9"/>
    <mergeCell ref="A33:H33"/>
    <mergeCell ref="J33:P33"/>
  </mergeCells>
  <pageMargins left="0.8" right="0.8" top="0.48" bottom="0.5" header="0.5" footer="0.5"/>
  <pageSetup paperSize="9" scale="75" firstPageNumber="10" fitToHeight="0" orientation="landscape" useFirstPageNumber="1" r:id="rId1"/>
  <headerFooter>
    <oddFooter xml:space="preserve">&amp;L&amp;"Times New Roman,Regular"&amp;11  The accompanying notes are an integral part of these financial statements.
&amp;C&amp;"Times New Roman,Regular"&amp;11&amp;P&amp;R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7"/>
  <sheetViews>
    <sheetView view="pageBreakPreview" topLeftCell="A23" zoomScale="85" zoomScaleNormal="60" zoomScaleSheetLayoutView="85" workbookViewId="0">
      <selection activeCell="O29" sqref="O29"/>
    </sheetView>
  </sheetViews>
  <sheetFormatPr defaultColWidth="9.09765625" defaultRowHeight="20.149999999999999" customHeight="1"/>
  <cols>
    <col min="1" max="1" width="70.796875" style="5" customWidth="1"/>
    <col min="2" max="2" width="8.09765625" style="30" customWidth="1"/>
    <col min="3" max="3" width="2.09765625" style="2" customWidth="1"/>
    <col min="4" max="4" width="16.09765625" style="9" customWidth="1"/>
    <col min="5" max="5" width="2.09765625" style="19" customWidth="1"/>
    <col min="6" max="6" width="16.09765625" style="19" bestFit="1" customWidth="1"/>
    <col min="7" max="7" width="2.09765625" style="19" customWidth="1"/>
    <col min="8" max="8" width="16.09765625" style="9" customWidth="1"/>
    <col min="9" max="9" width="2.09765625" style="19" customWidth="1"/>
    <col min="10" max="10" width="16.8984375" style="9" bestFit="1" customWidth="1"/>
    <col min="11" max="11" width="2.09765625" style="19" customWidth="1"/>
    <col min="12" max="12" width="16" style="9" customWidth="1"/>
    <col min="13" max="16384" width="9.09765625" style="2"/>
  </cols>
  <sheetData>
    <row r="1" spans="1:12" ht="20.149999999999999" customHeight="1">
      <c r="A1" s="4" t="s">
        <v>0</v>
      </c>
      <c r="D1" s="34"/>
    </row>
    <row r="2" spans="1:12" ht="20.149999999999999" customHeight="1">
      <c r="A2" s="40" t="s">
        <v>82</v>
      </c>
    </row>
    <row r="3" spans="1:12" ht="20.149999999999999" customHeight="1">
      <c r="A3" s="39"/>
      <c r="D3" s="149" t="s">
        <v>104</v>
      </c>
      <c r="E3" s="149"/>
      <c r="F3" s="149"/>
      <c r="G3" s="149"/>
      <c r="H3" s="149"/>
      <c r="I3" s="149"/>
      <c r="J3" s="149"/>
      <c r="K3" s="149"/>
      <c r="L3" s="149"/>
    </row>
    <row r="4" spans="1:12" ht="20.149999999999999" customHeight="1">
      <c r="B4" s="5"/>
      <c r="C4" s="30"/>
      <c r="E4" s="31"/>
      <c r="F4" s="31"/>
      <c r="G4" s="31"/>
      <c r="H4" s="148" t="s">
        <v>51</v>
      </c>
      <c r="I4" s="148"/>
      <c r="J4" s="148"/>
      <c r="L4" s="19"/>
    </row>
    <row r="5" spans="1:12" ht="20.149999999999999" customHeight="1">
      <c r="B5" s="6"/>
      <c r="C5" s="33"/>
      <c r="D5" s="6" t="s">
        <v>105</v>
      </c>
      <c r="E5" s="31"/>
      <c r="F5" s="31" t="s">
        <v>106</v>
      </c>
      <c r="G5" s="31"/>
      <c r="H5" s="7"/>
      <c r="J5" s="7"/>
      <c r="K5" s="31"/>
    </row>
    <row r="6" spans="1:12" ht="20.149999999999999" customHeight="1">
      <c r="B6" s="6"/>
      <c r="C6" s="33"/>
      <c r="D6" s="6" t="s">
        <v>107</v>
      </c>
      <c r="E6" s="31"/>
      <c r="F6" s="31" t="s">
        <v>90</v>
      </c>
      <c r="G6" s="31"/>
      <c r="H6" s="6" t="s">
        <v>108</v>
      </c>
      <c r="I6" s="31"/>
      <c r="J6" s="7"/>
      <c r="K6" s="31"/>
      <c r="L6" s="6" t="s">
        <v>109</v>
      </c>
    </row>
    <row r="7" spans="1:12" ht="20.149999999999999" customHeight="1">
      <c r="B7" s="33" t="s">
        <v>7</v>
      </c>
      <c r="C7" s="33"/>
      <c r="D7" s="6" t="s">
        <v>110</v>
      </c>
      <c r="E7" s="31"/>
      <c r="F7" s="31" t="s">
        <v>95</v>
      </c>
      <c r="G7" s="31"/>
      <c r="H7" s="6" t="s">
        <v>98</v>
      </c>
      <c r="I7" s="31"/>
      <c r="J7" s="6" t="s">
        <v>111</v>
      </c>
      <c r="K7" s="31"/>
      <c r="L7" s="6" t="s">
        <v>101</v>
      </c>
    </row>
    <row r="8" spans="1:12" ht="20.149999999999999" customHeight="1">
      <c r="A8" s="2"/>
      <c r="B8" s="33"/>
      <c r="D8" s="147" t="s">
        <v>8</v>
      </c>
      <c r="E8" s="147"/>
      <c r="F8" s="147"/>
      <c r="G8" s="147"/>
      <c r="H8" s="147"/>
      <c r="I8" s="147"/>
      <c r="J8" s="147"/>
      <c r="K8" s="147"/>
      <c r="L8" s="147"/>
    </row>
    <row r="9" spans="1:12" ht="20.149999999999999" customHeight="1">
      <c r="A9" s="43" t="s">
        <v>183</v>
      </c>
      <c r="B9" s="33"/>
      <c r="D9" s="54"/>
      <c r="E9" s="54"/>
      <c r="F9" s="54"/>
      <c r="G9" s="54"/>
      <c r="H9" s="54"/>
      <c r="I9" s="54"/>
      <c r="J9" s="54"/>
      <c r="K9" s="54"/>
      <c r="L9" s="54"/>
    </row>
    <row r="10" spans="1:12" ht="20.149999999999999" customHeight="1">
      <c r="A10" s="1" t="s">
        <v>184</v>
      </c>
      <c r="B10" s="33"/>
      <c r="C10" s="42"/>
      <c r="D10" s="22">
        <v>2525000000</v>
      </c>
      <c r="E10" s="22"/>
      <c r="F10" s="22">
        <v>1741109855</v>
      </c>
      <c r="G10" s="22"/>
      <c r="H10" s="22">
        <v>252500000</v>
      </c>
      <c r="I10" s="22"/>
      <c r="J10" s="22">
        <v>567574410</v>
      </c>
      <c r="K10" s="22"/>
      <c r="L10" s="22">
        <f>SUM(D10:J10)</f>
        <v>5086184265</v>
      </c>
    </row>
    <row r="11" spans="1:12" s="1" customFormat="1" ht="16" customHeight="1">
      <c r="A11" s="43"/>
      <c r="B11" s="33"/>
      <c r="C11" s="42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20.149999999999999" customHeight="1">
      <c r="A12" s="1" t="s">
        <v>112</v>
      </c>
      <c r="B12" s="27"/>
      <c r="C12" s="42"/>
      <c r="D12" s="34"/>
      <c r="E12" s="35"/>
      <c r="F12" s="34"/>
      <c r="G12" s="35"/>
      <c r="H12" s="34"/>
      <c r="I12" s="35"/>
      <c r="J12" s="2"/>
      <c r="K12" s="35"/>
      <c r="L12" s="34"/>
    </row>
    <row r="13" spans="1:12" ht="20.149999999999999" customHeight="1">
      <c r="A13" s="60" t="s">
        <v>157</v>
      </c>
      <c r="B13" s="27"/>
      <c r="C13" s="42"/>
      <c r="D13" s="34"/>
      <c r="E13" s="35"/>
      <c r="F13" s="34"/>
      <c r="G13" s="35"/>
      <c r="H13" s="34"/>
      <c r="I13" s="35"/>
      <c r="J13" s="2"/>
      <c r="K13" s="35"/>
      <c r="L13" s="34"/>
    </row>
    <row r="14" spans="1:12" ht="20.149999999999999" customHeight="1">
      <c r="A14" s="10" t="s">
        <v>171</v>
      </c>
      <c r="B14" s="33">
        <v>20</v>
      </c>
      <c r="C14" s="6"/>
      <c r="D14" s="34">
        <v>0</v>
      </c>
      <c r="E14" s="35"/>
      <c r="F14" s="34">
        <v>0</v>
      </c>
      <c r="G14" s="35"/>
      <c r="H14" s="34">
        <v>0</v>
      </c>
      <c r="I14" s="24"/>
      <c r="J14" s="34">
        <v>-429250000</v>
      </c>
      <c r="K14" s="24"/>
      <c r="L14" s="35">
        <f>SUM(D14:J14)</f>
        <v>-429250000</v>
      </c>
    </row>
    <row r="15" spans="1:12" s="42" customFormat="1" ht="20.149999999999999" customHeight="1">
      <c r="A15" s="1" t="s">
        <v>170</v>
      </c>
      <c r="B15" s="27"/>
      <c r="D15" s="36">
        <f>SUM(D14)</f>
        <v>0</v>
      </c>
      <c r="E15" s="24"/>
      <c r="F15" s="36">
        <f>SUM(F14)</f>
        <v>0</v>
      </c>
      <c r="G15" s="24"/>
      <c r="H15" s="36">
        <f>SUM(H14)</f>
        <v>0</v>
      </c>
      <c r="I15" s="24"/>
      <c r="J15" s="36">
        <f>SUM(J14)</f>
        <v>-429250000</v>
      </c>
      <c r="K15" s="24"/>
      <c r="L15" s="36">
        <f>SUM(L14)</f>
        <v>-429250000</v>
      </c>
    </row>
    <row r="16" spans="1:12" s="42" customFormat="1" ht="16" customHeight="1">
      <c r="A16" s="43"/>
      <c r="B16" s="27"/>
      <c r="D16" s="24"/>
      <c r="E16" s="24"/>
      <c r="F16" s="24"/>
      <c r="G16" s="24"/>
      <c r="H16" s="24"/>
      <c r="I16" s="24"/>
      <c r="J16" s="24"/>
      <c r="K16" s="24"/>
      <c r="L16" s="24"/>
    </row>
    <row r="17" spans="1:12" s="1" customFormat="1" ht="20.149999999999999" customHeight="1">
      <c r="A17" s="43" t="s">
        <v>102</v>
      </c>
      <c r="B17" s="33"/>
      <c r="C17" s="42"/>
      <c r="D17" s="24"/>
      <c r="E17" s="24"/>
      <c r="F17" s="24"/>
      <c r="G17" s="24"/>
      <c r="H17" s="24"/>
      <c r="I17" s="24"/>
      <c r="J17" s="24"/>
      <c r="K17" s="24"/>
      <c r="L17" s="24"/>
    </row>
    <row r="18" spans="1:12" s="1" customFormat="1" ht="20.149999999999999" customHeight="1">
      <c r="A18" s="10" t="s">
        <v>181</v>
      </c>
      <c r="B18" s="33"/>
      <c r="C18" s="42"/>
      <c r="D18" s="34">
        <v>0</v>
      </c>
      <c r="E18" s="35"/>
      <c r="F18" s="34">
        <v>0</v>
      </c>
      <c r="G18" s="35"/>
      <c r="H18" s="34">
        <v>0</v>
      </c>
      <c r="I18" s="24"/>
      <c r="J18" s="34">
        <v>763132668</v>
      </c>
      <c r="K18" s="24"/>
      <c r="L18" s="34">
        <f t="shared" ref="L18" si="0">SUM(D18:J18)</f>
        <v>763132668</v>
      </c>
    </row>
    <row r="19" spans="1:12" s="1" customFormat="1" ht="20.149999999999999" customHeight="1">
      <c r="A19" s="43" t="s">
        <v>113</v>
      </c>
      <c r="B19" s="27"/>
      <c r="C19" s="42"/>
      <c r="D19" s="36">
        <v>0</v>
      </c>
      <c r="E19" s="24"/>
      <c r="F19" s="36">
        <v>0</v>
      </c>
      <c r="G19" s="24"/>
      <c r="H19" s="36">
        <v>0</v>
      </c>
      <c r="I19" s="24"/>
      <c r="J19" s="36">
        <f>SUM(J18:J18)</f>
        <v>763132668</v>
      </c>
      <c r="K19" s="24"/>
      <c r="L19" s="36">
        <f>SUM(L18:L18)</f>
        <v>763132668</v>
      </c>
    </row>
    <row r="20" spans="1:12" s="1" customFormat="1" ht="20.149999999999999" customHeight="1">
      <c r="A20" s="5"/>
      <c r="B20" s="33"/>
      <c r="C20" s="42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0.149999999999999" customHeight="1" thickBot="1">
      <c r="A21" s="1" t="s">
        <v>185</v>
      </c>
      <c r="B21" s="33"/>
      <c r="C21" s="6"/>
      <c r="D21" s="71">
        <f>SUM(D10,D15,D19)</f>
        <v>2525000000</v>
      </c>
      <c r="E21" s="35"/>
      <c r="F21" s="71">
        <f>SUM(F10,F15,F19)</f>
        <v>1741109855</v>
      </c>
      <c r="G21" s="35"/>
      <c r="H21" s="71">
        <f>SUM(H10,H15,H19)</f>
        <v>252500000</v>
      </c>
      <c r="I21" s="35"/>
      <c r="J21" s="71">
        <f>SUM(J10,J15,J19)</f>
        <v>901457078</v>
      </c>
      <c r="K21" s="35"/>
      <c r="L21" s="71">
        <f>SUM(L10,L15,L19)</f>
        <v>5420066933</v>
      </c>
    </row>
    <row r="22" spans="1:12" ht="20.149999999999999" customHeight="1" thickTop="1">
      <c r="A22" s="1"/>
      <c r="B22" s="33"/>
      <c r="C22" s="6"/>
      <c r="D22" s="24"/>
      <c r="E22" s="35"/>
      <c r="F22" s="35"/>
      <c r="G22" s="35"/>
      <c r="H22" s="24"/>
      <c r="I22" s="35"/>
      <c r="J22" s="24"/>
      <c r="K22" s="35"/>
      <c r="L22" s="24"/>
    </row>
    <row r="23" spans="1:12" ht="20.149999999999999" customHeight="1">
      <c r="A23" s="1"/>
      <c r="B23" s="33"/>
      <c r="C23" s="6"/>
      <c r="D23" s="24"/>
      <c r="E23" s="35"/>
      <c r="F23" s="35"/>
      <c r="G23" s="35"/>
      <c r="H23" s="24"/>
      <c r="I23" s="35"/>
      <c r="J23" s="24"/>
      <c r="K23" s="35"/>
      <c r="L23" s="24"/>
    </row>
    <row r="24" spans="1:12" ht="20.149999999999999" customHeight="1">
      <c r="A24" s="1"/>
      <c r="B24" s="33"/>
      <c r="C24" s="6"/>
      <c r="D24" s="24"/>
      <c r="E24" s="35"/>
      <c r="F24" s="35"/>
      <c r="G24" s="35"/>
      <c r="H24" s="24"/>
      <c r="I24" s="35"/>
      <c r="J24" s="24"/>
      <c r="K24" s="35"/>
      <c r="L24" s="24"/>
    </row>
    <row r="25" spans="1:12" s="9" customFormat="1" ht="20.149999999999999" customHeight="1">
      <c r="A25" s="140" t="s">
        <v>27</v>
      </c>
      <c r="B25" s="140"/>
      <c r="C25" s="2"/>
      <c r="E25" s="53" t="s">
        <v>27</v>
      </c>
      <c r="F25" s="2"/>
      <c r="G25" s="2"/>
      <c r="H25" s="2"/>
      <c r="I25" s="19"/>
      <c r="K25" s="19"/>
    </row>
    <row r="26" spans="1:12" s="9" customFormat="1" ht="20.149999999999999" customHeight="1">
      <c r="A26" s="5" t="s">
        <v>114</v>
      </c>
      <c r="B26" s="2"/>
      <c r="C26" s="2"/>
      <c r="E26" s="53" t="s">
        <v>115</v>
      </c>
      <c r="F26" s="2"/>
      <c r="G26" s="2"/>
      <c r="H26" s="2"/>
      <c r="I26" s="19"/>
      <c r="K26" s="19"/>
    </row>
    <row r="27" spans="1:12" s="9" customFormat="1" ht="20.149999999999999" customHeight="1">
      <c r="A27" s="5"/>
      <c r="B27" s="30"/>
      <c r="C27" s="2"/>
      <c r="E27" s="19"/>
      <c r="F27" s="19"/>
      <c r="G27" s="19"/>
      <c r="I27" s="19"/>
      <c r="K27" s="19"/>
    </row>
  </sheetData>
  <mergeCells count="4">
    <mergeCell ref="H4:J4"/>
    <mergeCell ref="D8:L8"/>
    <mergeCell ref="A25:B25"/>
    <mergeCell ref="D3:L3"/>
  </mergeCells>
  <pageMargins left="0.8" right="0.8" top="0.48" bottom="0.5" header="0.5" footer="0.5"/>
  <pageSetup paperSize="9" scale="85" firstPageNumber="11" fitToHeight="0" orientation="landscape" useFirstPageNumber="1" r:id="rId1"/>
  <headerFooter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127F-059E-4388-91B1-4DA86EBD5D5A}">
  <dimension ref="A1:L28"/>
  <sheetViews>
    <sheetView view="pageBreakPreview" topLeftCell="A25" zoomScale="85" zoomScaleNormal="60" zoomScaleSheetLayoutView="85" workbookViewId="0">
      <selection activeCell="A19" sqref="A19"/>
    </sheetView>
  </sheetViews>
  <sheetFormatPr defaultColWidth="9.09765625" defaultRowHeight="20.149999999999999" customHeight="1"/>
  <cols>
    <col min="1" max="1" width="70.09765625" style="5" customWidth="1"/>
    <col min="2" max="2" width="8.09765625" style="30" customWidth="1"/>
    <col min="3" max="3" width="2.09765625" style="2" customWidth="1"/>
    <col min="4" max="4" width="16.09765625" style="9" customWidth="1"/>
    <col min="5" max="5" width="2.09765625" style="19" customWidth="1"/>
    <col min="6" max="6" width="16.09765625" style="19" bestFit="1" customWidth="1"/>
    <col min="7" max="7" width="2.09765625" style="19" customWidth="1"/>
    <col min="8" max="8" width="16.09765625" style="9" customWidth="1"/>
    <col min="9" max="9" width="2.09765625" style="19" customWidth="1"/>
    <col min="10" max="10" width="16.8984375" style="9" bestFit="1" customWidth="1"/>
    <col min="11" max="11" width="2.09765625" style="19" customWidth="1"/>
    <col min="12" max="12" width="16" style="9" customWidth="1"/>
    <col min="13" max="16384" width="9.09765625" style="2"/>
  </cols>
  <sheetData>
    <row r="1" spans="1:12" ht="20.149999999999999" customHeight="1">
      <c r="A1" s="4" t="s">
        <v>0</v>
      </c>
      <c r="D1" s="34"/>
    </row>
    <row r="2" spans="1:12" ht="20.149999999999999" customHeight="1">
      <c r="A2" s="40" t="s">
        <v>82</v>
      </c>
    </row>
    <row r="3" spans="1:12" ht="20.149999999999999" customHeight="1">
      <c r="A3" s="39"/>
      <c r="D3" s="149" t="s">
        <v>104</v>
      </c>
      <c r="E3" s="149"/>
      <c r="F3" s="149"/>
      <c r="G3" s="149"/>
      <c r="H3" s="149"/>
      <c r="I3" s="149"/>
      <c r="J3" s="149"/>
      <c r="K3" s="149"/>
      <c r="L3" s="149"/>
    </row>
    <row r="4" spans="1:12" ht="20.149999999999999" customHeight="1">
      <c r="B4" s="5"/>
      <c r="C4" s="30"/>
      <c r="E4" s="31"/>
      <c r="F4" s="31"/>
      <c r="G4" s="31"/>
      <c r="H4" s="148" t="s">
        <v>51</v>
      </c>
      <c r="I4" s="148"/>
      <c r="J4" s="148"/>
      <c r="L4" s="19"/>
    </row>
    <row r="5" spans="1:12" ht="20.149999999999999" customHeight="1">
      <c r="B5" s="6"/>
      <c r="C5" s="33"/>
      <c r="D5" s="6" t="s">
        <v>105</v>
      </c>
      <c r="E5" s="31"/>
      <c r="F5" s="31" t="s">
        <v>106</v>
      </c>
      <c r="G5" s="31"/>
      <c r="H5" s="7"/>
      <c r="J5" s="7"/>
      <c r="K5" s="31"/>
    </row>
    <row r="6" spans="1:12" ht="20.149999999999999" customHeight="1">
      <c r="B6" s="6"/>
      <c r="C6" s="33"/>
      <c r="D6" s="6" t="s">
        <v>107</v>
      </c>
      <c r="E6" s="31"/>
      <c r="F6" s="31" t="s">
        <v>90</v>
      </c>
      <c r="G6" s="31"/>
      <c r="H6" s="6" t="s">
        <v>108</v>
      </c>
      <c r="I6" s="31"/>
      <c r="J6" s="7"/>
      <c r="K6" s="31"/>
      <c r="L6" s="6" t="s">
        <v>109</v>
      </c>
    </row>
    <row r="7" spans="1:12" ht="20.149999999999999" customHeight="1">
      <c r="B7" s="33" t="s">
        <v>7</v>
      </c>
      <c r="C7" s="33"/>
      <c r="D7" s="6" t="s">
        <v>110</v>
      </c>
      <c r="E7" s="31"/>
      <c r="F7" s="31" t="s">
        <v>95</v>
      </c>
      <c r="G7" s="31"/>
      <c r="H7" s="6" t="s">
        <v>98</v>
      </c>
      <c r="I7" s="31"/>
      <c r="J7" s="6" t="s">
        <v>111</v>
      </c>
      <c r="K7" s="31"/>
      <c r="L7" s="6" t="s">
        <v>101</v>
      </c>
    </row>
    <row r="8" spans="1:12" ht="20.149999999999999" customHeight="1">
      <c r="A8" s="2"/>
      <c r="B8" s="33"/>
      <c r="D8" s="147" t="s">
        <v>8</v>
      </c>
      <c r="E8" s="147"/>
      <c r="F8" s="147"/>
      <c r="G8" s="147"/>
      <c r="H8" s="147"/>
      <c r="I8" s="147"/>
      <c r="J8" s="147"/>
      <c r="K8" s="147"/>
      <c r="L8" s="147"/>
    </row>
    <row r="9" spans="1:12" ht="20.149999999999999" customHeight="1">
      <c r="A9" s="43" t="s">
        <v>213</v>
      </c>
      <c r="B9" s="33"/>
    </row>
    <row r="10" spans="1:12" ht="20.149999999999999" customHeight="1">
      <c r="A10" s="1" t="s">
        <v>214</v>
      </c>
      <c r="B10" s="33"/>
      <c r="C10" s="42"/>
      <c r="D10" s="22">
        <v>2525000000</v>
      </c>
      <c r="E10" s="22"/>
      <c r="F10" s="22">
        <v>1741109855</v>
      </c>
      <c r="G10" s="22"/>
      <c r="H10" s="22">
        <v>252500000</v>
      </c>
      <c r="I10" s="22"/>
      <c r="J10" s="22">
        <v>901457078</v>
      </c>
      <c r="K10" s="22"/>
      <c r="L10" s="22">
        <f>SUM(D10:J10)</f>
        <v>5420066933</v>
      </c>
    </row>
    <row r="11" spans="1:12" s="1" customFormat="1" ht="16" customHeight="1">
      <c r="A11" s="43"/>
      <c r="B11" s="33"/>
      <c r="C11" s="42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20.149999999999999" customHeight="1">
      <c r="A12" s="1" t="s">
        <v>112</v>
      </c>
      <c r="B12" s="27"/>
      <c r="C12" s="42"/>
      <c r="D12" s="34"/>
      <c r="E12" s="35"/>
      <c r="F12" s="34"/>
      <c r="G12" s="35"/>
      <c r="H12" s="34"/>
      <c r="I12" s="35"/>
      <c r="J12" s="2"/>
      <c r="K12" s="35"/>
      <c r="L12" s="34"/>
    </row>
    <row r="13" spans="1:12" ht="20.149999999999999" customHeight="1">
      <c r="A13" s="60" t="s">
        <v>157</v>
      </c>
      <c r="B13" s="27"/>
      <c r="C13" s="42"/>
      <c r="D13" s="34"/>
      <c r="E13" s="35"/>
      <c r="F13" s="34"/>
      <c r="G13" s="35"/>
      <c r="H13" s="34"/>
      <c r="I13" s="35"/>
      <c r="J13" s="2"/>
      <c r="K13" s="35"/>
      <c r="L13" s="34"/>
    </row>
    <row r="14" spans="1:12" ht="20.149999999999999" customHeight="1">
      <c r="A14" s="10" t="s">
        <v>171</v>
      </c>
      <c r="B14" s="33">
        <v>20</v>
      </c>
      <c r="C14" s="6"/>
      <c r="D14" s="34">
        <v>0</v>
      </c>
      <c r="E14" s="35"/>
      <c r="F14" s="34">
        <v>0</v>
      </c>
      <c r="G14" s="35"/>
      <c r="H14" s="34">
        <v>0</v>
      </c>
      <c r="I14" s="24"/>
      <c r="J14" s="34">
        <v>-505000000</v>
      </c>
      <c r="K14" s="24"/>
      <c r="L14" s="35">
        <f>SUM(D14:J14)</f>
        <v>-505000000</v>
      </c>
    </row>
    <row r="15" spans="1:12" s="42" customFormat="1" ht="20.149999999999999" customHeight="1">
      <c r="A15" s="1" t="s">
        <v>170</v>
      </c>
      <c r="B15" s="27"/>
      <c r="D15" s="36">
        <f>SUM(D14)</f>
        <v>0</v>
      </c>
      <c r="E15" s="24"/>
      <c r="F15" s="36">
        <f>SUM(F14)</f>
        <v>0</v>
      </c>
      <c r="G15" s="24"/>
      <c r="H15" s="36">
        <f>SUM(H14)</f>
        <v>0</v>
      </c>
      <c r="I15" s="24"/>
      <c r="J15" s="36">
        <f>SUM(J14)</f>
        <v>-505000000</v>
      </c>
      <c r="K15" s="24"/>
      <c r="L15" s="36">
        <f>SUM(L14)</f>
        <v>-505000000</v>
      </c>
    </row>
    <row r="16" spans="1:12" s="42" customFormat="1" ht="16" customHeight="1">
      <c r="A16" s="43"/>
      <c r="B16" s="27"/>
      <c r="D16" s="24"/>
      <c r="E16" s="24"/>
      <c r="F16" s="24"/>
      <c r="G16" s="24"/>
      <c r="H16" s="24"/>
      <c r="I16" s="24"/>
      <c r="J16" s="24"/>
      <c r="K16" s="24"/>
      <c r="L16" s="24"/>
    </row>
    <row r="17" spans="1:12" s="1" customFormat="1" ht="20.149999999999999" customHeight="1">
      <c r="A17" s="43" t="s">
        <v>102</v>
      </c>
      <c r="B17" s="33"/>
      <c r="C17" s="42"/>
      <c r="D17" s="24"/>
      <c r="E17" s="24"/>
      <c r="F17" s="24"/>
      <c r="G17" s="24"/>
      <c r="H17" s="24"/>
      <c r="I17" s="24"/>
      <c r="J17" s="24"/>
      <c r="K17" s="24"/>
      <c r="L17" s="24"/>
    </row>
    <row r="18" spans="1:12" s="1" customFormat="1" ht="20.149999999999999" customHeight="1">
      <c r="A18" s="10" t="s">
        <v>181</v>
      </c>
      <c r="B18" s="33"/>
      <c r="C18" s="42"/>
      <c r="D18" s="34">
        <v>0</v>
      </c>
      <c r="E18" s="35"/>
      <c r="F18" s="34">
        <v>0</v>
      </c>
      <c r="G18" s="35"/>
      <c r="H18" s="34">
        <v>0</v>
      </c>
      <c r="I18" s="24"/>
      <c r="J18" s="34">
        <f>'PL-7-8'!H27</f>
        <v>734363351</v>
      </c>
      <c r="K18" s="24"/>
      <c r="L18" s="34">
        <f t="shared" ref="L18" si="0">SUM(D18:J18)</f>
        <v>734363351</v>
      </c>
    </row>
    <row r="19" spans="1:12" s="1" customFormat="1" ht="20.149999999999999" customHeight="1">
      <c r="A19" s="10" t="s">
        <v>225</v>
      </c>
      <c r="B19" s="33"/>
      <c r="C19" s="42"/>
      <c r="D19" s="34">
        <v>0</v>
      </c>
      <c r="E19" s="35"/>
      <c r="F19" s="34">
        <v>0</v>
      </c>
      <c r="G19" s="35"/>
      <c r="H19" s="34">
        <v>0</v>
      </c>
      <c r="I19" s="24"/>
      <c r="J19" s="34">
        <v>-18613999</v>
      </c>
      <c r="K19" s="24"/>
      <c r="L19" s="34">
        <v>-18613999</v>
      </c>
    </row>
    <row r="20" spans="1:12" s="1" customFormat="1" ht="20.149999999999999" customHeight="1">
      <c r="A20" s="43" t="s">
        <v>113</v>
      </c>
      <c r="B20" s="27"/>
      <c r="C20" s="42"/>
      <c r="D20" s="36">
        <v>0</v>
      </c>
      <c r="E20" s="24"/>
      <c r="F20" s="36">
        <v>0</v>
      </c>
      <c r="G20" s="24"/>
      <c r="H20" s="36">
        <v>0</v>
      </c>
      <c r="I20" s="24"/>
      <c r="J20" s="36">
        <f>SUM(J18:J19)</f>
        <v>715749352</v>
      </c>
      <c r="K20" s="24">
        <f>SUM(L18:L20)</f>
        <v>1431498704</v>
      </c>
      <c r="L20" s="36">
        <f>SUM(L18:L19)</f>
        <v>715749352</v>
      </c>
    </row>
    <row r="21" spans="1:12" s="1" customFormat="1" ht="20.149999999999999" customHeight="1">
      <c r="A21" s="5"/>
      <c r="B21" s="33"/>
      <c r="C21" s="42"/>
      <c r="D21" s="35"/>
      <c r="E21" s="35"/>
      <c r="F21" s="35"/>
      <c r="G21" s="35"/>
      <c r="H21" s="35"/>
      <c r="I21" s="35"/>
      <c r="J21" s="35"/>
      <c r="K21" s="35"/>
      <c r="L21" s="35"/>
    </row>
    <row r="22" spans="1:12" ht="20.149999999999999" customHeight="1" thickBot="1">
      <c r="A22" s="1" t="s">
        <v>224</v>
      </c>
      <c r="B22" s="33"/>
      <c r="C22" s="6"/>
      <c r="D22" s="71">
        <f>SUM(D10,D15,D20)</f>
        <v>2525000000</v>
      </c>
      <c r="E22" s="35"/>
      <c r="F22" s="71">
        <f>SUM(F10,F15,F20)</f>
        <v>1741109855</v>
      </c>
      <c r="G22" s="35"/>
      <c r="H22" s="71">
        <f>SUM(H10,H15,H20)</f>
        <v>252500000</v>
      </c>
      <c r="I22" s="35"/>
      <c r="J22" s="71">
        <f>SUM(J10,J15,J20)</f>
        <v>1112206430</v>
      </c>
      <c r="K22" s="35"/>
      <c r="L22" s="71">
        <f>SUM(L10,L15,L20)</f>
        <v>5630816285</v>
      </c>
    </row>
    <row r="23" spans="1:12" ht="20.149999999999999" customHeight="1" thickTop="1">
      <c r="A23" s="1"/>
      <c r="B23" s="33"/>
      <c r="C23" s="6"/>
      <c r="D23" s="24"/>
      <c r="E23" s="35"/>
      <c r="F23" s="35"/>
      <c r="G23" s="35"/>
      <c r="H23" s="24"/>
      <c r="I23" s="35"/>
      <c r="J23" s="24"/>
      <c r="K23" s="35"/>
      <c r="L23" s="24"/>
    </row>
    <row r="24" spans="1:12" ht="20.149999999999999" customHeight="1">
      <c r="A24" s="2"/>
      <c r="B24" s="33"/>
      <c r="C24" s="6"/>
      <c r="D24" s="24"/>
      <c r="E24" s="35"/>
      <c r="F24" s="35"/>
      <c r="G24" s="35"/>
      <c r="H24" s="24"/>
      <c r="I24" s="35"/>
      <c r="J24" s="24"/>
      <c r="K24" s="35"/>
      <c r="L24" s="24"/>
    </row>
    <row r="25" spans="1:12" ht="20.149999999999999" customHeight="1">
      <c r="A25" s="1"/>
      <c r="B25" s="33"/>
      <c r="C25" s="6"/>
      <c r="D25" s="24"/>
      <c r="E25" s="35"/>
      <c r="F25" s="35"/>
      <c r="G25" s="35"/>
      <c r="H25" s="24"/>
      <c r="I25" s="35"/>
      <c r="J25" s="24"/>
      <c r="K25" s="35"/>
      <c r="L25" s="24"/>
    </row>
    <row r="26" spans="1:12" s="9" customFormat="1" ht="20.149999999999999" customHeight="1">
      <c r="A26" s="140" t="s">
        <v>27</v>
      </c>
      <c r="B26" s="140"/>
      <c r="C26" s="2"/>
      <c r="E26" s="53" t="s">
        <v>27</v>
      </c>
      <c r="F26" s="2"/>
      <c r="G26" s="2"/>
      <c r="H26" s="2"/>
      <c r="I26" s="19"/>
      <c r="K26" s="19"/>
    </row>
    <row r="27" spans="1:12" s="9" customFormat="1" ht="20.149999999999999" customHeight="1">
      <c r="A27" s="5" t="s">
        <v>114</v>
      </c>
      <c r="B27" s="2"/>
      <c r="C27" s="2"/>
      <c r="E27" s="53" t="s">
        <v>115</v>
      </c>
      <c r="F27" s="2"/>
      <c r="G27" s="2"/>
      <c r="H27" s="2"/>
      <c r="I27" s="19"/>
      <c r="K27" s="19"/>
    </row>
    <row r="28" spans="1:12" s="9" customFormat="1" ht="20.149999999999999" customHeight="1">
      <c r="A28" s="5"/>
      <c r="B28" s="30"/>
      <c r="C28" s="2"/>
      <c r="E28" s="19"/>
      <c r="F28" s="19"/>
      <c r="G28" s="19"/>
      <c r="I28" s="19"/>
      <c r="K28" s="19"/>
    </row>
  </sheetData>
  <mergeCells count="4">
    <mergeCell ref="D3:L3"/>
    <mergeCell ref="H4:J4"/>
    <mergeCell ref="D8:L8"/>
    <mergeCell ref="A26:B26"/>
  </mergeCells>
  <pageMargins left="0.8" right="0.8" top="0.48" bottom="0.5" header="0.5" footer="0.5"/>
  <pageSetup paperSize="9" scale="85" firstPageNumber="12" fitToHeight="0" orientation="landscape" useFirstPageNumber="1" r:id="rId1"/>
  <headerFooter>
    <oddFooter xml:space="preserve">&amp;L&amp;"Times New Roman,Regular"&amp;11The accompanying notes are an integral part of these financial statements.&amp;"Angsana New,Regular"&amp;15
&amp;C&amp;"Times New Roman,Regular"&amp;11&amp;P&amp;R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38"/>
  <sheetViews>
    <sheetView tabSelected="1" topLeftCell="A122" zoomScale="80" zoomScaleNormal="80" zoomScaleSheetLayoutView="100" workbookViewId="0">
      <selection activeCell="K138" sqref="K138"/>
    </sheetView>
  </sheetViews>
  <sheetFormatPr defaultColWidth="35" defaultRowHeight="18.649999999999999" customHeight="1"/>
  <cols>
    <col min="1" max="1" width="56.8984375" style="72" customWidth="1"/>
    <col min="2" max="2" width="1.59765625" style="2" customWidth="1"/>
    <col min="3" max="3" width="1.3984375" style="2" customWidth="1"/>
    <col min="4" max="4" width="16.296875" style="91" customWidth="1"/>
    <col min="5" max="5" width="1.3984375" style="2" customWidth="1"/>
    <col min="6" max="6" width="16.5" style="91" customWidth="1"/>
    <col min="7" max="7" width="1.3984375" style="2" customWidth="1"/>
    <col min="8" max="8" width="16.5" style="2" customWidth="1"/>
    <col min="9" max="9" width="1" style="2" customWidth="1"/>
    <col min="10" max="10" width="16.5" style="2" customWidth="1"/>
    <col min="11" max="16384" width="35" style="2"/>
  </cols>
  <sheetData>
    <row r="1" spans="1:11" ht="18.649999999999999" customHeight="1">
      <c r="A1" s="90" t="s">
        <v>0</v>
      </c>
    </row>
    <row r="2" spans="1:11" ht="18.649999999999999" customHeight="1">
      <c r="A2" s="92" t="s">
        <v>116</v>
      </c>
    </row>
    <row r="3" spans="1:11" ht="18.649999999999999" customHeight="1">
      <c r="A3" s="92"/>
    </row>
    <row r="4" spans="1:11" ht="18.649999999999999" customHeight="1">
      <c r="B4" s="6"/>
      <c r="C4" s="6"/>
      <c r="D4" s="142" t="s">
        <v>59</v>
      </c>
      <c r="E4" s="142"/>
      <c r="F4" s="142"/>
      <c r="G4" s="42"/>
      <c r="H4" s="142" t="s">
        <v>117</v>
      </c>
      <c r="I4" s="142"/>
      <c r="J4" s="142"/>
    </row>
    <row r="5" spans="1:11" ht="18.649999999999999" customHeight="1">
      <c r="B5" s="6"/>
      <c r="C5" s="6"/>
      <c r="D5" s="141" t="s">
        <v>60</v>
      </c>
      <c r="E5" s="141"/>
      <c r="F5" s="141"/>
      <c r="G5" s="42"/>
      <c r="H5" s="141" t="s">
        <v>60</v>
      </c>
      <c r="I5" s="141"/>
      <c r="J5" s="141"/>
    </row>
    <row r="6" spans="1:11" ht="18.649999999999999" customHeight="1">
      <c r="B6" s="6"/>
      <c r="C6" s="6"/>
      <c r="D6" s="150" t="s">
        <v>61</v>
      </c>
      <c r="E6" s="150"/>
      <c r="F6" s="150"/>
      <c r="G6" s="42"/>
      <c r="H6" s="150" t="s">
        <v>61</v>
      </c>
      <c r="I6" s="150"/>
      <c r="J6" s="150"/>
    </row>
    <row r="7" spans="1:11" ht="18.649999999999999" customHeight="1">
      <c r="B7" s="33"/>
      <c r="C7" s="33"/>
      <c r="D7" s="52">
        <v>2024</v>
      </c>
      <c r="E7" s="6"/>
      <c r="F7" s="52">
        <v>2023</v>
      </c>
      <c r="H7" s="52">
        <v>2024</v>
      </c>
      <c r="I7" s="6"/>
      <c r="J7" s="52">
        <v>2023</v>
      </c>
    </row>
    <row r="8" spans="1:11" ht="18.649999999999999" customHeight="1">
      <c r="B8" s="6"/>
      <c r="C8" s="6"/>
      <c r="D8" s="145" t="s">
        <v>8</v>
      </c>
      <c r="E8" s="145"/>
      <c r="F8" s="145"/>
      <c r="G8" s="145"/>
      <c r="H8" s="145"/>
      <c r="I8" s="145"/>
      <c r="J8" s="145"/>
    </row>
    <row r="9" spans="1:11" ht="18.649999999999999" customHeight="1">
      <c r="A9" s="93" t="s">
        <v>118</v>
      </c>
      <c r="B9" s="6"/>
      <c r="C9" s="6"/>
      <c r="D9" s="94"/>
      <c r="E9" s="85"/>
      <c r="F9" s="94"/>
      <c r="G9" s="85"/>
      <c r="H9" s="85"/>
      <c r="I9" s="85"/>
      <c r="J9" s="85"/>
    </row>
    <row r="10" spans="1:11" ht="18.649999999999999" customHeight="1">
      <c r="A10" s="95" t="s">
        <v>119</v>
      </c>
      <c r="B10" s="6"/>
      <c r="C10" s="6"/>
      <c r="D10" s="34">
        <v>742483216</v>
      </c>
      <c r="E10" s="9"/>
      <c r="F10" s="34">
        <v>722646913</v>
      </c>
      <c r="G10" s="9"/>
      <c r="H10" s="34">
        <v>734363351</v>
      </c>
      <c r="I10" s="9"/>
      <c r="J10" s="34">
        <v>763132668</v>
      </c>
    </row>
    <row r="11" spans="1:11" ht="18.649999999999999" customHeight="1">
      <c r="A11" s="96" t="s">
        <v>120</v>
      </c>
      <c r="B11" s="6"/>
      <c r="C11" s="6"/>
      <c r="D11" s="34"/>
      <c r="E11" s="9"/>
      <c r="F11" s="34"/>
      <c r="G11" s="9"/>
      <c r="H11" s="34"/>
      <c r="I11" s="9"/>
      <c r="J11" s="34"/>
      <c r="K11" s="86"/>
    </row>
    <row r="12" spans="1:11" ht="18.649999999999999" customHeight="1">
      <c r="A12" s="72" t="s">
        <v>158</v>
      </c>
      <c r="B12" s="33"/>
      <c r="C12" s="6"/>
      <c r="D12" s="35">
        <v>160819545</v>
      </c>
      <c r="E12" s="9"/>
      <c r="F12" s="35">
        <v>139784730</v>
      </c>
      <c r="G12" s="9"/>
      <c r="H12" s="35">
        <v>85987459</v>
      </c>
      <c r="I12" s="7"/>
      <c r="J12" s="35">
        <v>73095434</v>
      </c>
    </row>
    <row r="13" spans="1:11" ht="18.649999999999999" customHeight="1">
      <c r="A13" s="95" t="s">
        <v>75</v>
      </c>
      <c r="B13" s="33"/>
      <c r="C13" s="6"/>
      <c r="D13" s="34">
        <v>214442948</v>
      </c>
      <c r="E13" s="9"/>
      <c r="F13" s="34">
        <v>215940587</v>
      </c>
      <c r="G13" s="9"/>
      <c r="H13" s="34">
        <v>228248702</v>
      </c>
      <c r="I13" s="9"/>
      <c r="J13" s="34">
        <v>232721738</v>
      </c>
    </row>
    <row r="14" spans="1:11" ht="18.649999999999999" customHeight="1">
      <c r="A14" s="95" t="s">
        <v>159</v>
      </c>
      <c r="B14" s="33"/>
      <c r="C14" s="6"/>
      <c r="D14" s="34">
        <v>820651137</v>
      </c>
      <c r="E14" s="9"/>
      <c r="F14" s="34">
        <v>818566620</v>
      </c>
      <c r="G14" s="9"/>
      <c r="H14" s="34">
        <v>751864838</v>
      </c>
      <c r="I14" s="9"/>
      <c r="J14" s="34">
        <v>748916501</v>
      </c>
    </row>
    <row r="15" spans="1:11" ht="18.649999999999999" customHeight="1">
      <c r="A15" s="72" t="s">
        <v>173</v>
      </c>
      <c r="B15" s="33"/>
      <c r="C15" s="6"/>
      <c r="D15" s="34">
        <v>25564057</v>
      </c>
      <c r="E15" s="9"/>
      <c r="F15" s="34">
        <v>25252847</v>
      </c>
      <c r="G15" s="9"/>
      <c r="H15" s="34">
        <v>18543175</v>
      </c>
      <c r="I15" s="9"/>
      <c r="J15" s="34">
        <v>18338691</v>
      </c>
    </row>
    <row r="16" spans="1:11" ht="18.649999999999999" customHeight="1">
      <c r="A16" s="95" t="s">
        <v>121</v>
      </c>
      <c r="B16" s="33"/>
      <c r="C16" s="6"/>
      <c r="D16" s="34">
        <v>16540844</v>
      </c>
      <c r="E16" s="9"/>
      <c r="F16" s="34">
        <v>11849551</v>
      </c>
      <c r="G16" s="9"/>
      <c r="H16" s="34">
        <v>16540844</v>
      </c>
      <c r="I16" s="9"/>
      <c r="J16" s="34">
        <v>11849551</v>
      </c>
    </row>
    <row r="17" spans="1:11" ht="18.649999999999999" customHeight="1">
      <c r="A17" s="95" t="s">
        <v>235</v>
      </c>
      <c r="B17" s="33"/>
      <c r="C17" s="6"/>
      <c r="D17" s="34">
        <v>605045</v>
      </c>
      <c r="E17" s="9"/>
      <c r="F17" s="34">
        <v>-2073089</v>
      </c>
      <c r="G17" s="9"/>
      <c r="H17" s="34">
        <v>654305</v>
      </c>
      <c r="I17" s="9"/>
      <c r="J17" s="34">
        <v>-1830425</v>
      </c>
    </row>
    <row r="18" spans="1:11" ht="18.649999999999999" customHeight="1">
      <c r="A18" s="72" t="s">
        <v>174</v>
      </c>
      <c r="B18" s="33"/>
      <c r="C18" s="6"/>
      <c r="D18" s="34">
        <v>1020930</v>
      </c>
      <c r="E18" s="9"/>
      <c r="F18" s="34">
        <v>-5736112</v>
      </c>
      <c r="G18" s="9"/>
      <c r="H18" s="34">
        <v>829091</v>
      </c>
      <c r="I18" s="9"/>
      <c r="J18" s="34">
        <v>-7341227</v>
      </c>
    </row>
    <row r="19" spans="1:11" ht="18.649999999999999" customHeight="1">
      <c r="A19" s="72" t="s">
        <v>191</v>
      </c>
      <c r="B19" s="33"/>
      <c r="C19" s="6"/>
      <c r="D19" s="34">
        <v>-11961602</v>
      </c>
      <c r="E19" s="9"/>
      <c r="F19" s="34">
        <v>-502299</v>
      </c>
      <c r="G19" s="9"/>
      <c r="H19" s="34">
        <v>-13245962</v>
      </c>
      <c r="I19" s="9"/>
      <c r="J19" s="34">
        <v>891984</v>
      </c>
      <c r="K19" s="86"/>
    </row>
    <row r="20" spans="1:11" ht="18.5" hidden="1" customHeight="1">
      <c r="A20" s="72" t="s">
        <v>175</v>
      </c>
      <c r="B20" s="33"/>
      <c r="C20" s="6"/>
      <c r="D20" s="127">
        <v>0</v>
      </c>
      <c r="E20" s="9"/>
      <c r="F20" s="34">
        <v>0</v>
      </c>
      <c r="G20" s="9"/>
      <c r="H20" s="127">
        <v>0</v>
      </c>
      <c r="I20" s="9"/>
      <c r="J20" s="34">
        <v>0</v>
      </c>
      <c r="K20" s="86"/>
    </row>
    <row r="21" spans="1:11" ht="18.649999999999999" customHeight="1">
      <c r="A21" s="72" t="s">
        <v>192</v>
      </c>
      <c r="B21" s="33"/>
      <c r="C21" s="6"/>
      <c r="D21" s="34">
        <v>-1643645</v>
      </c>
      <c r="E21" s="9"/>
      <c r="F21" s="34">
        <v>131332</v>
      </c>
      <c r="G21" s="9"/>
      <c r="H21" s="34">
        <v>554738</v>
      </c>
      <c r="I21" s="9"/>
      <c r="J21" s="34">
        <v>88849</v>
      </c>
      <c r="K21" s="86"/>
    </row>
    <row r="22" spans="1:11" ht="18.649999999999999" customHeight="1">
      <c r="A22" s="72" t="s">
        <v>161</v>
      </c>
      <c r="B22" s="33"/>
      <c r="C22" s="6"/>
      <c r="D22" s="34">
        <v>615612</v>
      </c>
      <c r="E22" s="9"/>
      <c r="F22" s="34">
        <v>7282159</v>
      </c>
      <c r="G22" s="9"/>
      <c r="H22" s="34">
        <v>434876</v>
      </c>
      <c r="I22" s="9">
        <v>0</v>
      </c>
      <c r="J22" s="34">
        <v>6850159</v>
      </c>
      <c r="K22" s="86"/>
    </row>
    <row r="23" spans="1:11" ht="18.649999999999999" customHeight="1">
      <c r="A23" s="72" t="s">
        <v>162</v>
      </c>
      <c r="B23" s="33"/>
      <c r="C23" s="6"/>
      <c r="D23" s="34">
        <v>103440</v>
      </c>
      <c r="E23" s="9"/>
      <c r="F23" s="34">
        <v>1033829</v>
      </c>
      <c r="G23" s="9"/>
      <c r="H23" s="34">
        <v>22192</v>
      </c>
      <c r="I23" s="9">
        <v>0</v>
      </c>
      <c r="J23" s="34">
        <v>156245</v>
      </c>
      <c r="K23" s="86"/>
    </row>
    <row r="24" spans="1:11" ht="18.649999999999999" customHeight="1">
      <c r="A24" s="72" t="s">
        <v>122</v>
      </c>
      <c r="B24" s="33"/>
      <c r="C24" s="6"/>
      <c r="D24" s="34">
        <v>-22489</v>
      </c>
      <c r="E24" s="9"/>
      <c r="F24" s="34">
        <v>-548</v>
      </c>
      <c r="G24" s="9"/>
      <c r="H24" s="34">
        <v>-22489</v>
      </c>
      <c r="I24" s="9"/>
      <c r="J24" s="34">
        <v>-548</v>
      </c>
    </row>
    <row r="25" spans="1:11" ht="18.649999999999999" hidden="1" customHeight="1">
      <c r="A25" s="72" t="s">
        <v>123</v>
      </c>
      <c r="B25" s="33"/>
      <c r="C25" s="6"/>
      <c r="D25" s="34">
        <v>0</v>
      </c>
      <c r="E25" s="9"/>
      <c r="F25" s="34">
        <v>0</v>
      </c>
      <c r="G25" s="9"/>
      <c r="H25" s="34">
        <v>0</v>
      </c>
      <c r="I25" s="9"/>
      <c r="J25" s="34">
        <v>0</v>
      </c>
    </row>
    <row r="26" spans="1:11" ht="18.649999999999999" customHeight="1">
      <c r="A26" s="72" t="s">
        <v>163</v>
      </c>
      <c r="B26" s="33"/>
      <c r="C26" s="6"/>
      <c r="D26" s="34">
        <v>208</v>
      </c>
      <c r="E26" s="9"/>
      <c r="F26" s="34">
        <v>46</v>
      </c>
      <c r="G26" s="9"/>
      <c r="H26" s="34">
        <v>184</v>
      </c>
      <c r="I26" s="9"/>
      <c r="J26" s="34">
        <v>0</v>
      </c>
      <c r="K26" s="86"/>
    </row>
    <row r="27" spans="1:11" ht="18.649999999999999" customHeight="1">
      <c r="A27" s="72" t="s">
        <v>160</v>
      </c>
      <c r="B27" s="33"/>
      <c r="C27" s="6"/>
      <c r="D27" s="34">
        <v>-9033333</v>
      </c>
      <c r="E27" s="9"/>
      <c r="F27" s="34">
        <v>-9033333</v>
      </c>
      <c r="G27" s="9"/>
      <c r="H27" s="34">
        <v>-9033333</v>
      </c>
      <c r="I27" s="9"/>
      <c r="J27" s="34">
        <v>-9033333</v>
      </c>
    </row>
    <row r="28" spans="1:11" ht="18.649999999999999" customHeight="1">
      <c r="A28" s="72" t="s">
        <v>176</v>
      </c>
      <c r="B28" s="33"/>
      <c r="C28" s="6"/>
      <c r="D28" s="34">
        <v>0</v>
      </c>
      <c r="E28" s="9"/>
      <c r="F28" s="34">
        <v>-2459341</v>
      </c>
      <c r="G28" s="9"/>
      <c r="H28" s="34">
        <v>0</v>
      </c>
      <c r="I28" s="9"/>
      <c r="J28" s="34">
        <v>-2459341</v>
      </c>
    </row>
    <row r="29" spans="1:11" ht="18.649999999999999" customHeight="1">
      <c r="A29" s="72" t="s">
        <v>193</v>
      </c>
      <c r="B29" s="33"/>
      <c r="C29" s="6"/>
      <c r="D29" s="34">
        <v>0</v>
      </c>
      <c r="E29" s="9"/>
      <c r="F29" s="34">
        <v>8</v>
      </c>
      <c r="G29" s="9"/>
      <c r="H29" s="34">
        <v>0</v>
      </c>
      <c r="I29" s="9"/>
      <c r="J29" s="34">
        <v>8</v>
      </c>
    </row>
    <row r="30" spans="1:11" ht="18.649999999999999" customHeight="1">
      <c r="A30" s="95" t="s">
        <v>124</v>
      </c>
      <c r="B30" s="33"/>
      <c r="C30" s="6"/>
      <c r="D30" s="35">
        <v>-927708</v>
      </c>
      <c r="E30" s="9"/>
      <c r="F30" s="35">
        <v>-723080</v>
      </c>
      <c r="G30" s="9"/>
      <c r="H30" s="34">
        <v>-472715</v>
      </c>
      <c r="I30" s="9"/>
      <c r="J30" s="35">
        <v>-446629</v>
      </c>
    </row>
    <row r="31" spans="1:11" ht="18.649999999999999" customHeight="1">
      <c r="A31" s="72" t="s">
        <v>66</v>
      </c>
      <c r="B31" s="33"/>
      <c r="C31" s="6"/>
      <c r="D31" s="35">
        <v>0</v>
      </c>
      <c r="E31" s="19"/>
      <c r="F31" s="35">
        <v>0</v>
      </c>
      <c r="G31" s="19"/>
      <c r="H31" s="35">
        <v>-364799848</v>
      </c>
      <c r="I31" s="19"/>
      <c r="J31" s="35">
        <v>-431999820</v>
      </c>
    </row>
    <row r="32" spans="1:11" ht="18.649999999999999" customHeight="1">
      <c r="A32" s="72" t="s">
        <v>236</v>
      </c>
      <c r="B32" s="33"/>
      <c r="C32" s="6"/>
      <c r="D32" s="25">
        <v>-2193107</v>
      </c>
      <c r="E32" s="19"/>
      <c r="F32" s="25">
        <v>-2422000</v>
      </c>
      <c r="G32" s="19"/>
      <c r="H32" s="25">
        <v>0</v>
      </c>
      <c r="I32" s="19"/>
      <c r="J32" s="25">
        <v>0</v>
      </c>
    </row>
    <row r="33" spans="1:11" ht="18.649999999999999" customHeight="1">
      <c r="B33" s="6"/>
      <c r="C33" s="6"/>
      <c r="D33" s="9">
        <f>SUM(D10:D32)</f>
        <v>1957065098</v>
      </c>
      <c r="E33" s="9"/>
      <c r="F33" s="9">
        <f>SUM(F10:F32)</f>
        <v>1919538820</v>
      </c>
      <c r="G33" s="9"/>
      <c r="H33" s="9">
        <f>SUM(H10:H32)</f>
        <v>1450469408</v>
      </c>
      <c r="I33" s="9"/>
      <c r="J33" s="9">
        <f>SUM(J10:J32)</f>
        <v>1402930505</v>
      </c>
    </row>
    <row r="34" spans="1:11" ht="18.649999999999999" customHeight="1">
      <c r="A34" s="97" t="s">
        <v>125</v>
      </c>
      <c r="B34" s="6"/>
      <c r="C34" s="6"/>
      <c r="D34" s="34"/>
      <c r="E34" s="9"/>
      <c r="F34" s="34"/>
      <c r="G34" s="9"/>
      <c r="H34" s="9"/>
      <c r="I34" s="9"/>
      <c r="J34" s="9"/>
      <c r="K34" s="86"/>
    </row>
    <row r="35" spans="1:11" ht="18.649999999999999" customHeight="1">
      <c r="A35" s="95" t="s">
        <v>11</v>
      </c>
      <c r="B35" s="6"/>
      <c r="C35" s="6"/>
      <c r="D35" s="34">
        <v>121582765</v>
      </c>
      <c r="E35" s="9"/>
      <c r="F35" s="34">
        <v>-140877410</v>
      </c>
      <c r="G35" s="9"/>
      <c r="H35" s="9">
        <v>132001146</v>
      </c>
      <c r="I35" s="9"/>
      <c r="J35" s="9">
        <v>-152404229</v>
      </c>
    </row>
    <row r="36" spans="1:11" ht="18.649999999999999" customHeight="1">
      <c r="A36" s="95" t="s">
        <v>177</v>
      </c>
      <c r="B36" s="6"/>
      <c r="C36" s="6"/>
      <c r="D36" s="34">
        <v>-95970818</v>
      </c>
      <c r="E36" s="9"/>
      <c r="F36" s="34">
        <v>-32398784</v>
      </c>
      <c r="G36" s="9"/>
      <c r="H36" s="9">
        <v>-64064584</v>
      </c>
      <c r="I36" s="9"/>
      <c r="J36" s="9">
        <v>-16965318</v>
      </c>
    </row>
    <row r="37" spans="1:11" ht="18.649999999999999" customHeight="1">
      <c r="A37" s="95" t="s">
        <v>12</v>
      </c>
      <c r="B37" s="6"/>
      <c r="C37" s="6"/>
      <c r="D37" s="34">
        <v>65732433</v>
      </c>
      <c r="E37" s="9"/>
      <c r="F37" s="34">
        <v>-161001320</v>
      </c>
      <c r="G37" s="9"/>
      <c r="H37" s="9">
        <v>46893533</v>
      </c>
      <c r="I37" s="9"/>
      <c r="J37" s="9">
        <v>-150630277</v>
      </c>
    </row>
    <row r="38" spans="1:11" ht="18.649999999999999" customHeight="1">
      <c r="A38" s="95" t="s">
        <v>13</v>
      </c>
      <c r="B38" s="6"/>
      <c r="C38" s="6"/>
      <c r="D38" s="34">
        <v>-2187642</v>
      </c>
      <c r="E38" s="9"/>
      <c r="F38" s="34">
        <v>348529</v>
      </c>
      <c r="G38" s="9"/>
      <c r="H38" s="9">
        <v>-2122842</v>
      </c>
      <c r="I38" s="9"/>
      <c r="J38" s="9">
        <v>861069</v>
      </c>
    </row>
    <row r="39" spans="1:11" ht="18.649999999999999" customHeight="1">
      <c r="A39" s="72" t="s">
        <v>23</v>
      </c>
      <c r="B39" s="33"/>
      <c r="C39" s="6"/>
      <c r="D39" s="34">
        <v>-14272694</v>
      </c>
      <c r="E39" s="9"/>
      <c r="F39" s="34">
        <v>60907961</v>
      </c>
      <c r="G39" s="9"/>
      <c r="H39" s="9">
        <v>-14326194</v>
      </c>
      <c r="I39" s="9"/>
      <c r="J39" s="9">
        <v>52618637</v>
      </c>
    </row>
    <row r="40" spans="1:11" ht="18.649999999999999" customHeight="1">
      <c r="A40" s="72" t="s">
        <v>126</v>
      </c>
      <c r="B40" s="33"/>
      <c r="C40" s="6"/>
      <c r="D40" s="34">
        <v>-148238554</v>
      </c>
      <c r="E40" s="9"/>
      <c r="F40" s="34">
        <v>60176613</v>
      </c>
      <c r="G40" s="9"/>
      <c r="H40" s="9">
        <v>-198423993</v>
      </c>
      <c r="I40" s="9"/>
      <c r="J40" s="9">
        <v>53245339</v>
      </c>
    </row>
    <row r="41" spans="1:11" ht="18.649999999999999" customHeight="1">
      <c r="A41" s="13" t="s">
        <v>195</v>
      </c>
      <c r="B41" s="33"/>
      <c r="C41" s="6"/>
      <c r="D41" s="34">
        <v>-9281468</v>
      </c>
      <c r="E41" s="9"/>
      <c r="F41" s="34">
        <v>-18569442</v>
      </c>
      <c r="G41" s="9"/>
      <c r="H41" s="9">
        <v>-9281467</v>
      </c>
      <c r="I41" s="9"/>
      <c r="J41" s="9">
        <v>-18569442</v>
      </c>
    </row>
    <row r="42" spans="1:11" ht="18.649999999999999" customHeight="1">
      <c r="A42" s="72" t="s">
        <v>187</v>
      </c>
      <c r="B42" s="33"/>
      <c r="C42" s="6"/>
      <c r="D42" s="34">
        <v>33540159</v>
      </c>
      <c r="E42" s="9"/>
      <c r="F42" s="34">
        <v>28993967</v>
      </c>
      <c r="G42" s="9"/>
      <c r="H42" s="9">
        <v>32936263</v>
      </c>
      <c r="I42" s="9"/>
      <c r="J42" s="9">
        <v>29582898</v>
      </c>
    </row>
    <row r="43" spans="1:11" ht="18.649999999999999" customHeight="1">
      <c r="A43" s="72" t="s">
        <v>33</v>
      </c>
      <c r="B43" s="33"/>
      <c r="C43" s="6"/>
      <c r="D43" s="34">
        <v>16194324</v>
      </c>
      <c r="E43" s="9"/>
      <c r="F43" s="34">
        <v>22763991</v>
      </c>
      <c r="G43" s="9"/>
      <c r="H43" s="9">
        <v>8951202</v>
      </c>
      <c r="I43" s="9"/>
      <c r="J43" s="9">
        <v>12362285</v>
      </c>
    </row>
    <row r="44" spans="1:11" ht="18.5" customHeight="1">
      <c r="A44" s="72" t="s">
        <v>36</v>
      </c>
      <c r="B44" s="33"/>
      <c r="C44" s="6"/>
      <c r="D44" s="34">
        <v>30527664</v>
      </c>
      <c r="E44" s="9"/>
      <c r="F44" s="34">
        <v>12004924</v>
      </c>
      <c r="G44" s="9"/>
      <c r="H44" s="9">
        <v>29606645</v>
      </c>
      <c r="I44" s="9"/>
      <c r="J44" s="9">
        <v>6064756</v>
      </c>
    </row>
    <row r="45" spans="1:11" ht="18.649999999999999" customHeight="1">
      <c r="A45" s="95" t="s">
        <v>231</v>
      </c>
      <c r="B45" s="33"/>
      <c r="C45" s="6"/>
      <c r="D45" s="34">
        <v>-10132082</v>
      </c>
      <c r="E45" s="9"/>
      <c r="F45" s="34">
        <v>-10744399</v>
      </c>
      <c r="G45" s="9"/>
      <c r="H45" s="9">
        <v>-3419762</v>
      </c>
      <c r="I45" s="9"/>
      <c r="J45" s="9">
        <v>-6566940</v>
      </c>
    </row>
    <row r="46" spans="1:11" ht="18.649999999999999" customHeight="1">
      <c r="A46" s="95" t="s">
        <v>41</v>
      </c>
      <c r="B46" s="6"/>
      <c r="C46" s="6"/>
      <c r="D46" s="25">
        <v>38095085</v>
      </c>
      <c r="E46" s="9"/>
      <c r="F46" s="25">
        <v>32651706</v>
      </c>
      <c r="G46" s="9"/>
      <c r="H46" s="3">
        <v>15350818</v>
      </c>
      <c r="I46" s="9"/>
      <c r="J46" s="3">
        <v>-5432843</v>
      </c>
    </row>
    <row r="47" spans="1:11" ht="18.649999999999999" customHeight="1">
      <c r="A47" s="95" t="s">
        <v>164</v>
      </c>
      <c r="B47" s="6"/>
      <c r="C47" s="6"/>
      <c r="D47" s="9">
        <f>SUM(D33:D46)</f>
        <v>1982654270</v>
      </c>
      <c r="E47" s="9"/>
      <c r="F47" s="9">
        <f>SUM(F33:F46)</f>
        <v>1773795156</v>
      </c>
      <c r="G47" s="9"/>
      <c r="H47" s="9">
        <f>SUM(H33:H46)</f>
        <v>1424570173</v>
      </c>
      <c r="I47" s="9"/>
      <c r="J47" s="9">
        <f>SUM(J33:J46)</f>
        <v>1207096440</v>
      </c>
    </row>
    <row r="48" spans="1:11" ht="18.649999999999999" customHeight="1">
      <c r="A48" s="95" t="s">
        <v>127</v>
      </c>
      <c r="B48" s="6"/>
      <c r="C48" s="6"/>
      <c r="D48" s="34">
        <v>-187511070</v>
      </c>
      <c r="E48" s="9"/>
      <c r="F48" s="34">
        <v>-103949813</v>
      </c>
      <c r="G48" s="9"/>
      <c r="H48" s="34">
        <v>-99159325</v>
      </c>
      <c r="I48" s="9"/>
      <c r="J48" s="34">
        <v>-39264828</v>
      </c>
    </row>
    <row r="49" spans="1:11" ht="18.649999999999999" customHeight="1">
      <c r="A49" s="98" t="s">
        <v>128</v>
      </c>
      <c r="B49" s="6"/>
      <c r="C49" s="6"/>
      <c r="D49" s="11">
        <f>SUM(D47:D48)</f>
        <v>1795143200</v>
      </c>
      <c r="E49" s="12"/>
      <c r="F49" s="11">
        <f>SUM(F47:F48)</f>
        <v>1669845343</v>
      </c>
      <c r="G49" s="12"/>
      <c r="H49" s="11">
        <f>SUM(H47:H48)</f>
        <v>1325410848</v>
      </c>
      <c r="I49" s="12"/>
      <c r="J49" s="11">
        <f>SUM(J47:J48)</f>
        <v>1167831612</v>
      </c>
    </row>
    <row r="50" spans="1:11" ht="18.649999999999999" customHeight="1">
      <c r="A50" s="98"/>
      <c r="B50" s="6"/>
      <c r="C50" s="6"/>
      <c r="D50" s="14"/>
      <c r="E50" s="12"/>
      <c r="F50" s="14"/>
      <c r="G50" s="12"/>
      <c r="H50" s="14"/>
      <c r="I50" s="12"/>
      <c r="J50" s="14"/>
    </row>
    <row r="51" spans="1:11" ht="18.649999999999999" customHeight="1">
      <c r="A51" s="98"/>
      <c r="B51" s="6"/>
      <c r="C51" s="6"/>
      <c r="D51" s="14"/>
      <c r="E51" s="12"/>
      <c r="F51" s="14"/>
      <c r="G51" s="12"/>
      <c r="H51" s="14"/>
      <c r="I51" s="12"/>
      <c r="J51" s="14"/>
    </row>
    <row r="52" spans="1:11" ht="18.649999999999999" customHeight="1">
      <c r="A52" s="140" t="s">
        <v>27</v>
      </c>
      <c r="B52" s="140"/>
      <c r="D52" s="140" t="s">
        <v>27</v>
      </c>
      <c r="E52" s="140"/>
      <c r="F52" s="140"/>
      <c r="G52" s="140"/>
      <c r="H52" s="140"/>
      <c r="I52" s="12"/>
      <c r="J52" s="14"/>
    </row>
    <row r="53" spans="1:11" ht="18.649999999999999" customHeight="1">
      <c r="A53" s="140" t="s">
        <v>103</v>
      </c>
      <c r="B53" s="140"/>
      <c r="D53" s="151" t="s">
        <v>129</v>
      </c>
      <c r="E53" s="151"/>
      <c r="F53" s="151"/>
      <c r="G53" s="151"/>
      <c r="H53" s="151"/>
      <c r="I53" s="12"/>
      <c r="J53" s="14"/>
    </row>
    <row r="54" spans="1:11" ht="18.649999999999999" customHeight="1">
      <c r="A54" s="93" t="s">
        <v>130</v>
      </c>
      <c r="B54" s="6"/>
      <c r="C54" s="6"/>
      <c r="D54" s="34"/>
      <c r="E54" s="9"/>
      <c r="F54" s="34"/>
      <c r="G54" s="9"/>
      <c r="H54" s="9"/>
      <c r="I54" s="9"/>
      <c r="J54" s="9"/>
    </row>
    <row r="55" spans="1:11" ht="18.649999999999999" customHeight="1">
      <c r="A55" s="95" t="s">
        <v>131</v>
      </c>
      <c r="B55" s="6"/>
      <c r="C55" s="6"/>
      <c r="D55" s="34">
        <v>739348</v>
      </c>
      <c r="E55" s="9"/>
      <c r="F55" s="34">
        <v>534720</v>
      </c>
      <c r="G55" s="9"/>
      <c r="H55" s="9">
        <v>284354</v>
      </c>
      <c r="I55" s="9"/>
      <c r="J55" s="9">
        <v>258269</v>
      </c>
      <c r="K55" s="20"/>
    </row>
    <row r="56" spans="1:11" ht="18.649999999999999" customHeight="1">
      <c r="A56" s="95" t="s">
        <v>132</v>
      </c>
      <c r="B56" s="6"/>
      <c r="C56" s="6"/>
      <c r="D56" s="34">
        <v>0</v>
      </c>
      <c r="E56" s="9"/>
      <c r="F56" s="34">
        <v>0</v>
      </c>
      <c r="G56" s="9"/>
      <c r="H56" s="9">
        <v>364799848</v>
      </c>
      <c r="I56" s="9"/>
      <c r="J56" s="9">
        <v>431999820</v>
      </c>
      <c r="K56" s="20"/>
    </row>
    <row r="57" spans="1:11" ht="18.649999999999999" customHeight="1">
      <c r="A57" s="72" t="s">
        <v>194</v>
      </c>
      <c r="B57" s="6"/>
      <c r="C57" s="6"/>
      <c r="D57" s="34">
        <v>0</v>
      </c>
      <c r="E57" s="9"/>
      <c r="F57" s="34">
        <v>0</v>
      </c>
      <c r="G57" s="9"/>
      <c r="H57" s="9">
        <v>0</v>
      </c>
      <c r="I57" s="9"/>
      <c r="J57" s="34">
        <v>-17849993</v>
      </c>
      <c r="K57" s="20"/>
    </row>
    <row r="58" spans="1:11" ht="18.649999999999999" hidden="1" customHeight="1">
      <c r="A58" s="95" t="s">
        <v>133</v>
      </c>
      <c r="B58" s="6"/>
      <c r="C58" s="6"/>
      <c r="D58" s="34">
        <v>0</v>
      </c>
      <c r="E58" s="9"/>
      <c r="F58" s="34">
        <v>0</v>
      </c>
      <c r="G58" s="9"/>
      <c r="H58" s="9">
        <v>0</v>
      </c>
      <c r="I58" s="9"/>
      <c r="J58" s="9">
        <v>0</v>
      </c>
      <c r="K58" s="20"/>
    </row>
    <row r="59" spans="1:11" ht="18.649999999999999" customHeight="1">
      <c r="A59" s="72" t="s">
        <v>134</v>
      </c>
      <c r="B59" s="33"/>
      <c r="C59" s="6"/>
      <c r="D59" s="34">
        <v>-908419231</v>
      </c>
      <c r="E59" s="9"/>
      <c r="F59" s="34">
        <v>-326294551</v>
      </c>
      <c r="G59" s="9"/>
      <c r="H59" s="19">
        <v>-802646027</v>
      </c>
      <c r="I59" s="9"/>
      <c r="J59" s="19">
        <v>-270240550</v>
      </c>
    </row>
    <row r="60" spans="1:11" ht="18.649999999999999" customHeight="1">
      <c r="A60" s="72" t="s">
        <v>135</v>
      </c>
      <c r="B60" s="33"/>
      <c r="C60" s="6"/>
      <c r="D60" s="34">
        <v>5207655</v>
      </c>
      <c r="E60" s="9"/>
      <c r="F60" s="34">
        <v>6529982</v>
      </c>
      <c r="G60" s="9"/>
      <c r="H60" s="19">
        <v>2330416</v>
      </c>
      <c r="I60" s="9"/>
      <c r="J60" s="19">
        <v>6116931</v>
      </c>
    </row>
    <row r="61" spans="1:11" ht="18.649999999999999" customHeight="1">
      <c r="A61" s="72" t="s">
        <v>136</v>
      </c>
      <c r="B61" s="33"/>
      <c r="C61" s="6"/>
      <c r="D61" s="34">
        <v>-54063722</v>
      </c>
      <c r="E61" s="9"/>
      <c r="F61" s="34">
        <v>-138955991</v>
      </c>
      <c r="G61" s="9"/>
      <c r="H61" s="34">
        <v>-5639049</v>
      </c>
      <c r="I61" s="9"/>
      <c r="J61" s="34">
        <v>-11200035</v>
      </c>
    </row>
    <row r="62" spans="1:11" ht="18.649999999999999" hidden="1" customHeight="1">
      <c r="A62" s="72" t="s">
        <v>215</v>
      </c>
      <c r="B62" s="33"/>
      <c r="C62" s="6"/>
      <c r="D62" s="34"/>
      <c r="E62" s="9"/>
      <c r="F62" s="34"/>
      <c r="G62" s="9"/>
      <c r="H62" s="34"/>
      <c r="I62" s="9"/>
      <c r="J62" s="34"/>
    </row>
    <row r="63" spans="1:11" ht="18.649999999999999" customHeight="1">
      <c r="A63" s="72" t="s">
        <v>165</v>
      </c>
      <c r="B63" s="33"/>
      <c r="C63" s="6"/>
      <c r="D63" s="35">
        <v>-9073910</v>
      </c>
      <c r="E63" s="9"/>
      <c r="F63" s="34">
        <v>-52339067</v>
      </c>
      <c r="G63" s="9"/>
      <c r="H63" s="19">
        <v>-7273910</v>
      </c>
      <c r="I63" s="9"/>
      <c r="J63" s="34">
        <v>-52339067</v>
      </c>
    </row>
    <row r="64" spans="1:11" ht="18.649999999999999" hidden="1" customHeight="1">
      <c r="A64" s="72" t="s">
        <v>137</v>
      </c>
      <c r="B64" s="33"/>
      <c r="C64" s="6"/>
      <c r="D64" s="34">
        <v>0</v>
      </c>
      <c r="E64" s="9"/>
      <c r="F64" s="34">
        <v>0</v>
      </c>
      <c r="G64" s="9"/>
      <c r="H64" s="34">
        <v>0</v>
      </c>
      <c r="I64" s="9"/>
      <c r="J64" s="34">
        <v>0</v>
      </c>
    </row>
    <row r="65" spans="1:10" ht="18.649999999999999" customHeight="1">
      <c r="A65" s="72" t="s">
        <v>138</v>
      </c>
      <c r="B65" s="33"/>
      <c r="C65" s="6"/>
      <c r="D65" s="34">
        <v>-19014091</v>
      </c>
      <c r="E65" s="9"/>
      <c r="F65" s="34">
        <v>-31062795</v>
      </c>
      <c r="G65" s="9"/>
      <c r="H65" s="34">
        <v>-17564944</v>
      </c>
      <c r="I65" s="9"/>
      <c r="J65" s="34">
        <v>-24151245</v>
      </c>
    </row>
    <row r="66" spans="1:10" ht="18.649999999999999" customHeight="1">
      <c r="A66" s="72" t="s">
        <v>139</v>
      </c>
      <c r="B66" s="33"/>
      <c r="C66" s="6"/>
      <c r="D66" s="34">
        <v>0</v>
      </c>
      <c r="E66" s="9"/>
      <c r="F66" s="34">
        <v>0</v>
      </c>
      <c r="G66" s="9"/>
      <c r="H66" s="9">
        <v>3000000</v>
      </c>
      <c r="I66" s="9"/>
      <c r="J66" s="9">
        <v>35000000</v>
      </c>
    </row>
    <row r="67" spans="1:10" ht="18.649999999999999" customHeight="1">
      <c r="A67" s="72" t="s">
        <v>140</v>
      </c>
      <c r="B67" s="33"/>
      <c r="C67" s="6"/>
      <c r="D67" s="34">
        <v>0</v>
      </c>
      <c r="E67" s="9"/>
      <c r="F67" s="34">
        <v>0</v>
      </c>
      <c r="G67" s="9"/>
      <c r="H67" s="9">
        <v>-3000000</v>
      </c>
      <c r="I67" s="9"/>
      <c r="J67" s="9">
        <v>-35000000</v>
      </c>
    </row>
    <row r="68" spans="1:10" ht="18.649999999999999" customHeight="1">
      <c r="A68" s="98" t="s">
        <v>141</v>
      </c>
      <c r="B68" s="6"/>
      <c r="C68" s="6"/>
      <c r="D68" s="11">
        <f>SUM(D55:D67)</f>
        <v>-984623951</v>
      </c>
      <c r="E68" s="12"/>
      <c r="F68" s="11">
        <f>SUM(F55:F67)</f>
        <v>-541587702</v>
      </c>
      <c r="G68" s="12"/>
      <c r="H68" s="11">
        <f>SUM(H55:H67)</f>
        <v>-465709312</v>
      </c>
      <c r="I68" s="12"/>
      <c r="J68" s="11">
        <f>SUM(J55:J67)</f>
        <v>62594130</v>
      </c>
    </row>
    <row r="69" spans="1:10" ht="18.649999999999999" customHeight="1">
      <c r="A69" s="98"/>
      <c r="B69" s="6"/>
      <c r="C69" s="6"/>
      <c r="D69" s="24"/>
      <c r="E69" s="12"/>
      <c r="F69" s="24"/>
      <c r="G69" s="12"/>
      <c r="H69" s="14"/>
      <c r="I69" s="12"/>
      <c r="J69" s="14"/>
    </row>
    <row r="70" spans="1:10" ht="18.649999999999999" customHeight="1">
      <c r="A70" s="93" t="s">
        <v>142</v>
      </c>
      <c r="B70" s="6"/>
      <c r="C70" s="6"/>
      <c r="D70" s="34"/>
      <c r="E70" s="9"/>
      <c r="F70" s="34"/>
      <c r="G70" s="9"/>
      <c r="H70" s="9"/>
      <c r="I70" s="9"/>
      <c r="J70" s="9"/>
    </row>
    <row r="71" spans="1:10" ht="18.649999999999999" customHeight="1">
      <c r="A71" s="95" t="s">
        <v>203</v>
      </c>
      <c r="B71" s="33"/>
      <c r="C71" s="6"/>
      <c r="D71" s="34"/>
      <c r="F71" s="34"/>
      <c r="H71" s="34"/>
    </row>
    <row r="72" spans="1:10" ht="18.649999999999999" customHeight="1">
      <c r="A72" s="104" t="s">
        <v>189</v>
      </c>
      <c r="B72" s="33"/>
      <c r="C72" s="6"/>
      <c r="D72" s="9">
        <v>-4461000000</v>
      </c>
      <c r="E72" s="9"/>
      <c r="F72" s="9">
        <v>-7292000000</v>
      </c>
      <c r="G72" s="9"/>
      <c r="H72" s="9">
        <v>-4441000000</v>
      </c>
      <c r="I72" s="9"/>
      <c r="J72" s="9">
        <v>-7122000000</v>
      </c>
    </row>
    <row r="73" spans="1:10" ht="19.5" customHeight="1">
      <c r="A73" s="95" t="s">
        <v>204</v>
      </c>
      <c r="B73" s="33"/>
      <c r="C73" s="6"/>
    </row>
    <row r="74" spans="1:10" ht="18.649999999999999" customHeight="1">
      <c r="A74" s="104" t="s">
        <v>189</v>
      </c>
      <c r="B74" s="33"/>
      <c r="C74" s="6"/>
      <c r="D74" s="34">
        <v>4693000000</v>
      </c>
      <c r="F74" s="34">
        <v>6899000000</v>
      </c>
      <c r="H74" s="34">
        <v>4693000000</v>
      </c>
      <c r="J74" s="34">
        <v>6839000000</v>
      </c>
    </row>
    <row r="75" spans="1:10" ht="18.649999999999999" customHeight="1">
      <c r="A75" s="95" t="s">
        <v>166</v>
      </c>
      <c r="B75" s="33"/>
      <c r="C75" s="6"/>
      <c r="D75" s="34">
        <v>4485000000</v>
      </c>
      <c r="E75" s="9"/>
      <c r="F75" s="34">
        <v>3640000000</v>
      </c>
      <c r="G75" s="9"/>
      <c r="H75" s="34">
        <v>7298000000</v>
      </c>
      <c r="I75" s="9"/>
      <c r="J75" s="34">
        <v>8522000000</v>
      </c>
    </row>
    <row r="76" spans="1:10" ht="18.649999999999999" customHeight="1">
      <c r="A76" s="95" t="s">
        <v>167</v>
      </c>
      <c r="B76" s="33"/>
      <c r="C76" s="6"/>
      <c r="D76" s="9">
        <v>-4830000000</v>
      </c>
      <c r="E76" s="9"/>
      <c r="F76" s="9">
        <v>-3170000000</v>
      </c>
      <c r="G76" s="9"/>
      <c r="H76" s="9">
        <v>-7560000000</v>
      </c>
      <c r="I76" s="9"/>
      <c r="J76" s="9">
        <v>-8292000000</v>
      </c>
    </row>
    <row r="77" spans="1:10" ht="18.649999999999999" customHeight="1">
      <c r="A77" s="95" t="s">
        <v>168</v>
      </c>
      <c r="B77" s="33"/>
      <c r="C77" s="6"/>
      <c r="D77" s="34">
        <v>0</v>
      </c>
      <c r="E77" s="9"/>
      <c r="F77" s="34">
        <v>-343467368</v>
      </c>
      <c r="G77" s="9"/>
      <c r="H77" s="34">
        <v>0</v>
      </c>
      <c r="I77" s="9"/>
      <c r="J77" s="34">
        <v>-343467368</v>
      </c>
    </row>
    <row r="78" spans="1:10" ht="18.649999999999999" customHeight="1">
      <c r="A78" s="95" t="s">
        <v>143</v>
      </c>
      <c r="B78" s="33"/>
      <c r="C78" s="6"/>
      <c r="D78" s="34">
        <v>-37675131</v>
      </c>
      <c r="E78" s="9"/>
      <c r="F78" s="34">
        <v>-35648876</v>
      </c>
      <c r="G78" s="9"/>
      <c r="H78" s="34">
        <v>-102731564</v>
      </c>
      <c r="I78" s="9"/>
      <c r="J78" s="34">
        <v>-97381202</v>
      </c>
    </row>
    <row r="79" spans="1:10" ht="18.649999999999999" customHeight="1">
      <c r="A79" s="72" t="s">
        <v>237</v>
      </c>
      <c r="B79" s="33"/>
      <c r="C79" s="6"/>
      <c r="D79" s="34">
        <v>-504998423</v>
      </c>
      <c r="E79" s="9"/>
      <c r="F79" s="34">
        <v>-429250597</v>
      </c>
      <c r="G79" s="9"/>
      <c r="H79" s="34">
        <v>-504998423</v>
      </c>
      <c r="I79" s="9"/>
      <c r="J79" s="34">
        <v>-429250597</v>
      </c>
    </row>
    <row r="80" spans="1:10" ht="18.649999999999999" customHeight="1">
      <c r="A80" s="72" t="s">
        <v>232</v>
      </c>
      <c r="B80" s="33"/>
      <c r="C80" s="6"/>
      <c r="D80" s="34">
        <v>-176</v>
      </c>
      <c r="E80" s="9"/>
      <c r="F80" s="34">
        <v>0</v>
      </c>
      <c r="G80" s="9"/>
      <c r="H80" s="34">
        <v>0</v>
      </c>
      <c r="I80" s="7"/>
      <c r="J80" s="34">
        <v>0</v>
      </c>
    </row>
    <row r="81" spans="1:10" ht="18.649999999999999" customHeight="1">
      <c r="A81" s="72" t="s">
        <v>196</v>
      </c>
      <c r="B81" s="33"/>
      <c r="C81" s="6"/>
      <c r="D81" s="9">
        <v>0</v>
      </c>
      <c r="E81" s="9"/>
      <c r="F81" s="9">
        <v>17149803</v>
      </c>
      <c r="G81" s="9"/>
      <c r="H81" s="9">
        <v>0</v>
      </c>
      <c r="I81" s="7"/>
      <c r="J81" s="9">
        <v>0</v>
      </c>
    </row>
    <row r="82" spans="1:10" ht="18.649999999999999" customHeight="1">
      <c r="A82" s="72" t="s">
        <v>144</v>
      </c>
      <c r="B82" s="33"/>
      <c r="C82" s="6"/>
      <c r="D82" s="34">
        <v>-217811723</v>
      </c>
      <c r="E82" s="9"/>
      <c r="F82" s="34">
        <v>-217742704</v>
      </c>
      <c r="G82" s="9"/>
      <c r="H82" s="34">
        <v>-228171177</v>
      </c>
      <c r="I82" s="7"/>
      <c r="J82" s="34">
        <v>-232727763</v>
      </c>
    </row>
    <row r="83" spans="1:10" ht="18.649999999999999" customHeight="1">
      <c r="A83" s="98" t="s">
        <v>145</v>
      </c>
      <c r="B83" s="33"/>
      <c r="C83" s="6"/>
      <c r="D83" s="11">
        <f>SUM(D72:D82)</f>
        <v>-873485453</v>
      </c>
      <c r="E83" s="12"/>
      <c r="F83" s="11">
        <f>SUM(F72:F82)</f>
        <v>-931959742</v>
      </c>
      <c r="G83" s="12"/>
      <c r="H83" s="11">
        <f>SUM(H72:H82)</f>
        <v>-845901164</v>
      </c>
      <c r="I83" s="12"/>
      <c r="J83" s="11">
        <f>SUM(J72:J82)</f>
        <v>-1155826930</v>
      </c>
    </row>
    <row r="84" spans="1:10" ht="18.649999999999999" customHeight="1">
      <c r="A84" s="98"/>
      <c r="B84" s="33"/>
      <c r="C84" s="6"/>
      <c r="D84" s="24"/>
      <c r="E84" s="12"/>
      <c r="F84" s="24"/>
      <c r="G84" s="12"/>
      <c r="H84" s="14"/>
      <c r="I84" s="12"/>
      <c r="J84" s="14"/>
    </row>
    <row r="85" spans="1:10" ht="18.649999999999999" customHeight="1">
      <c r="A85" s="72" t="s">
        <v>146</v>
      </c>
      <c r="B85" s="33"/>
      <c r="C85" s="6"/>
      <c r="D85" s="24"/>
      <c r="E85" s="12"/>
      <c r="F85" s="24"/>
      <c r="G85" s="12"/>
      <c r="H85" s="14"/>
      <c r="I85" s="12"/>
      <c r="J85" s="14"/>
    </row>
    <row r="86" spans="1:10" ht="18.5" customHeight="1">
      <c r="A86" s="102" t="s">
        <v>169</v>
      </c>
      <c r="B86" s="6"/>
      <c r="C86" s="6"/>
      <c r="D86" s="9">
        <v>-62966204</v>
      </c>
      <c r="E86" s="9"/>
      <c r="F86" s="9">
        <v>196297899</v>
      </c>
      <c r="G86" s="9"/>
      <c r="H86" s="9">
        <v>13800372</v>
      </c>
      <c r="I86" s="9"/>
      <c r="J86" s="9">
        <v>74598812</v>
      </c>
    </row>
    <row r="87" spans="1:10" ht="18.649999999999999" customHeight="1">
      <c r="A87" s="72" t="s">
        <v>147</v>
      </c>
      <c r="B87" s="6"/>
      <c r="C87" s="6"/>
      <c r="D87" s="103">
        <v>-476</v>
      </c>
      <c r="E87" s="9"/>
      <c r="F87" s="25">
        <v>-971</v>
      </c>
      <c r="G87" s="9"/>
      <c r="H87" s="3">
        <v>0</v>
      </c>
      <c r="I87" s="9"/>
      <c r="J87" s="3">
        <v>0</v>
      </c>
    </row>
    <row r="88" spans="1:10" ht="18.649999999999999" customHeight="1">
      <c r="A88" s="98" t="s">
        <v>148</v>
      </c>
      <c r="B88" s="6"/>
      <c r="C88" s="6"/>
      <c r="D88" s="12">
        <f>SUM(D86:D87)</f>
        <v>-62966680</v>
      </c>
      <c r="E88" s="12"/>
      <c r="F88" s="12">
        <f>SUM(F86:F87)</f>
        <v>196296928</v>
      </c>
      <c r="G88" s="12"/>
      <c r="H88" s="12">
        <f>SUM(H86:H87)</f>
        <v>13800372</v>
      </c>
      <c r="I88" s="12"/>
      <c r="J88" s="12">
        <f>SUM(J86:J87)</f>
        <v>74598812</v>
      </c>
    </row>
    <row r="89" spans="1:10" ht="18.649999999999999" customHeight="1">
      <c r="A89" s="72" t="s">
        <v>149</v>
      </c>
      <c r="B89" s="6"/>
      <c r="C89" s="6"/>
      <c r="D89" s="34">
        <v>273527403</v>
      </c>
      <c r="E89" s="9"/>
      <c r="F89" s="34">
        <v>77230475</v>
      </c>
      <c r="G89" s="9"/>
      <c r="H89" s="34">
        <v>129073007</v>
      </c>
      <c r="I89" s="9"/>
      <c r="J89" s="34">
        <v>54474195</v>
      </c>
    </row>
    <row r="90" spans="1:10" ht="18.649999999999999" customHeight="1" thickBot="1">
      <c r="A90" s="98" t="s">
        <v>150</v>
      </c>
      <c r="B90" s="33"/>
      <c r="C90" s="6"/>
      <c r="D90" s="26">
        <f>SUM(D88:D89)</f>
        <v>210560723</v>
      </c>
      <c r="E90" s="12"/>
      <c r="F90" s="26">
        <f>SUM(F88:F89)</f>
        <v>273527403</v>
      </c>
      <c r="G90" s="12"/>
      <c r="H90" s="26">
        <f>SUM(H88:H89)</f>
        <v>142873379</v>
      </c>
      <c r="I90" s="12"/>
      <c r="J90" s="26">
        <f>SUM(J88:J89)</f>
        <v>129073007</v>
      </c>
    </row>
    <row r="91" spans="1:10" s="99" customFormat="1" ht="18.649999999999999" customHeight="1" thickTop="1">
      <c r="A91" s="72"/>
      <c r="B91" s="2"/>
      <c r="C91" s="2"/>
      <c r="D91" s="91"/>
      <c r="E91" s="2"/>
      <c r="F91" s="91"/>
      <c r="G91" s="2"/>
      <c r="H91" s="2"/>
      <c r="I91" s="2"/>
      <c r="J91" s="2"/>
    </row>
    <row r="92" spans="1:10" ht="18.649999999999999" customHeight="1">
      <c r="A92" s="98"/>
      <c r="B92" s="6"/>
      <c r="C92" s="6"/>
      <c r="D92" s="14"/>
      <c r="E92" s="12"/>
      <c r="F92" s="14"/>
      <c r="G92" s="12"/>
      <c r="H92" s="14"/>
      <c r="I92" s="12"/>
      <c r="J92" s="14"/>
    </row>
    <row r="93" spans="1:10" ht="18.649999999999999" customHeight="1">
      <c r="A93" s="98"/>
      <c r="B93" s="6"/>
      <c r="C93" s="6"/>
      <c r="D93" s="14"/>
      <c r="E93" s="12"/>
      <c r="F93" s="14"/>
      <c r="G93" s="12"/>
      <c r="H93" s="14"/>
      <c r="I93" s="12"/>
      <c r="J93" s="14"/>
    </row>
    <row r="94" spans="1:10" ht="18.649999999999999" customHeight="1">
      <c r="A94" s="98"/>
      <c r="B94" s="6"/>
      <c r="C94" s="6"/>
      <c r="D94" s="14"/>
      <c r="E94" s="12"/>
      <c r="F94" s="14"/>
      <c r="G94" s="12"/>
      <c r="H94" s="14"/>
      <c r="I94" s="12"/>
      <c r="J94" s="14"/>
    </row>
    <row r="95" spans="1:10" ht="18.649999999999999" customHeight="1">
      <c r="A95" s="98"/>
      <c r="B95" s="6"/>
      <c r="C95" s="6"/>
      <c r="D95" s="14"/>
      <c r="E95" s="12"/>
      <c r="F95" s="14"/>
      <c r="G95" s="12"/>
      <c r="H95" s="14"/>
      <c r="I95" s="12"/>
      <c r="J95" s="14"/>
    </row>
    <row r="96" spans="1:10" ht="18.649999999999999" customHeight="1">
      <c r="A96" s="98"/>
      <c r="B96" s="6"/>
      <c r="C96" s="6"/>
      <c r="D96" s="14"/>
      <c r="E96" s="12"/>
      <c r="F96" s="14"/>
      <c r="G96" s="12"/>
      <c r="H96" s="14"/>
      <c r="I96" s="12"/>
      <c r="J96" s="14"/>
    </row>
    <row r="97" spans="1:10" ht="18.649999999999999" customHeight="1">
      <c r="A97" s="98"/>
      <c r="B97" s="6"/>
      <c r="C97" s="6"/>
      <c r="D97" s="14"/>
      <c r="E97" s="12"/>
      <c r="F97" s="14"/>
      <c r="G97" s="12"/>
      <c r="H97" s="14"/>
      <c r="I97" s="12"/>
      <c r="J97" s="14"/>
    </row>
    <row r="98" spans="1:10" ht="18.649999999999999" customHeight="1">
      <c r="A98" s="140" t="s">
        <v>27</v>
      </c>
      <c r="B98" s="140"/>
      <c r="D98" s="140" t="s">
        <v>27</v>
      </c>
      <c r="E98" s="140"/>
      <c r="F98" s="140"/>
      <c r="G98" s="140"/>
      <c r="H98" s="140"/>
      <c r="I98" s="12"/>
      <c r="J98" s="14"/>
    </row>
    <row r="99" spans="1:10" ht="18.649999999999999" customHeight="1">
      <c r="A99" s="140" t="s">
        <v>103</v>
      </c>
      <c r="B99" s="140"/>
      <c r="D99" s="151" t="s">
        <v>129</v>
      </c>
      <c r="E99" s="151"/>
      <c r="F99" s="151"/>
      <c r="G99" s="151"/>
      <c r="H99" s="151"/>
      <c r="I99" s="12"/>
      <c r="J99" s="14"/>
    </row>
    <row r="100" spans="1:10" ht="18.649999999999999" customHeight="1">
      <c r="A100" s="100" t="s">
        <v>151</v>
      </c>
      <c r="D100" s="34"/>
      <c r="E100" s="9"/>
      <c r="F100" s="34"/>
      <c r="G100" s="9"/>
      <c r="H100" s="9"/>
      <c r="I100" s="9"/>
      <c r="J100" s="9"/>
    </row>
    <row r="101" spans="1:10" ht="18.649999999999999" customHeight="1">
      <c r="A101" s="100" t="s">
        <v>152</v>
      </c>
      <c r="D101" s="34"/>
      <c r="E101" s="9"/>
      <c r="F101" s="34"/>
      <c r="G101" s="9"/>
      <c r="H101" s="9"/>
      <c r="I101" s="9"/>
      <c r="J101" s="9"/>
    </row>
    <row r="102" spans="1:10" ht="18.649999999999999" customHeight="1">
      <c r="A102" s="72" t="s">
        <v>238</v>
      </c>
      <c r="B102" s="30"/>
      <c r="D102" s="34"/>
      <c r="E102" s="9"/>
      <c r="F102" s="34"/>
      <c r="G102" s="9"/>
      <c r="H102" s="9"/>
      <c r="I102" s="9"/>
      <c r="J102" s="9"/>
    </row>
    <row r="103" spans="1:10" ht="18.649999999999999" customHeight="1">
      <c r="A103" s="102" t="s">
        <v>243</v>
      </c>
      <c r="B103" s="30"/>
      <c r="D103" s="34">
        <v>85047834</v>
      </c>
      <c r="E103" s="9"/>
      <c r="F103" s="34">
        <v>10532570</v>
      </c>
      <c r="G103" s="9"/>
      <c r="H103" s="34">
        <v>82542573</v>
      </c>
      <c r="I103" s="9"/>
      <c r="J103" s="34">
        <v>0</v>
      </c>
    </row>
    <row r="104" spans="1:10" ht="18.649999999999999" customHeight="1">
      <c r="A104" s="72" t="s">
        <v>153</v>
      </c>
      <c r="B104" s="33"/>
      <c r="D104" s="34">
        <v>107475286.22092383</v>
      </c>
      <c r="E104" s="9"/>
      <c r="F104" s="34">
        <v>107652708</v>
      </c>
      <c r="G104" s="9"/>
      <c r="H104" s="34">
        <v>64943091.223308727</v>
      </c>
      <c r="I104" s="9"/>
      <c r="J104" s="34">
        <v>107007589</v>
      </c>
    </row>
    <row r="105" spans="1:10" ht="18.649999999999999" hidden="1" customHeight="1">
      <c r="A105" s="72" t="s">
        <v>197</v>
      </c>
      <c r="B105" s="33"/>
      <c r="D105" s="34"/>
      <c r="E105" s="9"/>
      <c r="F105" s="34"/>
      <c r="G105" s="9"/>
      <c r="H105" s="34"/>
      <c r="I105" s="9"/>
      <c r="J105" s="34"/>
    </row>
    <row r="106" spans="1:10" ht="18.649999999999999" hidden="1" customHeight="1">
      <c r="A106" s="102" t="s">
        <v>198</v>
      </c>
      <c r="B106" s="33"/>
      <c r="D106" s="34">
        <v>0</v>
      </c>
      <c r="E106" s="9"/>
      <c r="F106" s="34">
        <v>0</v>
      </c>
      <c r="G106" s="9"/>
      <c r="H106" s="34">
        <v>0</v>
      </c>
      <c r="I106" s="9"/>
      <c r="J106" s="34">
        <v>0</v>
      </c>
    </row>
    <row r="107" spans="1:10" ht="18.649999999999999" customHeight="1">
      <c r="A107" s="72" t="s">
        <v>200</v>
      </c>
      <c r="B107" s="33"/>
      <c r="D107" s="2"/>
    </row>
    <row r="108" spans="1:10" ht="18.649999999999999" customHeight="1">
      <c r="A108" s="102" t="s">
        <v>199</v>
      </c>
      <c r="B108" s="33"/>
      <c r="D108" s="34">
        <v>0</v>
      </c>
      <c r="E108" s="9"/>
      <c r="F108" s="34">
        <v>26755875</v>
      </c>
      <c r="G108" s="9"/>
      <c r="H108" s="101">
        <v>0</v>
      </c>
      <c r="I108" s="9"/>
      <c r="J108" s="34">
        <v>26126267.373074997</v>
      </c>
    </row>
    <row r="109" spans="1:10" ht="18.649999999999999" customHeight="1">
      <c r="A109" s="72" t="s">
        <v>154</v>
      </c>
      <c r="B109" s="33"/>
      <c r="D109" s="34">
        <v>27169728</v>
      </c>
      <c r="E109" s="9"/>
      <c r="F109" s="34">
        <v>0</v>
      </c>
      <c r="G109" s="9"/>
      <c r="H109" s="34">
        <v>21572503</v>
      </c>
      <c r="I109" s="9"/>
      <c r="J109" s="34">
        <v>37432424</v>
      </c>
    </row>
    <row r="110" spans="1:10" ht="18.649999999999999" customHeight="1">
      <c r="A110" s="72" t="s">
        <v>240</v>
      </c>
      <c r="B110" s="33"/>
      <c r="D110" s="2"/>
      <c r="E110" s="9"/>
      <c r="F110" s="34"/>
      <c r="G110" s="9"/>
      <c r="I110" s="9"/>
      <c r="J110" s="34"/>
    </row>
    <row r="111" spans="1:10" ht="18.649999999999999" customHeight="1">
      <c r="A111" s="102" t="s">
        <v>239</v>
      </c>
      <c r="B111" s="33"/>
      <c r="D111" s="34">
        <v>19536423</v>
      </c>
      <c r="E111" s="9"/>
      <c r="F111" s="34">
        <v>0</v>
      </c>
      <c r="G111" s="9"/>
      <c r="H111" s="34">
        <v>17805430</v>
      </c>
      <c r="I111" s="9"/>
      <c r="J111" s="34">
        <v>0</v>
      </c>
    </row>
    <row r="112" spans="1:10" ht="18.649999999999999" customHeight="1">
      <c r="A112" s="72" t="s">
        <v>155</v>
      </c>
      <c r="B112" s="33"/>
      <c r="D112" s="34">
        <v>0</v>
      </c>
      <c r="E112" s="9"/>
      <c r="F112" s="34">
        <v>0</v>
      </c>
      <c r="G112" s="9"/>
      <c r="H112" s="34">
        <v>98656568.61122936</v>
      </c>
      <c r="I112" s="9"/>
      <c r="J112" s="34">
        <v>0</v>
      </c>
    </row>
    <row r="113" spans="1:10" ht="18.649999999999999" customHeight="1">
      <c r="A113" s="72" t="s">
        <v>242</v>
      </c>
      <c r="B113" s="33"/>
      <c r="D113" s="2"/>
      <c r="F113" s="2"/>
    </row>
    <row r="114" spans="1:10" ht="18.649999999999999" customHeight="1">
      <c r="A114" s="102" t="s">
        <v>241</v>
      </c>
      <c r="B114" s="33"/>
      <c r="D114" s="34">
        <v>0</v>
      </c>
      <c r="E114" s="9"/>
      <c r="F114" s="34">
        <v>2315296</v>
      </c>
      <c r="G114" s="9"/>
      <c r="H114" s="34">
        <v>0</v>
      </c>
      <c r="I114" s="9"/>
      <c r="J114" s="34">
        <v>2315296</v>
      </c>
    </row>
    <row r="115" spans="1:10" ht="18.649999999999999" customHeight="1">
      <c r="A115" s="72" t="s">
        <v>156</v>
      </c>
      <c r="B115" s="33"/>
      <c r="D115" s="34">
        <v>42747.23</v>
      </c>
      <c r="E115" s="9"/>
      <c r="F115" s="34">
        <v>41170</v>
      </c>
      <c r="G115" s="9"/>
      <c r="H115" s="34">
        <v>42747.23</v>
      </c>
      <c r="I115" s="9"/>
      <c r="J115" s="34">
        <v>41170</v>
      </c>
    </row>
    <row r="116" spans="1:10" ht="18.649999999999999" customHeight="1">
      <c r="B116" s="33"/>
    </row>
    <row r="117" spans="1:10" ht="18.649999999999999" customHeight="1">
      <c r="B117" s="33"/>
      <c r="D117" s="34"/>
      <c r="E117" s="9"/>
      <c r="F117" s="34"/>
      <c r="G117" s="9"/>
      <c r="H117" s="34"/>
      <c r="I117" s="9"/>
      <c r="J117" s="34"/>
    </row>
    <row r="118" spans="1:10" ht="18.649999999999999" customHeight="1">
      <c r="B118" s="33"/>
      <c r="D118" s="34"/>
      <c r="E118" s="9"/>
      <c r="F118" s="34"/>
      <c r="G118" s="9"/>
      <c r="H118" s="34"/>
      <c r="I118" s="9"/>
      <c r="J118" s="34"/>
    </row>
    <row r="119" spans="1:10" ht="18.649999999999999" customHeight="1">
      <c r="B119" s="33"/>
      <c r="D119" s="34"/>
      <c r="E119" s="9"/>
      <c r="F119" s="34"/>
      <c r="G119" s="9"/>
      <c r="H119" s="34"/>
      <c r="I119" s="9"/>
      <c r="J119" s="34"/>
    </row>
    <row r="120" spans="1:10" ht="18.649999999999999" customHeight="1">
      <c r="B120" s="33"/>
      <c r="D120" s="34"/>
      <c r="E120" s="9"/>
      <c r="F120" s="34"/>
      <c r="G120" s="9"/>
      <c r="H120" s="34"/>
      <c r="I120" s="9"/>
      <c r="J120" s="34"/>
    </row>
    <row r="121" spans="1:10" ht="18.649999999999999" customHeight="1">
      <c r="B121" s="33"/>
      <c r="D121" s="34"/>
      <c r="E121" s="9"/>
      <c r="F121" s="34"/>
      <c r="G121" s="9"/>
      <c r="H121" s="34"/>
      <c r="I121" s="9"/>
      <c r="J121" s="34"/>
    </row>
    <row r="122" spans="1:10" ht="18.649999999999999" customHeight="1">
      <c r="B122" s="33"/>
      <c r="D122" s="34"/>
      <c r="E122" s="9"/>
      <c r="F122" s="34"/>
      <c r="G122" s="9"/>
      <c r="H122" s="34"/>
      <c r="I122" s="9"/>
      <c r="J122" s="34"/>
    </row>
    <row r="123" spans="1:10" ht="18.649999999999999" customHeight="1">
      <c r="B123" s="33"/>
      <c r="D123" s="34"/>
      <c r="E123" s="9"/>
      <c r="F123" s="34"/>
      <c r="G123" s="9"/>
      <c r="H123" s="34"/>
      <c r="I123" s="9"/>
      <c r="J123" s="34"/>
    </row>
    <row r="124" spans="1:10" ht="18.649999999999999" customHeight="1">
      <c r="B124" s="33"/>
      <c r="D124" s="34"/>
      <c r="E124" s="9"/>
      <c r="F124" s="34"/>
      <c r="G124" s="9"/>
      <c r="H124" s="34"/>
      <c r="I124" s="9"/>
      <c r="J124" s="34"/>
    </row>
    <row r="125" spans="1:10" ht="18.649999999999999" customHeight="1">
      <c r="B125" s="33"/>
      <c r="D125" s="34"/>
      <c r="E125" s="9"/>
      <c r="F125" s="34"/>
      <c r="G125" s="9"/>
      <c r="H125" s="34"/>
      <c r="I125" s="9"/>
      <c r="J125" s="34"/>
    </row>
    <row r="126" spans="1:10" ht="18.649999999999999" customHeight="1">
      <c r="B126" s="33"/>
      <c r="D126" s="34"/>
      <c r="E126" s="9"/>
      <c r="F126" s="34"/>
      <c r="G126" s="9"/>
      <c r="H126" s="34"/>
      <c r="I126" s="9"/>
      <c r="J126" s="34"/>
    </row>
    <row r="127" spans="1:10" ht="18.649999999999999" customHeight="1">
      <c r="B127" s="33"/>
      <c r="D127" s="34"/>
      <c r="E127" s="9"/>
      <c r="F127" s="34"/>
      <c r="G127" s="9"/>
      <c r="H127" s="34"/>
      <c r="I127" s="9"/>
      <c r="J127" s="34"/>
    </row>
    <row r="128" spans="1:10" ht="18.649999999999999" customHeight="1">
      <c r="B128" s="33"/>
      <c r="D128" s="34"/>
      <c r="E128" s="9"/>
      <c r="F128" s="34"/>
      <c r="G128" s="9"/>
      <c r="H128" s="34"/>
      <c r="I128" s="9"/>
      <c r="J128" s="34"/>
    </row>
    <row r="129" spans="1:10" ht="18.649999999999999" customHeight="1">
      <c r="B129" s="33"/>
      <c r="D129" s="34"/>
      <c r="E129" s="9"/>
      <c r="F129" s="34"/>
      <c r="G129" s="9"/>
      <c r="H129" s="34"/>
      <c r="I129" s="9"/>
      <c r="J129" s="34"/>
    </row>
    <row r="130" spans="1:10" ht="18.649999999999999" customHeight="1">
      <c r="B130" s="33"/>
      <c r="D130" s="34"/>
      <c r="E130" s="9"/>
      <c r="F130" s="34"/>
      <c r="G130" s="9"/>
      <c r="H130" s="34"/>
      <c r="I130" s="9"/>
      <c r="J130" s="34"/>
    </row>
    <row r="131" spans="1:10" ht="18.649999999999999" customHeight="1">
      <c r="B131" s="33"/>
      <c r="D131" s="34"/>
      <c r="E131" s="9"/>
      <c r="F131" s="34"/>
      <c r="G131" s="9"/>
      <c r="H131" s="34"/>
      <c r="I131" s="9"/>
      <c r="J131" s="34"/>
    </row>
    <row r="132" spans="1:10" ht="18.649999999999999" customHeight="1">
      <c r="B132" s="33"/>
      <c r="D132" s="34"/>
      <c r="E132" s="9"/>
      <c r="F132" s="34"/>
      <c r="G132" s="9"/>
      <c r="H132" s="34"/>
      <c r="I132" s="9"/>
      <c r="J132" s="34"/>
    </row>
    <row r="133" spans="1:10" ht="18.649999999999999" customHeight="1">
      <c r="B133" s="33"/>
      <c r="D133" s="34"/>
      <c r="E133" s="9"/>
      <c r="F133" s="34"/>
      <c r="G133" s="9"/>
      <c r="H133" s="34"/>
      <c r="I133" s="9"/>
      <c r="J133" s="34"/>
    </row>
    <row r="134" spans="1:10" ht="18.649999999999999" customHeight="1">
      <c r="B134" s="33"/>
      <c r="D134" s="34"/>
      <c r="E134" s="9"/>
      <c r="F134" s="34"/>
      <c r="G134" s="9"/>
      <c r="H134" s="34"/>
      <c r="I134" s="9"/>
      <c r="J134" s="34"/>
    </row>
    <row r="135" spans="1:10" ht="18.649999999999999" customHeight="1">
      <c r="B135" s="33"/>
      <c r="D135" s="34"/>
      <c r="E135" s="9"/>
      <c r="F135" s="34"/>
      <c r="G135" s="9"/>
      <c r="H135" s="34"/>
      <c r="I135" s="9"/>
      <c r="J135" s="34"/>
    </row>
    <row r="136" spans="1:10" ht="18.649999999999999" customHeight="1">
      <c r="A136" s="140" t="s">
        <v>27</v>
      </c>
      <c r="B136" s="140"/>
      <c r="D136" s="140" t="s">
        <v>27</v>
      </c>
      <c r="E136" s="140"/>
      <c r="F136" s="140"/>
      <c r="G136" s="140"/>
      <c r="H136" s="140"/>
      <c r="I136" s="12"/>
      <c r="J136" s="14"/>
    </row>
    <row r="137" spans="1:10" ht="18.649999999999999" customHeight="1">
      <c r="A137" s="140" t="s">
        <v>103</v>
      </c>
      <c r="B137" s="140"/>
      <c r="D137" s="151" t="s">
        <v>129</v>
      </c>
      <c r="E137" s="151"/>
      <c r="F137" s="151"/>
      <c r="G137" s="151"/>
      <c r="H137" s="151"/>
      <c r="I137" s="12"/>
      <c r="J137" s="14"/>
    </row>
    <row r="138" spans="1:10" ht="18.649999999999999" customHeight="1">
      <c r="D138" s="62">
        <f>D90-'BS Conso-5-6'!D10</f>
        <v>0</v>
      </c>
      <c r="E138" s="63"/>
      <c r="F138" s="62">
        <f>F90-'BS Conso-5-6'!F10</f>
        <v>0</v>
      </c>
      <c r="G138" s="63"/>
      <c r="H138" s="62">
        <f>H90-'BS Conso-5-6'!H10</f>
        <v>0</v>
      </c>
      <c r="I138" s="63"/>
      <c r="J138" s="62">
        <f>J90-'BS Conso-5-6'!J10</f>
        <v>0</v>
      </c>
    </row>
  </sheetData>
  <mergeCells count="19">
    <mergeCell ref="D136:H136"/>
    <mergeCell ref="D137:H137"/>
    <mergeCell ref="A52:B52"/>
    <mergeCell ref="D52:H52"/>
    <mergeCell ref="A53:B53"/>
    <mergeCell ref="D53:H53"/>
    <mergeCell ref="D98:H98"/>
    <mergeCell ref="D99:H99"/>
    <mergeCell ref="A98:B98"/>
    <mergeCell ref="A99:B99"/>
    <mergeCell ref="A136:B136"/>
    <mergeCell ref="A137:B137"/>
    <mergeCell ref="D4:F4"/>
    <mergeCell ref="H4:J4"/>
    <mergeCell ref="D6:F6"/>
    <mergeCell ref="H6:J6"/>
    <mergeCell ref="D8:J8"/>
    <mergeCell ref="D5:F5"/>
    <mergeCell ref="H5:J5"/>
  </mergeCells>
  <pageMargins left="0.8" right="0.8" top="0.48" bottom="0.5" header="0.5" footer="0.5"/>
  <pageSetup paperSize="9" scale="75" firstPageNumber="13" fitToWidth="2" fitToHeight="2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rowBreaks count="2" manualBreakCount="2">
    <brk id="53" max="10" man="1"/>
    <brk id="9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17" ma:contentTypeDescription="Create a new document." ma:contentTypeScope="" ma:versionID="8c4fd0961bdede26f0a6b87bbae8032b">
  <xsd:schema xmlns:xsd="http://www.w3.org/2001/XMLSchema" xmlns:xs="http://www.w3.org/2001/XMLSchema" xmlns:p="http://schemas.microsoft.com/office/2006/metadata/properties" xmlns:ns3="557beebb-c69d-43e2-bfc0-4d0ae4c0b2f2" xmlns:ns4="66dfc7de-b708-4e8e-8f7c-23e06c083a46" targetNamespace="http://schemas.microsoft.com/office/2006/metadata/properties" ma:root="true" ma:fieldsID="e3c2f16327ecfaab91713064ef6e4590" ns3:_="" ns4:_="">
    <xsd:import namespace="557beebb-c69d-43e2-bfc0-4d0ae4c0b2f2"/>
    <xsd:import namespace="66dfc7de-b708-4e8e-8f7c-23e06c083a4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57beebb-c69d-43e2-bfc0-4d0ae4c0b2f2" xsi:nil="true"/>
  </documentManagement>
</p:properties>
</file>

<file path=customXml/itemProps1.xml><?xml version="1.0" encoding="utf-8"?>
<ds:datastoreItem xmlns:ds="http://schemas.openxmlformats.org/officeDocument/2006/customXml" ds:itemID="{397C9A5C-54C1-494E-AA73-5695254A9F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beebb-c69d-43e2-bfc0-4d0ae4c0b2f2"/>
    <ds:schemaRef ds:uri="66dfc7de-b708-4e8e-8f7c-23e06c083a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973A4A-69CA-4F9D-81F8-8607615222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C34A6F-BB0C-4A5B-9A3C-7F71D5E8E603}">
  <ds:schemaRefs>
    <ds:schemaRef ds:uri="http://purl.org/dc/elements/1.1/"/>
    <ds:schemaRef ds:uri="http://purl.org/dc/dcmitype/"/>
    <ds:schemaRef ds:uri="http://schemas.microsoft.com/office/2006/metadata/properties"/>
    <ds:schemaRef ds:uri="557beebb-c69d-43e2-bfc0-4d0ae4c0b2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6dfc7de-b708-4e8e-8f7c-23e06c083a46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Conso-5-6</vt:lpstr>
      <vt:lpstr>PL-7-8</vt:lpstr>
      <vt:lpstr>OCI-Conso66-9</vt:lpstr>
      <vt:lpstr>OCI-Conso67-10 </vt:lpstr>
      <vt:lpstr>Separate-11</vt:lpstr>
      <vt:lpstr>Separate-12</vt:lpstr>
      <vt:lpstr>CF-13-15</vt:lpstr>
      <vt:lpstr>'BS Conso-5-6'!Print_Area</vt:lpstr>
      <vt:lpstr>'CF-13-15'!Print_Area</vt:lpstr>
      <vt:lpstr>'OCI-Conso66-9'!Print_Area</vt:lpstr>
      <vt:lpstr>'OCI-Conso67-10 '!Print_Area</vt:lpstr>
      <vt:lpstr>'PL-7-8'!Print_Area</vt:lpstr>
      <vt:lpstr>'Separate-11'!Print_Area</vt:lpstr>
      <vt:lpstr>'Separate-12'!Print_Area</vt:lpstr>
      <vt:lpstr>'CF-13-15'!Print_Titles</vt:lpstr>
      <vt:lpstr>'PL-7-8'!Print_Titles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Kornsiri, Chongaksorn</cp:lastModifiedBy>
  <cp:revision/>
  <cp:lastPrinted>2025-02-26T03:00:20Z</cp:lastPrinted>
  <dcterms:created xsi:type="dcterms:W3CDTF">2006-01-06T08:39:44Z</dcterms:created>
  <dcterms:modified xsi:type="dcterms:W3CDTF">2025-02-26T03:00:34Z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0x0101007CCA0EE2C782554EB6DD7709D62BB2A0</vt:lpwstr>
  </property>
</Properties>
</file>