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4\6.Q4\Draft FS\SET\"/>
    </mc:Choice>
  </mc:AlternateContent>
  <xr:revisionPtr revIDLastSave="0" documentId="13_ncr:1_{9664405E-A396-43C7-84EC-81193FA0403E}" xr6:coauthVersionLast="47" xr6:coauthVersionMax="47" xr10:uidLastSave="{00000000-0000-0000-0000-000000000000}"/>
  <bookViews>
    <workbookView xWindow="-108" yWindow="-108" windowWidth="23256" windowHeight="13896" tabRatio="712" activeTab="3" xr2:uid="{00000000-000D-0000-FFFF-FFFF00000000}"/>
  </bookViews>
  <sheets>
    <sheet name="BS 7-9" sheetId="16" r:id="rId1"/>
    <sheet name="PL 10-11" sheetId="10" r:id="rId2"/>
    <sheet name="SH-12" sheetId="20" r:id="rId3"/>
    <sheet name="SH-13" sheetId="14" r:id="rId4"/>
    <sheet name="SH-14" sheetId="12" r:id="rId5"/>
    <sheet name="SH-15" sheetId="15" r:id="rId6"/>
    <sheet name="CF 16-17" sheetId="9" r:id="rId7"/>
  </sheets>
  <definedNames>
    <definedName name="\a" localSheetId="3">#REF!</definedName>
    <definedName name="\a" localSheetId="4">#REF!</definedName>
    <definedName name="\a" localSheetId="5">#REF!</definedName>
    <definedName name="\a">#REF!</definedName>
    <definedName name="\c" localSheetId="3">#REF!</definedName>
    <definedName name="\c" localSheetId="4">#REF!</definedName>
    <definedName name="\c" localSheetId="5">#REF!</definedName>
    <definedName name="\c">#REF!</definedName>
    <definedName name="\d" localSheetId="3">#REF!</definedName>
    <definedName name="\d" localSheetId="4">#REF!</definedName>
    <definedName name="\d" localSheetId="5">#REF!</definedName>
    <definedName name="\d">#REF!</definedName>
    <definedName name="_xlnm._FilterDatabase" localSheetId="6" hidden="1">'CF 16-17'!$A$1:$J$117</definedName>
    <definedName name="_xlnm.Print_Area" localSheetId="0">'BS 7-9'!$A$1:$L$98</definedName>
    <definedName name="_xlnm.Print_Area" localSheetId="6">'CF 16-17'!$A$1:$J$107</definedName>
    <definedName name="_xlnm.Print_Area" localSheetId="1">'PL 10-11'!$A$1:$I$79</definedName>
    <definedName name="_xlnm.Print_Area" localSheetId="2">'SH-12'!$A$1:$Z$36</definedName>
    <definedName name="_xlnm.Print_Area" localSheetId="3">'SH-13'!$A$1:$AA$38</definedName>
    <definedName name="_xlnm.Print_Area" localSheetId="4">'SH-14'!$A$1:$Q$31</definedName>
    <definedName name="_xlnm.Print_Area" localSheetId="5">'SH-15'!$A$1:$S$32</definedName>
    <definedName name="wwwww" localSheetId="3">#REF!</definedName>
    <definedName name="wwwww" localSheetId="4">#REF!</definedName>
    <definedName name="wwwww" localSheetId="5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9" l="1"/>
  <c r="W26" i="14" l="1"/>
  <c r="W25" i="14"/>
  <c r="H95" i="16" l="1"/>
  <c r="V14" i="20"/>
  <c r="Z14" i="20" s="1"/>
  <c r="R60" i="20"/>
  <c r="V34" i="20"/>
  <c r="X32" i="20"/>
  <c r="T32" i="20"/>
  <c r="R32" i="20"/>
  <c r="P32" i="20"/>
  <c r="N32" i="20"/>
  <c r="L32" i="20"/>
  <c r="H32" i="20"/>
  <c r="F32" i="20"/>
  <c r="D32" i="20"/>
  <c r="AB31" i="20"/>
  <c r="V31" i="20"/>
  <c r="Z31" i="20" s="1"/>
  <c r="V25" i="20"/>
  <c r="Z25" i="20" s="1"/>
  <c r="X22" i="20"/>
  <c r="X27" i="20" s="1"/>
  <c r="T22" i="20"/>
  <c r="T27" i="20" s="1"/>
  <c r="R22" i="20"/>
  <c r="R27" i="20" s="1"/>
  <c r="P22" i="20"/>
  <c r="P27" i="20" s="1"/>
  <c r="N22" i="20"/>
  <c r="N27" i="20" s="1"/>
  <c r="L22" i="20"/>
  <c r="L27" i="20" s="1"/>
  <c r="J22" i="20"/>
  <c r="J27" i="20" s="1"/>
  <c r="H22" i="20"/>
  <c r="H27" i="20" s="1"/>
  <c r="F22" i="20"/>
  <c r="F27" i="20" s="1"/>
  <c r="D22" i="20"/>
  <c r="D27" i="20" s="1"/>
  <c r="V21" i="20"/>
  <c r="Z21" i="20" s="1"/>
  <c r="V20" i="20"/>
  <c r="Z20" i="20" s="1"/>
  <c r="V19" i="20"/>
  <c r="Z19" i="20" s="1"/>
  <c r="V18" i="20"/>
  <c r="G53" i="10" l="1"/>
  <c r="L36" i="20"/>
  <c r="M14" i="14" s="1"/>
  <c r="P36" i="20"/>
  <c r="V22" i="20"/>
  <c r="T36" i="20"/>
  <c r="N36" i="20"/>
  <c r="R36" i="20"/>
  <c r="X36" i="20"/>
  <c r="H36" i="20"/>
  <c r="D36" i="20"/>
  <c r="V27" i="20"/>
  <c r="Z18" i="20"/>
  <c r="Z22" i="20" s="1"/>
  <c r="Z27" i="20" s="1"/>
  <c r="F36" i="20"/>
  <c r="F95" i="16" l="1"/>
  <c r="Y14" i="14"/>
  <c r="D14" i="14"/>
  <c r="H14" i="14"/>
  <c r="S14" i="14"/>
  <c r="O14" i="14"/>
  <c r="U14" i="14"/>
  <c r="F14" i="14"/>
  <c r="Q14" i="14"/>
  <c r="AA25" i="14" l="1"/>
  <c r="I19" i="10" l="1"/>
  <c r="J30" i="20" l="1"/>
  <c r="V30" i="20" l="1"/>
  <c r="Z30" i="20" s="1"/>
  <c r="Z32" i="20" s="1"/>
  <c r="Z36" i="20" s="1"/>
  <c r="J32" i="20"/>
  <c r="Q12" i="12"/>
  <c r="Q13" i="12"/>
  <c r="Q18" i="12"/>
  <c r="Q19" i="12"/>
  <c r="Q20" i="12"/>
  <c r="Q21" i="12"/>
  <c r="C22" i="12"/>
  <c r="E22" i="12"/>
  <c r="G22" i="12"/>
  <c r="I22" i="12"/>
  <c r="K22" i="12"/>
  <c r="M22" i="12"/>
  <c r="O22" i="12"/>
  <c r="Q25" i="12"/>
  <c r="Q26" i="12"/>
  <c r="C27" i="12"/>
  <c r="E27" i="12"/>
  <c r="G27" i="12"/>
  <c r="I27" i="12"/>
  <c r="K27" i="12"/>
  <c r="M27" i="12"/>
  <c r="O27" i="12"/>
  <c r="Q29" i="12"/>
  <c r="Q54" i="12"/>
  <c r="E31" i="12" l="1"/>
  <c r="I31" i="12"/>
  <c r="Q14" i="12"/>
  <c r="K31" i="12"/>
  <c r="G31" i="12"/>
  <c r="C31" i="12"/>
  <c r="Q27" i="12"/>
  <c r="V32" i="20"/>
  <c r="J36" i="20"/>
  <c r="Q22" i="12"/>
  <c r="O31" i="12"/>
  <c r="M31" i="12"/>
  <c r="Q31" i="12" l="1"/>
  <c r="K14" i="14"/>
  <c r="V36" i="20"/>
  <c r="H59" i="9"/>
  <c r="O22" i="15" l="1"/>
  <c r="M22" i="15"/>
  <c r="K22" i="15"/>
  <c r="I22" i="15"/>
  <c r="G22" i="15"/>
  <c r="E22" i="15"/>
  <c r="C22" i="15"/>
  <c r="Y22" i="14"/>
  <c r="Y28" i="14" s="1"/>
  <c r="U22" i="14"/>
  <c r="U28" i="14" s="1"/>
  <c r="S22" i="14"/>
  <c r="S28" i="14" s="1"/>
  <c r="O22" i="14"/>
  <c r="O28" i="14" s="1"/>
  <c r="M22" i="14"/>
  <c r="M28" i="14" s="1"/>
  <c r="H22" i="14"/>
  <c r="H28" i="14" s="1"/>
  <c r="D22" i="14"/>
  <c r="D28" i="14" s="1"/>
  <c r="J96" i="9" l="1"/>
  <c r="F96" i="9" l="1"/>
  <c r="K22" i="14" l="1"/>
  <c r="K28" i="14" s="1"/>
  <c r="F22" i="14" l="1"/>
  <c r="F28" i="14" s="1"/>
  <c r="W21" i="14"/>
  <c r="W18" i="14"/>
  <c r="U33" i="14"/>
  <c r="U37" i="14" l="1"/>
  <c r="W20" i="14"/>
  <c r="W19" i="14" l="1"/>
  <c r="W22" i="14" s="1"/>
  <c r="W28" i="14" s="1"/>
  <c r="Q22" i="14"/>
  <c r="Q28" i="14" s="1"/>
  <c r="C28" i="10" l="1"/>
  <c r="C19" i="10"/>
  <c r="C30" i="10" l="1"/>
  <c r="C62" i="10" l="1"/>
  <c r="L93" i="16" l="1"/>
  <c r="H93" i="16"/>
  <c r="H96" i="16" s="1"/>
  <c r="L96" i="16" l="1"/>
  <c r="J77" i="9"/>
  <c r="AA20" i="14"/>
  <c r="AA21" i="14"/>
  <c r="F77" i="9" l="1"/>
  <c r="AA26" i="14" l="1"/>
  <c r="E19" i="10" l="1"/>
  <c r="AA19" i="14" l="1"/>
  <c r="AA18" i="14" l="1"/>
  <c r="AA22" i="14" s="1"/>
  <c r="AA28" i="14" s="1"/>
  <c r="C53" i="10" l="1"/>
  <c r="D16" i="16"/>
  <c r="J53" i="16" l="1"/>
  <c r="E62" i="10"/>
  <c r="S20" i="15"/>
  <c r="S19" i="15"/>
  <c r="S18" i="15"/>
  <c r="S52" i="15" l="1"/>
  <c r="J32" i="9" l="1"/>
  <c r="J45" i="9" s="1"/>
  <c r="E28" i="10" l="1"/>
  <c r="E30" i="10" s="1"/>
  <c r="E33" i="10" s="1"/>
  <c r="S33" i="14" l="1"/>
  <c r="S37" i="14" s="1"/>
  <c r="Q33" i="14"/>
  <c r="Q37" i="14" s="1"/>
  <c r="H33" i="14"/>
  <c r="F33" i="14"/>
  <c r="F37" i="14" s="1"/>
  <c r="D33" i="14"/>
  <c r="D37" i="14" s="1"/>
  <c r="C63" i="10" l="1"/>
  <c r="O27" i="15"/>
  <c r="M27" i="15"/>
  <c r="G27" i="15"/>
  <c r="E27" i="15"/>
  <c r="C27" i="15"/>
  <c r="S21" i="15"/>
  <c r="S22" i="15" s="1"/>
  <c r="S13" i="15"/>
  <c r="L29" i="16" l="1"/>
  <c r="L64" i="16" l="1"/>
  <c r="L53" i="16"/>
  <c r="L16" i="16"/>
  <c r="L65" i="16" l="1"/>
  <c r="L98" i="16" s="1"/>
  <c r="L31" i="16"/>
  <c r="J59" i="9" l="1"/>
  <c r="J47" i="9"/>
  <c r="F59" i="9"/>
  <c r="F32" i="9"/>
  <c r="I62" i="10"/>
  <c r="I53" i="10"/>
  <c r="I28" i="10"/>
  <c r="I30" i="10" s="1"/>
  <c r="E53" i="10"/>
  <c r="F45" i="9" l="1"/>
  <c r="F47" i="9" s="1"/>
  <c r="E63" i="10"/>
  <c r="J98" i="9"/>
  <c r="J100" i="9" s="1"/>
  <c r="I63" i="10"/>
  <c r="I33" i="10"/>
  <c r="I35" i="10" s="1"/>
  <c r="I69" i="10" l="1"/>
  <c r="F98" i="9"/>
  <c r="I64" i="10"/>
  <c r="I74" i="10" s="1"/>
  <c r="E35" i="10"/>
  <c r="H64" i="10"/>
  <c r="E69" i="10" l="1"/>
  <c r="E64" i="10"/>
  <c r="E74" i="10" l="1"/>
  <c r="F93" i="16" l="1"/>
  <c r="W14" i="14" l="1"/>
  <c r="D59" i="9"/>
  <c r="G62" i="10" l="1"/>
  <c r="O33" i="14" l="1"/>
  <c r="O37" i="14" s="1"/>
  <c r="W32" i="14"/>
  <c r="K27" i="15"/>
  <c r="G63" i="10"/>
  <c r="J64" i="16" l="1"/>
  <c r="J16" i="16" l="1"/>
  <c r="G19" i="10" l="1"/>
  <c r="J65" i="16" l="1"/>
  <c r="D53" i="16" l="1"/>
  <c r="J29" i="16" l="1"/>
  <c r="J31" i="16" l="1"/>
  <c r="D64" i="16"/>
  <c r="D65" i="16" l="1"/>
  <c r="D29" i="16"/>
  <c r="D31" i="16" l="1"/>
  <c r="G28" i="10" l="1"/>
  <c r="G30" i="10" s="1"/>
  <c r="G33" i="10" l="1"/>
  <c r="G35" i="10" l="1"/>
  <c r="G69" i="10" l="1"/>
  <c r="I27" i="15"/>
  <c r="S25" i="15" l="1"/>
  <c r="C33" i="10"/>
  <c r="W35" i="14" l="1"/>
  <c r="H37" i="14"/>
  <c r="C35" i="10"/>
  <c r="C64" i="10" s="1"/>
  <c r="C69" i="10" l="1"/>
  <c r="G64" i="10"/>
  <c r="C74" i="10" l="1"/>
  <c r="G74" i="10"/>
  <c r="S29" i="15" l="1"/>
  <c r="F96" i="16" l="1"/>
  <c r="AA14" i="14" l="1"/>
  <c r="F100" i="9" l="1"/>
  <c r="H16" i="16"/>
  <c r="H64" i="16"/>
  <c r="H29" i="16" l="1"/>
  <c r="H31" i="16" s="1"/>
  <c r="F53" i="16"/>
  <c r="F16" i="16"/>
  <c r="F64" i="16"/>
  <c r="F29" i="16"/>
  <c r="F31" i="16" l="1"/>
  <c r="F65" i="16"/>
  <c r="F98" i="16" s="1"/>
  <c r="H53" i="16"/>
  <c r="H65" i="16" s="1"/>
  <c r="H98" i="16" l="1"/>
  <c r="H77" i="9"/>
  <c r="H96" i="9"/>
  <c r="H32" i="9" l="1"/>
  <c r="H45" i="9" l="1"/>
  <c r="H47" i="9" l="1"/>
  <c r="H98" i="9" l="1"/>
  <c r="H100" i="9" l="1"/>
  <c r="D32" i="9" l="1"/>
  <c r="D45" i="9" l="1"/>
  <c r="D47" i="9" l="1"/>
  <c r="D96" i="9" l="1"/>
  <c r="D98" i="9" l="1"/>
  <c r="AA32" i="14"/>
  <c r="M33" i="14"/>
  <c r="M37" i="14" s="1"/>
  <c r="D100" i="9" l="1"/>
  <c r="Y33" i="14" l="1"/>
  <c r="Y37" i="14" s="1"/>
  <c r="D95" i="16" l="1"/>
  <c r="K33" i="14" l="1"/>
  <c r="W31" i="14"/>
  <c r="AA31" i="14" s="1"/>
  <c r="AA33" i="14" l="1"/>
  <c r="K37" i="14"/>
  <c r="W33" i="14"/>
  <c r="W37" i="14" l="1"/>
  <c r="AA37" i="14"/>
  <c r="D93" i="16" l="1"/>
  <c r="D96" i="16" l="1"/>
  <c r="D98" i="16" s="1"/>
  <c r="S26" i="15" l="1"/>
  <c r="I12" i="15"/>
  <c r="I31" i="15" s="1"/>
  <c r="O12" i="15"/>
  <c r="O31" i="15" s="1"/>
  <c r="C12" i="15"/>
  <c r="C14" i="15" s="1"/>
  <c r="K12" i="15"/>
  <c r="K14" i="15" s="1"/>
  <c r="G12" i="15"/>
  <c r="G31" i="15" s="1"/>
  <c r="E12" i="15"/>
  <c r="E31" i="15" s="1"/>
  <c r="M12" i="15"/>
  <c r="M14" i="15" s="1"/>
  <c r="S27" i="15" l="1"/>
  <c r="M31" i="15"/>
  <c r="C31" i="15"/>
  <c r="I14" i="15"/>
  <c r="E14" i="15"/>
  <c r="K31" i="15"/>
  <c r="O14" i="15"/>
  <c r="S12" i="15"/>
  <c r="G14" i="15"/>
  <c r="S14" i="15" l="1"/>
  <c r="S31" i="15" s="1"/>
  <c r="J93" i="16" l="1"/>
  <c r="J96" i="16" s="1"/>
  <c r="J98" i="16" l="1"/>
</calcChain>
</file>

<file path=xl/sharedStrings.xml><?xml version="1.0" encoding="utf-8"?>
<sst xmlns="http://schemas.openxmlformats.org/spreadsheetml/2006/main" count="562" uniqueCount="285">
  <si>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</si>
  <si>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</si>
  <si>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</si>
  <si>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</si>
  <si>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</si>
  <si>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</si>
  <si>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</si>
  <si>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(ปรับปรุงใหม่)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</si>
  <si>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</si>
  <si>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</si>
  <si>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</si>
  <si>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</si>
  <si>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</si>
  <si>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</si>
  <si>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</si>
  <si>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</si>
  <si>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</si>
  <si>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</si>
  <si>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</si>
  <si>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</si>
  <si>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</si>
  <si>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</si>
  <si>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</si>
  <si>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</si>
  <si>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</si>
  <si>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</si>
  <si>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</si>
  <si>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</si>
  <si>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</si>
  <si>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</si>
  <si>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</si>
  <si>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</si>
  <si>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</si>
  <si>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</si>
  <si>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</si>
  <si>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</si>
  <si>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</si>
  <si>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</si>
  <si>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</si>
  <si>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</si>
  <si>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</si>
  <si>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</si>
  <si>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</si>
  <si>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</si>
  <si>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</si>
  <si>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</si>
  <si>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</si>
  <si>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16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</si>
  <si>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</si>
  <si>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</si>
  <si>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</si>
  <si>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</si>
  <si>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</si>
  <si>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</si>
  <si>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</si>
  <si>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</si>
  <si>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</si>
  <si>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</si>
  <si>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</si>
  <si>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>ส่วนเกินมูลค่าหุ้น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</si>
  <si>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</si>
  <si>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</si>
  <si>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</si>
  <si>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</t>
  </si>
  <si>
    <t xml:space="preserve">      ก่อนการจัดโครงสร้างธุรกิจ</t>
  </si>
  <si>
    <t xml:space="preserve">สำรองการตีราคาที่ดินใหม่ </t>
  </si>
  <si>
    <t>สำรองการตีราคาที่ดินใหม่ก่อนการจัดโครงสร้างธุรกิจ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</si>
  <si>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</si>
  <si>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</si>
  <si>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</si>
  <si>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</si>
  <si>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</si>
  <si>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</si>
  <si>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</si>
  <si>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</si>
  <si>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</si>
  <si>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</si>
  <si>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</si>
  <si>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</si>
  <si>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เงินปันผลรับ</t>
  </si>
  <si>
    <t>10</t>
  </si>
  <si>
    <t xml:space="preserve">รายได้ดอกเบี้ย 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</si>
  <si>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</si>
  <si>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</si>
  <si>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</si>
  <si>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11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</si>
  <si>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</si>
  <si>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</si>
  <si>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</si>
  <si>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</si>
  <si>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</si>
  <si>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</si>
  <si>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</si>
  <si>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</si>
  <si>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</si>
  <si>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กำไรจากการวัดมูลค่าเครื่องมือทางการเงินผ่านกำไรขาดทุน</t>
  </si>
  <si>
    <t>ต้นทุนทางการเงิน</t>
  </si>
  <si>
    <t>22</t>
  </si>
  <si>
    <t>กำไรก่อนภาษีเงินได้</t>
  </si>
  <si>
    <t>23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</si>
  <si>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</si>
  <si>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</si>
  <si>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</si>
  <si>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</si>
  <si>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</si>
  <si>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</si>
  <si>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</si>
  <si>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12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</si>
  <si>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</si>
  <si>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</si>
  <si>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</si>
  <si>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</si>
  <si>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</si>
  <si>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</si>
  <si>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</si>
  <si>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 xml:space="preserve">การแบ่งปันกำไรเบ็ดเสร็จรวม </t>
  </si>
  <si>
    <t>24</t>
  </si>
  <si>
    <t>องค์ประกอบอื่นของ</t>
  </si>
  <si>
    <t>ทุนเรือนหุ้น</t>
  </si>
  <si>
    <t>ทุน</t>
  </si>
  <si>
    <t>สำรอง</t>
  </si>
  <si>
    <t>ผลต่างจากการ</t>
  </si>
  <si>
    <t>รวม</t>
  </si>
  <si>
    <t>ที่ออกและ</t>
  </si>
  <si>
    <t>ยังไม่ได้จัดสรร</t>
  </si>
  <si>
    <t>สำรองการตีราคา</t>
  </si>
  <si>
    <t>สำรองการป้องกัน</t>
  </si>
  <si>
    <t>การจ่ายโดยใช้</t>
  </si>
  <si>
    <t>รวมธุรกิจภายใต้</t>
  </si>
  <si>
    <t>ชำระแล้ว</t>
  </si>
  <si>
    <t>ตามกฎหมาย</t>
  </si>
  <si>
    <t>ที่ดินใหม่</t>
  </si>
  <si>
    <t>ความเสี่ยง</t>
  </si>
  <si>
    <t>หุ้นเป็นเกณฑ์</t>
  </si>
  <si>
    <t>การควบคุมเดียวกัน</t>
  </si>
  <si>
    <t>ของบริษัทใหญ่</t>
  </si>
  <si>
    <t>ผลกระทบของการเปลี่ยนแปลงนโยบายการบัญชีโดยการปรับปรุงย้อนหลัง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</si>
  <si>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</si>
  <si>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</si>
  <si>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>กำไรขาดทุนเบ็ดเสร็จสำหรับปี</t>
  </si>
  <si>
    <t>โอนไปสำรองตามกฎหมาย</t>
  </si>
  <si>
    <t>สำรองการจ่าย</t>
  </si>
  <si>
    <t>โดยใช้หุ้นเป็นเกณฑ์</t>
  </si>
  <si>
    <t xml:space="preserve">    เงินปันผลให้ผู้ถือหุ้นของบริษัท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</si>
  <si>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</si>
  <si>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</si>
  <si>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การซื้อธุรกิจภายใต้การควบคุมเดียวกัน</t>
  </si>
  <si>
    <t>5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</si>
  <si>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</si>
  <si>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</si>
  <si>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</si>
  <si>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</si>
  <si>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กำไรสะสม</t>
  </si>
  <si>
    <t>ทุนสำรอง</t>
  </si>
  <si>
    <t>ยังไม่ได้</t>
  </si>
  <si>
    <t>จัดสรร</t>
  </si>
  <si>
    <t xml:space="preserve">    ส่วนของผู้ถือหุ้น</t>
  </si>
  <si>
    <t>ยอดคงเหลือ ณ วันที่ 1 มกราคม 2565 - ปรับปรุงใหม่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</si>
  <si>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</si>
  <si>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</si>
  <si>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</si>
  <si>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</si>
  <si>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</si>
  <si>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</si>
  <si>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</si>
  <si>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</si>
  <si>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9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</si>
  <si>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</si>
  <si>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</si>
  <si>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</si>
  <si>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</si>
  <si>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</si>
  <si>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</si>
  <si>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</si>
  <si>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</si>
  <si>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</si>
  <si>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เงินสดจ่ายเพื่อซื้อเงินลงทุนในบริษัทย่อยเพิ่ม</t>
  </si>
  <si>
    <t>เงินสดจ่ายเพื่อซื้อส่วนได้เสียในการร่วมค้า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</si>
  <si>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</si>
  <si>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</si>
  <si>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</si>
  <si>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</si>
  <si>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</si>
  <si>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</si>
  <si>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</si>
  <si>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</si>
  <si>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เงินสดรับจากเงินกู้ยืมระยะสั้นจากสถาบันการเงิน</t>
  </si>
  <si>
    <t>15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</si>
  <si>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</si>
  <si>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</si>
  <si>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</si>
  <si>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</si>
  <si>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</si>
  <si>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</si>
  <si>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</si>
  <si>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</si>
  <si>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</si>
  <si>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</si>
  <si>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</si>
  <si>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</si>
  <si>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</si>
  <si>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</si>
  <si>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</si>
  <si>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</si>
  <si>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</si>
  <si>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</si>
  <si>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</si>
  <si>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</si>
  <si>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</si>
  <si>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ส่วนของหนี้สินระยะยาว</t>
  </si>
  <si>
    <t>รวมส่วนของบริษัทใหญ่</t>
  </si>
  <si>
    <t>ของบริษัทอื่นในกลุ่ม</t>
  </si>
  <si>
    <t>ก่อนการจัดโครงสร้างธุรกิจ</t>
  </si>
  <si>
    <t>ส่วนของผู้ถือหุ้นของบริษัทอื่นในกลุ่ม</t>
  </si>
  <si>
    <t xml:space="preserve">   การเปลี่ยนแปลงในส่วนได้เสียจากการปรับปรุงโครงสร้างธุรกิจ</t>
  </si>
  <si>
    <t>กำไรเบ็ดเสร็จอื่นสำหรับปี - สุทธิจากภาษีเงินได้</t>
  </si>
  <si>
    <t>6</t>
  </si>
  <si>
    <t>ปรับรายการที่กระทบกำไรเป็นเงินสดรับ (จ่าย)</t>
  </si>
  <si>
    <t>รับโอนประมาณการหนี้สินไม่หมุนเวียนสำหรับผลประโยชน์พนักงาน</t>
  </si>
  <si>
    <t>เงินสดที่จ่ายเพื่อซื้อธุรกิจภายใต้การควบคุมเดียวกัน</t>
  </si>
  <si>
    <t>กำไรต่อหุ้นขั้นพื้นฐาน</t>
  </si>
  <si>
    <t>กำไรต่อหุ้นปรับลด</t>
  </si>
  <si>
    <t>เงินสดรับจากการจำหน่ายอาคารและอุปกรณ์</t>
  </si>
  <si>
    <t>กำไรต่อหุ้น</t>
  </si>
  <si>
    <t>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</si>
  <si>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</si>
  <si>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</si>
  <si>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2566</t>
  </si>
  <si>
    <t>8</t>
  </si>
  <si>
    <t>4</t>
  </si>
  <si>
    <t>14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</si>
  <si>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</si>
  <si>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</si>
  <si>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</si>
  <si>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</si>
  <si>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</si>
  <si>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18</t>
  </si>
  <si>
    <t>ขาดทุนจากการตัดจำหน่ายอสังหาริมทรัพย์เพื่อการลงทุน</t>
  </si>
  <si>
    <t>เงินสดจ่ายเพื่อซื้อบริษัทย่อย</t>
  </si>
  <si>
    <t>ภาษีเงินได้จ่ายออก</t>
  </si>
  <si>
    <t>7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</si>
  <si>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</si>
  <si>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</si>
  <si>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17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</si>
  <si>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</si>
  <si>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</si>
  <si>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ขาดทุนจากการด้อยค่าสินทรัพย์ไม่มีตัวตน</t>
  </si>
  <si>
    <t>13</t>
  </si>
  <si>
    <t xml:space="preserve">ผลกำไรจากการตีราคาที่ดินใหม่ </t>
  </si>
  <si>
    <t>ขาดทุนจากการตัดจำหน่ายอาคาร อุปกรณ์และยานพาหนะ</t>
  </si>
  <si>
    <t>ผลกำไรจากการวัดมูลค่าใหม่ของ</t>
  </si>
  <si>
    <t>ยอดคงเหลือ ณ วันที่ 1 มกราคม 2566 - ปรับปรุงใหม่</t>
  </si>
  <si>
    <t>งบฐานะการเงิน</t>
  </si>
  <si>
    <t>2567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</si>
  <si>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</si>
  <si>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</si>
  <si>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</si>
  <si>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2567 - ปรับปรุงใหม่</t>
  </si>
  <si>
    <t>ยอดคงเหลือ ณ วันที่ 31 ธันวาคม 2567</t>
  </si>
  <si>
    <t>ยอดคงเหลือ ณ วันที่ 1 มกราคม 2567</t>
  </si>
  <si>
    <t xml:space="preserve">งบแสดงการเปลี่ยนแปลงส่วนของผู้ถือหุ้น </t>
  </si>
  <si>
    <t xml:space="preserve">   การซื้อส่วนได้เสียในการร่วมค้าภายใต้การควบคุมเดียวกัน</t>
  </si>
  <si>
    <t>ขาดทุนจากการยกเลิกสัญญาเช่า</t>
  </si>
  <si>
    <t>กำไรจากการเปลี่ยนแปลงสัญญาเช่า</t>
  </si>
  <si>
    <t>ส่วนแบ่ง (กำไร) ขาดทุนของการร่วมค้าที่ใช้วิธีส่วนได้เสีย</t>
  </si>
  <si>
    <t>ลูกหนี้เงินปันผล</t>
  </si>
  <si>
    <t>ค่าใช้จ่าย (รายได้) ภาษีเงินได้</t>
  </si>
  <si>
    <t>ผลกำไร (ขาดทุน) จากการป้องกันความเสี่ยงกระแสเงินสด</t>
  </si>
  <si>
    <t>สำหรับปีสิ้นสุดวันที่ 31 ธันวาคม 2566 - ปรับปรุงใหม่</t>
  </si>
  <si>
    <t>6, 8</t>
  </si>
  <si>
    <t>6, 15</t>
  </si>
  <si>
    <t>6, 20</t>
  </si>
  <si>
    <t>6, 21</t>
  </si>
  <si>
    <t>ส่วนแบ่งกำไร (ขาดทุน) ของการร่วมค้าที่ใช้วิธีส่วนได้เสีย</t>
  </si>
  <si>
    <t>25</t>
  </si>
  <si>
    <t>19</t>
  </si>
  <si>
    <t>12, 21</t>
  </si>
  <si>
    <t>14, 21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</si>
  <si>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</si>
  <si>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ขาดทุนจากการตัดจำหน่ายสินทรัพย์ไม่มีตัวตนอื่น</t>
  </si>
  <si>
    <t xml:space="preserve">   กำไร (ขาดทุน) เบ็ดเสร็จอื่น</t>
  </si>
  <si>
    <t>รวมกำไร (ขาดทุน) เบ็ดเสร็จสำหรับปี</t>
  </si>
  <si>
    <t>เงินสดและรายการเทียบเท่าเงินสดเพิ่มขึ้น (ลดลง)</t>
  </si>
  <si>
    <t>ขาดทุนจากการด้อยค่าอาคารและเครื่องตกแต่ง ติดตั้งและอุปกรณ์สำนักงาน</t>
  </si>
  <si>
    <t>ยอดคงเหลือ ณ วันที่ 31 ธันวาคม 2566 -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</si>
</sst>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#,##0_ ;\(#,##0\)\ "/>
    <numFmt numFmtId="168" formatCode="_(* #,##0.0_);_(* \(#,##0.0\);_(* &quot;-&quot;??_);_(@_)"/>
    <numFmt numFmtId="169" formatCode="0.0%"/>
    <numFmt numFmtId="170" formatCode="_(* #,##0.0000_);_(* \(#,##0.0000\);_(* &quot;-&quot;??_);_(@_)"/>
    <numFmt numFmtId="171" formatCode="#,##0.0000\ ;\(#,##0.0000\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i/>
      <sz val="11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0" fontId="19" fillId="0" borderId="0" applyFont="0" applyFill="0" applyBorder="0" applyAlignment="0" applyProtection="0"/>
    <xf numFmtId="37" fontId="4" fillId="0" borderId="0"/>
  </cellStyleXfs>
  <cellXfs count="206">
    <xf numFmtId="0" fontId="0" fillId="0" borderId="0" xfId="0"/>
    <xf numFmtId="43" fontId="4" fillId="0" borderId="0" xfId="1" applyFont="1" applyFill="1"/>
    <xf numFmtId="164" fontId="4" fillId="0" borderId="0" xfId="1" applyNumberFormat="1" applyFont="1" applyFill="1"/>
    <xf numFmtId="43" fontId="0" fillId="0" borderId="0" xfId="1" applyFont="1" applyFill="1"/>
    <xf numFmtId="43" fontId="0" fillId="0" borderId="0" xfId="3" applyFont="1" applyFill="1"/>
    <xf numFmtId="164" fontId="0" fillId="0" borderId="0" xfId="1" quotePrefix="1" applyNumberFormat="1" applyFont="1" applyFill="1" applyAlignment="1">
      <alignment horizontal="center"/>
    </xf>
    <xf numFmtId="164" fontId="0" fillId="0" borderId="0" xfId="1" applyNumberFormat="1" applyFont="1" applyFill="1"/>
    <xf numFmtId="164" fontId="5" fillId="0" borderId="2" xfId="1" applyNumberFormat="1" applyFont="1" applyFill="1" applyBorder="1"/>
    <xf numFmtId="164" fontId="5" fillId="0" borderId="0" xfId="1" applyNumberFormat="1" applyFont="1" applyFill="1"/>
    <xf numFmtId="43" fontId="5" fillId="0" borderId="0" xfId="1" applyFont="1" applyFill="1"/>
    <xf numFmtId="164" fontId="0" fillId="0" borderId="0" xfId="3" applyNumberFormat="1" applyFont="1" applyFill="1"/>
    <xf numFmtId="43" fontId="4" fillId="0" borderId="0" xfId="3" applyFont="1" applyFill="1"/>
    <xf numFmtId="164" fontId="5" fillId="0" borderId="0" xfId="1" applyNumberFormat="1" applyFont="1" applyFill="1" applyAlignment="1">
      <alignment horizontal="right"/>
    </xf>
    <xf numFmtId="43" fontId="5" fillId="0" borderId="0" xfId="3" applyFont="1" applyFill="1"/>
    <xf numFmtId="164" fontId="0" fillId="0" borderId="1" xfId="1" applyNumberFormat="1" applyFont="1" applyFill="1" applyBorder="1"/>
    <xf numFmtId="164" fontId="5" fillId="0" borderId="5" xfId="1" applyNumberFormat="1" applyFont="1" applyFill="1" applyBorder="1"/>
    <xf numFmtId="164" fontId="12" fillId="0" borderId="0" xfId="1" applyNumberFormat="1" applyFont="1" applyFill="1"/>
    <xf numFmtId="167" fontId="5" fillId="0" borderId="0" xfId="3" applyNumberFormat="1" applyFont="1" applyFill="1"/>
    <xf numFmtId="164" fontId="5" fillId="0" borderId="0" xfId="1" applyNumberFormat="1" applyFont="1" applyFill="1" applyAlignment="1"/>
    <xf numFmtId="164" fontId="0" fillId="0" borderId="0" xfId="1" applyNumberFormat="1" applyFont="1" applyFill="1" applyBorder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3" fontId="0" fillId="0" borderId="0" xfId="1" applyFont="1" applyFill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8" fontId="0" fillId="0" borderId="0" xfId="1" applyNumberFormat="1" applyFont="1" applyFill="1"/>
    <xf numFmtId="168" fontId="5" fillId="0" borderId="0" xfId="1" applyNumberFormat="1" applyFont="1" applyFill="1"/>
    <xf numFmtId="164" fontId="5" fillId="0" borderId="0" xfId="3" applyNumberFormat="1" applyFont="1" applyFill="1"/>
    <xf numFmtId="164" fontId="5" fillId="0" borderId="1" xfId="1" applyNumberFormat="1" applyFont="1" applyFill="1" applyBorder="1"/>
    <xf numFmtId="164" fontId="0" fillId="0" borderId="4" xfId="1" applyNumberFormat="1" applyFont="1" applyFill="1" applyBorder="1"/>
    <xf numFmtId="164" fontId="9" fillId="0" borderId="0" xfId="1" applyNumberFormat="1" applyFont="1" applyFill="1"/>
    <xf numFmtId="164" fontId="12" fillId="0" borderId="0" xfId="1" applyNumberFormat="1" applyFont="1" applyFill="1" applyBorder="1"/>
    <xf numFmtId="164" fontId="12" fillId="0" borderId="1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/>
    <xf numFmtId="43" fontId="12" fillId="0" borderId="0" xfId="1" applyFont="1" applyFill="1"/>
    <xf numFmtId="43" fontId="12" fillId="0" borderId="0" xfId="1" applyFont="1" applyFill="1" applyBorder="1"/>
    <xf numFmtId="164" fontId="9" fillId="0" borderId="2" xfId="1" applyNumberFormat="1" applyFont="1" applyFill="1" applyBorder="1"/>
    <xf numFmtId="43" fontId="12" fillId="0" borderId="1" xfId="1" applyFont="1" applyFill="1" applyBorder="1"/>
    <xf numFmtId="43" fontId="9" fillId="0" borderId="0" xfId="1" applyFont="1" applyFill="1"/>
    <xf numFmtId="164" fontId="9" fillId="0" borderId="3" xfId="1" applyNumberFormat="1" applyFont="1" applyFill="1" applyBorder="1"/>
    <xf numFmtId="164" fontId="9" fillId="0" borderId="1" xfId="1" applyNumberFormat="1" applyFont="1" applyFill="1" applyBorder="1"/>
    <xf numFmtId="43" fontId="12" fillId="0" borderId="0" xfId="1" applyFont="1" applyFill="1" applyAlignment="1">
      <alignment horizontal="center"/>
    </xf>
    <xf numFmtId="164" fontId="0" fillId="0" borderId="0" xfId="1" applyNumberFormat="1" applyFont="1" applyFill="1" applyAlignment="1">
      <alignment horizontal="right" wrapText="1"/>
    </xf>
    <xf numFmtId="164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43" fontId="9" fillId="0" borderId="0" xfId="1" applyFont="1" applyFill="1" applyBorder="1"/>
    <xf numFmtId="164" fontId="0" fillId="0" borderId="0" xfId="3" applyNumberFormat="1" applyFont="1" applyFill="1" applyBorder="1"/>
    <xf numFmtId="49" fontId="0" fillId="0" borderId="0" xfId="1" quotePrefix="1" applyNumberFormat="1" applyFont="1" applyFill="1" applyAlignment="1">
      <alignment horizontal="center"/>
    </xf>
    <xf numFmtId="164" fontId="0" fillId="0" borderId="0" xfId="5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/>
    <xf numFmtId="9" fontId="0" fillId="0" borderId="0" xfId="6" applyFont="1" applyFill="1" applyAlignment="1"/>
    <xf numFmtId="9" fontId="0" fillId="0" borderId="0" xfId="6" applyFont="1" applyFill="1" applyAlignment="1">
      <alignment horizontal="right"/>
    </xf>
    <xf numFmtId="169" fontId="0" fillId="0" borderId="0" xfId="6" applyNumberFormat="1" applyFont="1" applyFill="1" applyAlignment="1"/>
    <xf numFmtId="9" fontId="0" fillId="0" borderId="0" xfId="6" applyFont="1" applyFill="1" applyAlignment="1">
      <alignment horizontal="right" wrapText="1"/>
    </xf>
    <xf numFmtId="9" fontId="5" fillId="0" borderId="0" xfId="6" applyFont="1" applyFill="1" applyAlignment="1"/>
    <xf numFmtId="9" fontId="5" fillId="0" borderId="0" xfId="6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43" fontId="1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/>
    <xf numFmtId="43" fontId="12" fillId="0" borderId="1" xfId="1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164" fontId="12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43" fontId="9" fillId="0" borderId="1" xfId="1" applyFont="1" applyFill="1" applyBorder="1"/>
    <xf numFmtId="43" fontId="9" fillId="0" borderId="2" xfId="1" applyFont="1" applyFill="1" applyBorder="1"/>
    <xf numFmtId="168" fontId="12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/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/>
    <xf numFmtId="164" fontId="9" fillId="0" borderId="3" xfId="1" applyNumberFormat="1" applyFont="1" applyFill="1" applyBorder="1" applyAlignment="1">
      <alignment horizontal="center"/>
    </xf>
    <xf numFmtId="164" fontId="20" fillId="0" borderId="0" xfId="1" applyNumberFormat="1" applyFont="1" applyFill="1"/>
    <xf numFmtId="164" fontId="0" fillId="0" borderId="0" xfId="1" quotePrefix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wrapText="1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4" fontId="0" fillId="0" borderId="1" xfId="1" applyNumberFormat="1" applyFont="1" applyFill="1" applyBorder="1" applyAlignment="1"/>
    <xf numFmtId="164" fontId="12" fillId="0" borderId="0" xfId="1" applyNumberFormat="1" applyFont="1" applyFill="1" applyAlignment="1">
      <alignment horizontal="center" vertical="center"/>
    </xf>
    <xf numFmtId="171" fontId="5" fillId="0" borderId="0" xfId="1" applyNumberFormat="1" applyFont="1" applyFill="1"/>
    <xf numFmtId="43" fontId="9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 wrapText="1"/>
    </xf>
    <xf numFmtId="43" fontId="12" fillId="0" borderId="0" xfId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applyFont="1" applyFill="1"/>
    <xf numFmtId="43" fontId="9" fillId="0" borderId="0" xfId="1" applyFont="1" applyFill="1" applyAlignment="1">
      <alignment wrapText="1"/>
    </xf>
    <xf numFmtId="43" fontId="12" fillId="0" borderId="0" xfId="1" applyFont="1" applyFill="1" applyAlignment="1">
      <alignment horizontal="left" vertical="center"/>
    </xf>
    <xf numFmtId="43" fontId="12" fillId="0" borderId="0" xfId="1" applyFont="1" applyFill="1" applyAlignment="1">
      <alignment horizontal="left"/>
    </xf>
    <xf numFmtId="43" fontId="9" fillId="0" borderId="0" xfId="1" applyFont="1" applyFill="1" applyAlignment="1">
      <alignment vertical="top" wrapText="1"/>
    </xf>
    <xf numFmtId="43" fontId="9" fillId="0" borderId="3" xfId="1" applyFont="1" applyFill="1" applyBorder="1"/>
    <xf numFmtId="43" fontId="14" fillId="0" borderId="0" xfId="1" quotePrefix="1" applyFont="1" applyFill="1" applyAlignment="1">
      <alignment horizontal="center"/>
    </xf>
    <xf numFmtId="0" fontId="14" fillId="0" borderId="0" xfId="1" quotePrefix="1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8" fillId="0" borderId="0" xfId="0" applyFont="1" applyAlignment="1">
      <alignment horizontal="center"/>
    </xf>
    <xf numFmtId="49" fontId="7" fillId="0" borderId="0" xfId="0" applyNumberFormat="1" applyFont="1"/>
    <xf numFmtId="49" fontId="0" fillId="0" borderId="0" xfId="0" applyNumberFormat="1"/>
    <xf numFmtId="43" fontId="0" fillId="0" borderId="0" xfId="0" applyNumberFormat="1"/>
    <xf numFmtId="49" fontId="7" fillId="0" borderId="0" xfId="0" applyNumberFormat="1" applyFont="1" applyAlignment="1">
      <alignment horizontal="center"/>
    </xf>
    <xf numFmtId="0" fontId="5" fillId="0" borderId="0" xfId="0" applyFont="1"/>
    <xf numFmtId="164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0" applyFont="1"/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164" fontId="0" fillId="0" borderId="0" xfId="5" applyNumberFormat="1" applyFont="1" applyFill="1" applyAlignment="1"/>
    <xf numFmtId="0" fontId="0" fillId="0" borderId="0" xfId="0" applyAlignment="1">
      <alignment horizontal="center"/>
    </xf>
    <xf numFmtId="49" fontId="5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165" fontId="0" fillId="0" borderId="0" xfId="0" applyNumberFormat="1"/>
    <xf numFmtId="165" fontId="5" fillId="0" borderId="0" xfId="0" applyNumberFormat="1" applyFont="1"/>
    <xf numFmtId="4" fontId="0" fillId="0" borderId="0" xfId="0" applyNumberFormat="1"/>
    <xf numFmtId="49" fontId="8" fillId="0" borderId="0" xfId="0" applyNumberFormat="1" applyFont="1"/>
    <xf numFmtId="0" fontId="9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right" wrapText="1"/>
    </xf>
    <xf numFmtId="164" fontId="4" fillId="0" borderId="0" xfId="0" applyNumberFormat="1" applyFont="1"/>
    <xf numFmtId="49" fontId="13" fillId="0" borderId="0" xfId="0" applyNumberFormat="1" applyFont="1" applyAlignment="1">
      <alignment horizontal="center" wrapText="1"/>
    </xf>
    <xf numFmtId="3" fontId="0" fillId="0" borderId="0" xfId="0" applyNumberFormat="1"/>
    <xf numFmtId="49" fontId="4" fillId="0" borderId="0" xfId="0" applyNumberFormat="1" applyFont="1" applyAlignment="1">
      <alignment wrapText="1"/>
    </xf>
    <xf numFmtId="164" fontId="5" fillId="0" borderId="2" xfId="0" applyNumberFormat="1" applyFont="1" applyBorder="1"/>
    <xf numFmtId="164" fontId="5" fillId="0" borderId="5" xfId="0" applyNumberFormat="1" applyFont="1" applyBorder="1"/>
    <xf numFmtId="164" fontId="5" fillId="0" borderId="0" xfId="0" applyNumberFormat="1" applyFont="1"/>
    <xf numFmtId="0" fontId="5" fillId="0" borderId="0" xfId="0" applyFont="1" applyAlignment="1">
      <alignment horizontal="left"/>
    </xf>
    <xf numFmtId="164" fontId="5" fillId="0" borderId="1" xfId="0" applyNumberFormat="1" applyFont="1" applyBorder="1"/>
    <xf numFmtId="0" fontId="5" fillId="0" borderId="0" xfId="0" applyFont="1" applyAlignment="1">
      <alignment horizontal="right" wrapText="1"/>
    </xf>
    <xf numFmtId="49" fontId="0" fillId="0" borderId="0" xfId="0" applyNumberFormat="1" applyAlignment="1">
      <alignment horizontal="left" wrapText="1"/>
    </xf>
    <xf numFmtId="170" fontId="5" fillId="0" borderId="3" xfId="3" applyNumberFormat="1" applyFont="1" applyFill="1" applyBorder="1"/>
    <xf numFmtId="170" fontId="5" fillId="0" borderId="0" xfId="0" applyNumberFormat="1" applyFont="1"/>
    <xf numFmtId="171" fontId="5" fillId="0" borderId="0" xfId="0" applyNumberFormat="1" applyFont="1"/>
    <xf numFmtId="166" fontId="0" fillId="0" borderId="0" xfId="0" applyNumberForma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12" fillId="0" borderId="0" xfId="0" applyNumberFormat="1" applyFont="1"/>
    <xf numFmtId="43" fontId="12" fillId="0" borderId="0" xfId="0" applyNumberFormat="1" applyFont="1"/>
    <xf numFmtId="0" fontId="11" fillId="0" borderId="0" xfId="0" applyFont="1" applyAlignment="1">
      <alignment horizontal="center"/>
    </xf>
    <xf numFmtId="43" fontId="9" fillId="0" borderId="0" xfId="0" applyNumberFormat="1" applyFont="1"/>
    <xf numFmtId="0" fontId="11" fillId="0" borderId="0" xfId="0" applyFont="1"/>
    <xf numFmtId="0" fontId="14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vertical="top" wrapText="1"/>
    </xf>
    <xf numFmtId="165" fontId="9" fillId="0" borderId="3" xfId="0" applyNumberFormat="1" applyFont="1" applyBorder="1"/>
    <xf numFmtId="165" fontId="9" fillId="0" borderId="0" xfId="0" applyNumberFormat="1" applyFont="1"/>
    <xf numFmtId="165" fontId="12" fillId="0" borderId="0" xfId="0" applyNumberFormat="1" applyFont="1"/>
    <xf numFmtId="0" fontId="4" fillId="0" borderId="0" xfId="0" applyFont="1"/>
    <xf numFmtId="43" fontId="4" fillId="0" borderId="0" xfId="0" applyNumberFormat="1" applyFont="1"/>
    <xf numFmtId="49" fontId="8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165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7" fontId="5" fillId="0" borderId="0" xfId="0" applyNumberFormat="1" applyFont="1"/>
    <xf numFmtId="49" fontId="4" fillId="0" borderId="0" xfId="0" applyNumberFormat="1" applyFont="1"/>
    <xf numFmtId="167" fontId="4" fillId="0" borderId="0" xfId="0" applyNumberFormat="1" applyFont="1"/>
    <xf numFmtId="165" fontId="4" fillId="0" borderId="0" xfId="0" applyNumberFormat="1" applyFont="1"/>
    <xf numFmtId="3" fontId="4" fillId="0" borderId="0" xfId="0" applyNumberFormat="1" applyFont="1"/>
    <xf numFmtId="43" fontId="9" fillId="0" borderId="0" xfId="1" applyFont="1" applyFill="1" applyAlignment="1"/>
    <xf numFmtId="0" fontId="14" fillId="0" borderId="0" xfId="1" quotePrefix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left" wrapText="1"/>
    </xf>
    <xf numFmtId="43" fontId="9" fillId="0" borderId="0" xfId="1" applyFont="1" applyFill="1" applyAlignment="1">
      <alignment horizontal="center"/>
    </xf>
    <xf numFmtId="43" fontId="12" fillId="0" borderId="0" xfId="1" applyFont="1" applyFill="1" applyAlignment="1">
      <alignment horizontal="center" vertical="center"/>
    </xf>
    <xf numFmtId="43" fontId="12" fillId="0" borderId="1" xfId="1" applyFont="1" applyFill="1" applyBorder="1" applyAlignment="1">
      <alignment horizontal="center"/>
    </xf>
    <xf numFmtId="43" fontId="12" fillId="0" borderId="1" xfId="1" applyFont="1" applyFill="1" applyBorder="1" applyAlignment="1">
      <alignment horizontal="center" vertical="center" wrapText="1"/>
    </xf>
    <xf numFmtId="43" fontId="14" fillId="0" borderId="0" xfId="1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4" fontId="12" fillId="0" borderId="0" xfId="1" applyNumberFormat="1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6">
    <cellStyle name="Comma" xfId="1" builtinId="3"/>
    <cellStyle name="Comma 16" xfId="11" xr:uid="{FF5FAD8C-741F-4F21-8607-D296CDCCAB26}"/>
    <cellStyle name="Comma 2" xfId="2" xr:uid="{00000000-0005-0000-0000-000001000000}"/>
    <cellStyle name="Comma 2 2" xfId="14" xr:uid="{0577919D-AE11-495E-B0FA-999ED7E53F1A}"/>
    <cellStyle name="Comma 3" xfId="3" xr:uid="{00000000-0005-0000-0000-000002000000}"/>
    <cellStyle name="Comma 3 2" xfId="5" xr:uid="{602FCE0A-F2CF-45D3-8420-3D396135CC44}"/>
    <cellStyle name="Comma 4" xfId="8" xr:uid="{7E95CDE9-EC36-4594-890A-7C4A7C31146B}"/>
    <cellStyle name="Normal" xfId="0" builtinId="0"/>
    <cellStyle name="Normal 2" xfId="7" xr:uid="{D24BA942-C0F2-419C-BDF6-871E69B6C384}"/>
    <cellStyle name="Normal 2 2" xfId="15" xr:uid="{88E0113C-7670-49C0-8586-35908AEE265C}"/>
    <cellStyle name="Normal 2 2 2 2 2 2 2 2" xfId="10" xr:uid="{EBDD67A2-B0EB-4D40-A805-8CA7A8C48857}"/>
    <cellStyle name="Normal 2 4" xfId="13" xr:uid="{64EF0AAE-1854-499B-ACDD-AF7F403093D4}"/>
    <cellStyle name="Normal 97" xfId="12" xr:uid="{E7506485-8DC0-4D84-B0D9-CCF3F2751B11}"/>
    <cellStyle name="Percent" xfId="6" builtinId="5"/>
    <cellStyle name="Percent 2" xfId="4" xr:uid="{00000000-0005-0000-0000-000004000000}"/>
    <cellStyle name="Percent 3" xfId="9" xr:uid="{BFD41833-0327-45A2-8B04-58D40F4F5C63}"/>
  </cellStyles>
  <dxfs count="0"/>
  <tableStyles count="1" defaultTableStyle="TableStyleMedium9" defaultPivotStyle="PivotStyleLight16">
    <tableStyle name="Invisible" pivot="0" table="0" count="0" xr9:uid="{10F81C03-B216-4CEC-B4F2-DF6D3462E0FF}"/>
  </tableStyles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sheetPr>
    <tabColor rgb="FF00B050"/>
    <pageSetUpPr fitToPage="1"/>
  </sheetPr>
  <dimension ref="A1:L127"/>
  <sheetViews>
    <sheetView topLeftCell="A72" zoomScale="80" zoomScaleNormal="80" zoomScaleSheetLayoutView="85" workbookViewId="0">
      <selection activeCell="R66" sqref="R66"/>
    </sheetView>
  </sheetViews>
  <sheetFormatPr defaultColWidth="8.875" defaultRowHeight="21.6"/>
  <cols>
    <col min="1" max="1" width="55.375" bestFit="1" customWidth="1"/>
    <col min="2" max="2" width="9" style="125" customWidth="1"/>
    <col min="3" max="3" width="1.125" style="125" customWidth="1"/>
    <col min="4" max="4" width="17.25" style="21" customWidth="1"/>
    <col min="5" max="5" width="1.125" style="48" customWidth="1"/>
    <col min="6" max="6" width="17.25" style="21" customWidth="1"/>
    <col min="7" max="7" width="1.75" style="48" customWidth="1"/>
    <col min="8" max="8" width="17.25" style="21" customWidth="1"/>
    <col min="9" max="9" width="1.75" style="48" customWidth="1"/>
    <col min="10" max="10" width="17.25" style="21" customWidth="1"/>
    <col min="11" max="11" width="1.125" style="48" customWidth="1"/>
    <col min="12" max="12" width="17.25" style="55" customWidth="1"/>
  </cols>
  <sheetData>
    <row r="1" spans="1:12" ht="24" customHeight="1">
      <c r="A1" s="104" t="s">
        <v>0</v>
      </c>
      <c r="B1" s="105"/>
      <c r="C1" s="105"/>
    </row>
    <row r="2" spans="1:12" ht="24" customHeight="1">
      <c r="A2" s="106" t="s">
        <v>252</v>
      </c>
      <c r="B2" s="105"/>
      <c r="C2" s="105"/>
    </row>
    <row r="3" spans="1:12" ht="24" customHeight="1">
      <c r="A3" s="106"/>
      <c r="B3" s="107"/>
      <c r="C3" s="107"/>
    </row>
    <row r="4" spans="1:12" ht="24" customHeight="1">
      <c r="A4" s="108"/>
      <c r="B4" s="107"/>
      <c r="C4" s="107"/>
      <c r="D4" s="190" t="s">
        <v>1</v>
      </c>
      <c r="E4" s="190"/>
      <c r="F4" s="190"/>
      <c r="G4" s="190"/>
      <c r="H4" s="190"/>
      <c r="I4" s="53"/>
      <c r="J4" s="189" t="s">
        <v>2</v>
      </c>
      <c r="K4" s="189"/>
      <c r="L4" s="189"/>
    </row>
    <row r="5" spans="1:12" ht="24" customHeight="1">
      <c r="A5" s="108"/>
      <c r="B5" s="107"/>
      <c r="C5" s="107"/>
      <c r="D5" s="5" t="s">
        <v>3</v>
      </c>
      <c r="E5" s="81"/>
      <c r="F5" s="5" t="s">
        <v>3</v>
      </c>
      <c r="G5" s="81"/>
      <c r="H5" s="5" t="s">
        <v>4</v>
      </c>
      <c r="I5" s="82"/>
      <c r="J5" s="5" t="s">
        <v>3</v>
      </c>
      <c r="K5" s="81"/>
      <c r="L5" s="5" t="s">
        <v>3</v>
      </c>
    </row>
    <row r="6" spans="1:12" ht="24" customHeight="1">
      <c r="A6" s="106" t="s">
        <v>5</v>
      </c>
      <c r="B6" s="107" t="s">
        <v>6</v>
      </c>
      <c r="C6" s="107"/>
      <c r="D6" s="51" t="s">
        <v>253</v>
      </c>
      <c r="F6" s="51" t="s">
        <v>224</v>
      </c>
      <c r="H6" s="51" t="s">
        <v>224</v>
      </c>
      <c r="I6" s="82"/>
      <c r="J6" s="51" t="s">
        <v>253</v>
      </c>
      <c r="K6" s="51"/>
      <c r="L6" s="51">
        <v>2566</v>
      </c>
    </row>
    <row r="7" spans="1:12" ht="24" customHeight="1">
      <c r="A7" s="106"/>
      <c r="B7" s="107"/>
      <c r="C7" s="107"/>
      <c r="D7" s="51"/>
      <c r="E7" s="82"/>
      <c r="F7" s="5" t="s">
        <v>7</v>
      </c>
      <c r="G7" s="82"/>
      <c r="H7" s="5" t="s">
        <v>7</v>
      </c>
      <c r="I7" s="82"/>
      <c r="J7" s="5"/>
      <c r="K7" s="82"/>
      <c r="L7" s="5"/>
    </row>
    <row r="8" spans="1:12" ht="24" customHeight="1">
      <c r="A8" s="110"/>
      <c r="B8" s="107"/>
      <c r="C8" s="107"/>
      <c r="D8" s="188" t="s">
        <v>8</v>
      </c>
      <c r="E8" s="188"/>
      <c r="F8" s="188"/>
      <c r="G8" s="188"/>
      <c r="H8" s="188"/>
      <c r="I8" s="188"/>
      <c r="J8" s="188"/>
      <c r="K8" s="188"/>
      <c r="L8" s="188"/>
    </row>
    <row r="9" spans="1:12" ht="24" customHeight="1">
      <c r="A9" s="112" t="s">
        <v>9</v>
      </c>
      <c r="B9" s="107"/>
      <c r="C9" s="107"/>
      <c r="D9" s="20"/>
      <c r="E9" s="83"/>
      <c r="G9" s="52"/>
      <c r="I9" s="83"/>
      <c r="J9" s="20"/>
      <c r="K9" s="83"/>
      <c r="L9" s="56"/>
    </row>
    <row r="10" spans="1:12" ht="24" customHeight="1">
      <c r="A10" s="113" t="s">
        <v>10</v>
      </c>
      <c r="B10" s="111">
        <v>7</v>
      </c>
      <c r="C10" s="111"/>
      <c r="D10" s="21">
        <v>464412364</v>
      </c>
      <c r="F10" s="21">
        <v>509195394</v>
      </c>
      <c r="G10" s="52"/>
      <c r="H10" s="21">
        <v>283589881</v>
      </c>
      <c r="J10" s="21">
        <v>124781639</v>
      </c>
      <c r="L10" s="21">
        <v>202313725</v>
      </c>
    </row>
    <row r="11" spans="1:12" ht="24" customHeight="1">
      <c r="A11" s="113" t="s">
        <v>11</v>
      </c>
      <c r="B11" s="111" t="s">
        <v>269</v>
      </c>
      <c r="C11" s="111"/>
      <c r="D11" s="21">
        <v>1259274613</v>
      </c>
      <c r="F11" s="21">
        <v>976089564</v>
      </c>
      <c r="G11" s="52"/>
      <c r="H11" s="21">
        <v>858016171</v>
      </c>
      <c r="J11" s="21">
        <v>7624283030</v>
      </c>
      <c r="L11" s="21">
        <v>2778256373</v>
      </c>
    </row>
    <row r="12" spans="1:12" hidden="1">
      <c r="A12" s="113" t="s">
        <v>12</v>
      </c>
      <c r="B12" s="111"/>
      <c r="C12" s="111"/>
      <c r="D12" s="21">
        <v>0</v>
      </c>
      <c r="F12" s="21">
        <v>0</v>
      </c>
      <c r="G12" s="52"/>
      <c r="H12" s="21">
        <v>0</v>
      </c>
      <c r="J12" s="21">
        <v>0</v>
      </c>
      <c r="L12" s="21">
        <v>0</v>
      </c>
    </row>
    <row r="13" spans="1:12" ht="24" customHeight="1">
      <c r="A13" s="113" t="s">
        <v>13</v>
      </c>
      <c r="B13" s="111"/>
      <c r="C13" s="111"/>
      <c r="D13" s="21">
        <v>102003168</v>
      </c>
      <c r="F13" s="21">
        <v>74212659</v>
      </c>
      <c r="G13" s="52"/>
      <c r="H13" s="21">
        <v>62169879</v>
      </c>
      <c r="J13" s="21">
        <v>0</v>
      </c>
      <c r="L13" s="21">
        <v>0</v>
      </c>
    </row>
    <row r="14" spans="1:12" ht="24" customHeight="1">
      <c r="A14" s="113" t="s">
        <v>25</v>
      </c>
      <c r="B14" s="111">
        <v>26</v>
      </c>
      <c r="C14" s="111"/>
      <c r="D14" s="21">
        <v>7179064</v>
      </c>
      <c r="F14" s="21">
        <v>0</v>
      </c>
      <c r="G14" s="52"/>
      <c r="H14" s="21">
        <v>0</v>
      </c>
      <c r="J14" s="21">
        <v>7179064</v>
      </c>
      <c r="L14" s="21">
        <v>0</v>
      </c>
    </row>
    <row r="15" spans="1:12" ht="24" customHeight="1">
      <c r="A15" s="113" t="s">
        <v>14</v>
      </c>
      <c r="B15" s="111">
        <v>6</v>
      </c>
      <c r="C15" s="111"/>
      <c r="D15" s="21">
        <v>347170327</v>
      </c>
      <c r="F15" s="21">
        <v>159832838</v>
      </c>
      <c r="G15" s="52"/>
      <c r="H15" s="21">
        <v>83093123</v>
      </c>
      <c r="J15" s="21">
        <v>2574746</v>
      </c>
      <c r="L15" s="21">
        <v>2728869</v>
      </c>
    </row>
    <row r="16" spans="1:12" s="116" customFormat="1" ht="24" customHeight="1">
      <c r="A16" s="110" t="s">
        <v>15</v>
      </c>
      <c r="B16" s="115"/>
      <c r="C16" s="115"/>
      <c r="D16" s="23">
        <f>ROUND(SUM(D10:D15),0)</f>
        <v>2180039536</v>
      </c>
      <c r="E16" s="53"/>
      <c r="F16" s="23">
        <f>ROUND(SUM(F10:F15),0)</f>
        <v>1719330455</v>
      </c>
      <c r="G16" s="53"/>
      <c r="H16" s="23">
        <f>SUM(H10:H15)</f>
        <v>1286869054</v>
      </c>
      <c r="I16" s="53"/>
      <c r="J16" s="23">
        <f>ROUND(SUM(J10:J15),0)</f>
        <v>7758818479</v>
      </c>
      <c r="K16" s="53"/>
      <c r="L16" s="23">
        <f>ROUND(SUM(L10:L15),0)</f>
        <v>2983298967</v>
      </c>
    </row>
    <row r="17" spans="1:12" ht="24" customHeight="1">
      <c r="A17" s="113"/>
      <c r="B17" s="107"/>
      <c r="C17" s="107"/>
    </row>
    <row r="18" spans="1:12" ht="22.2">
      <c r="A18" s="112" t="s">
        <v>16</v>
      </c>
      <c r="B18" s="107"/>
      <c r="C18" s="107"/>
    </row>
    <row r="19" spans="1:12">
      <c r="A19" s="113" t="s">
        <v>17</v>
      </c>
      <c r="B19" s="111">
        <v>10</v>
      </c>
      <c r="C19" s="111"/>
      <c r="D19" s="21">
        <v>0</v>
      </c>
      <c r="F19" s="21">
        <v>0</v>
      </c>
      <c r="G19" s="52"/>
      <c r="H19" s="21">
        <v>0</v>
      </c>
      <c r="J19" s="21">
        <v>89346213497</v>
      </c>
      <c r="L19" s="21">
        <v>87762108162</v>
      </c>
    </row>
    <row r="20" spans="1:12">
      <c r="A20" s="113" t="s">
        <v>18</v>
      </c>
      <c r="B20" s="111">
        <v>9</v>
      </c>
      <c r="C20" s="111"/>
      <c r="D20" s="21">
        <v>2049881763</v>
      </c>
      <c r="F20" s="21">
        <v>1390097209</v>
      </c>
      <c r="G20" s="52"/>
      <c r="H20" s="21">
        <v>0</v>
      </c>
      <c r="J20" s="21">
        <v>2213935317</v>
      </c>
      <c r="L20" s="21">
        <v>1409014719</v>
      </c>
    </row>
    <row r="21" spans="1:12">
      <c r="A21" s="113" t="s">
        <v>19</v>
      </c>
      <c r="B21" s="111"/>
      <c r="C21" s="111"/>
      <c r="D21" s="21">
        <v>204714433</v>
      </c>
      <c r="F21" s="21">
        <v>82264548</v>
      </c>
      <c r="G21" s="52"/>
      <c r="H21" s="21">
        <v>115676183</v>
      </c>
      <c r="J21" s="21">
        <v>0</v>
      </c>
      <c r="L21" s="21">
        <v>0</v>
      </c>
    </row>
    <row r="22" spans="1:12" ht="24" customHeight="1">
      <c r="A22" s="113" t="s">
        <v>20</v>
      </c>
      <c r="B22" s="111">
        <v>6</v>
      </c>
      <c r="C22" s="111"/>
      <c r="D22" s="21">
        <v>62413800</v>
      </c>
      <c r="F22" s="21">
        <v>52407600</v>
      </c>
      <c r="G22" s="52"/>
      <c r="H22" s="21">
        <v>0</v>
      </c>
      <c r="J22" s="21">
        <v>54268424283</v>
      </c>
      <c r="L22" s="21">
        <v>51051558986</v>
      </c>
    </row>
    <row r="23" spans="1:12" ht="24" customHeight="1">
      <c r="A23" s="113" t="s">
        <v>21</v>
      </c>
      <c r="B23" s="111">
        <v>11</v>
      </c>
      <c r="C23" s="107"/>
      <c r="D23" s="21">
        <v>91517478729</v>
      </c>
      <c r="F23" s="21">
        <v>84524567505</v>
      </c>
      <c r="G23" s="52"/>
      <c r="H23" s="21">
        <v>78359592412</v>
      </c>
      <c r="J23" s="21">
        <v>0</v>
      </c>
      <c r="L23" s="21">
        <v>0</v>
      </c>
    </row>
    <row r="24" spans="1:12" ht="24" customHeight="1">
      <c r="A24" s="113" t="s">
        <v>22</v>
      </c>
      <c r="B24" s="111">
        <v>12</v>
      </c>
      <c r="C24" s="111"/>
      <c r="D24" s="21">
        <v>87368731941</v>
      </c>
      <c r="F24" s="21">
        <v>82593228808</v>
      </c>
      <c r="G24" s="52"/>
      <c r="H24" s="21">
        <v>80343444521</v>
      </c>
      <c r="J24" s="21">
        <v>401389311</v>
      </c>
      <c r="L24" s="21">
        <v>211557189</v>
      </c>
    </row>
    <row r="25" spans="1:12" ht="24" customHeight="1">
      <c r="A25" s="113" t="s">
        <v>23</v>
      </c>
      <c r="B25" s="111">
        <v>14</v>
      </c>
      <c r="C25" s="111"/>
      <c r="D25" s="21">
        <v>408535569</v>
      </c>
      <c r="F25" s="21">
        <v>299637224</v>
      </c>
      <c r="G25" s="52"/>
      <c r="H25" s="21">
        <v>246713964</v>
      </c>
      <c r="J25" s="21">
        <v>151570666</v>
      </c>
      <c r="L25" s="21">
        <v>108420385</v>
      </c>
    </row>
    <row r="26" spans="1:12" ht="24" customHeight="1">
      <c r="A26" s="113" t="s">
        <v>24</v>
      </c>
      <c r="B26" s="111">
        <v>23</v>
      </c>
      <c r="C26" s="111"/>
      <c r="D26" s="21">
        <v>1135119424</v>
      </c>
      <c r="F26" s="21">
        <v>1319024597</v>
      </c>
      <c r="G26" s="52"/>
      <c r="H26" s="21">
        <v>1430676060</v>
      </c>
      <c r="J26" s="21">
        <v>86751051</v>
      </c>
      <c r="L26" s="21">
        <v>20759058</v>
      </c>
    </row>
    <row r="27" spans="1:12" ht="24" customHeight="1">
      <c r="A27" s="113" t="s">
        <v>25</v>
      </c>
      <c r="B27" s="111">
        <v>26</v>
      </c>
      <c r="C27" s="111"/>
      <c r="D27" s="21">
        <v>38855096</v>
      </c>
      <c r="F27" s="21">
        <v>32621387</v>
      </c>
      <c r="G27" s="52"/>
      <c r="H27" s="21">
        <v>39292048</v>
      </c>
      <c r="J27" s="21">
        <v>38855096</v>
      </c>
      <c r="L27" s="21">
        <v>32621438</v>
      </c>
    </row>
    <row r="28" spans="1:12" ht="24" customHeight="1">
      <c r="A28" s="118" t="s">
        <v>26</v>
      </c>
      <c r="B28" s="111">
        <v>6</v>
      </c>
      <c r="C28" s="111"/>
      <c r="D28" s="21">
        <v>997163703</v>
      </c>
      <c r="F28" s="21">
        <v>885316842</v>
      </c>
      <c r="G28" s="52"/>
      <c r="H28" s="21">
        <v>768938088</v>
      </c>
      <c r="J28" s="21">
        <v>21723092</v>
      </c>
      <c r="L28" s="21">
        <v>31605393</v>
      </c>
    </row>
    <row r="29" spans="1:12" s="116" customFormat="1" ht="24" customHeight="1">
      <c r="A29" s="110" t="s">
        <v>27</v>
      </c>
      <c r="B29" s="115"/>
      <c r="C29" s="115"/>
      <c r="D29" s="23">
        <f>ROUND(SUM(D19:D28),0)</f>
        <v>183782894458</v>
      </c>
      <c r="E29" s="53"/>
      <c r="F29" s="23">
        <f>ROUND(SUM(F19:F28),0)</f>
        <v>171179165720</v>
      </c>
      <c r="G29" s="53"/>
      <c r="H29" s="23">
        <f>SUM(H19:H28)</f>
        <v>161304333276</v>
      </c>
      <c r="I29" s="53"/>
      <c r="J29" s="23">
        <f>ROUND(SUM(J19:J28),0)</f>
        <v>146528862313</v>
      </c>
      <c r="K29" s="53"/>
      <c r="L29" s="23">
        <f>ROUND(SUM(L19:L28),0)</f>
        <v>140627645330</v>
      </c>
    </row>
    <row r="30" spans="1:12" ht="14.25" customHeight="1">
      <c r="A30" s="113"/>
      <c r="B30" s="107"/>
      <c r="C30" s="107"/>
      <c r="L30" s="21"/>
    </row>
    <row r="31" spans="1:12" s="116" customFormat="1" ht="24" customHeight="1" thickBot="1">
      <c r="A31" s="110" t="s">
        <v>28</v>
      </c>
      <c r="B31" s="115"/>
      <c r="C31" s="115"/>
      <c r="D31" s="24">
        <f>ROUND(SUM(D16,D29),0)</f>
        <v>185962933994</v>
      </c>
      <c r="E31" s="53"/>
      <c r="F31" s="24">
        <f>ROUND(SUM(F16,F29),0)</f>
        <v>172898496175</v>
      </c>
      <c r="G31" s="53"/>
      <c r="H31" s="24">
        <f>SUM(H16,H29)</f>
        <v>162591202330</v>
      </c>
      <c r="I31" s="53"/>
      <c r="J31" s="24">
        <f>ROUND(SUM(J16,J29),0)</f>
        <v>154287680792</v>
      </c>
      <c r="K31" s="53"/>
      <c r="L31" s="24">
        <f>ROUND(SUM(L16,L29),0)</f>
        <v>143610944297</v>
      </c>
    </row>
    <row r="32" spans="1:12" ht="24" customHeight="1" thickTop="1">
      <c r="A32" s="113"/>
      <c r="B32" s="107"/>
      <c r="C32" s="107"/>
      <c r="L32" s="57"/>
    </row>
    <row r="33" spans="1:12" ht="24" customHeight="1">
      <c r="A33" s="104" t="s">
        <v>0</v>
      </c>
      <c r="B33" s="119"/>
      <c r="C33" s="119"/>
      <c r="D33" s="25"/>
      <c r="F33" s="25"/>
    </row>
    <row r="34" spans="1:12" ht="24" customHeight="1">
      <c r="A34" s="106" t="s">
        <v>252</v>
      </c>
      <c r="B34" s="107"/>
      <c r="C34" s="107"/>
    </row>
    <row r="35" spans="1:12" ht="24" customHeight="1">
      <c r="B35" s="107"/>
      <c r="C35" s="107"/>
    </row>
    <row r="36" spans="1:12" ht="24" customHeight="1">
      <c r="A36" s="108"/>
      <c r="B36" s="107"/>
      <c r="C36" s="107"/>
      <c r="D36" s="190" t="s">
        <v>1</v>
      </c>
      <c r="E36" s="190"/>
      <c r="F36" s="190"/>
      <c r="G36" s="190"/>
      <c r="H36" s="190"/>
      <c r="I36" s="53"/>
      <c r="J36" s="189" t="s">
        <v>2</v>
      </c>
      <c r="K36" s="189"/>
      <c r="L36" s="189"/>
    </row>
    <row r="37" spans="1:12" ht="24" customHeight="1">
      <c r="A37" s="108"/>
      <c r="B37" s="107"/>
      <c r="C37" s="107"/>
      <c r="D37" s="5" t="s">
        <v>3</v>
      </c>
      <c r="E37" s="81"/>
      <c r="F37" s="5" t="s">
        <v>3</v>
      </c>
      <c r="G37" s="81"/>
      <c r="H37" s="5" t="s">
        <v>4</v>
      </c>
      <c r="I37" s="82"/>
      <c r="J37" s="5" t="s">
        <v>3</v>
      </c>
      <c r="K37" s="81"/>
      <c r="L37" s="5" t="s">
        <v>3</v>
      </c>
    </row>
    <row r="38" spans="1:12" ht="24" customHeight="1">
      <c r="A38" s="106" t="s">
        <v>29</v>
      </c>
      <c r="B38" s="107" t="s">
        <v>6</v>
      </c>
      <c r="C38" s="107"/>
      <c r="D38" s="51" t="s">
        <v>253</v>
      </c>
      <c r="F38" s="51" t="s">
        <v>224</v>
      </c>
      <c r="H38" s="51" t="s">
        <v>224</v>
      </c>
      <c r="I38" s="82"/>
      <c r="J38" s="51" t="s">
        <v>253</v>
      </c>
      <c r="K38" s="51"/>
      <c r="L38" s="51">
        <v>2566</v>
      </c>
    </row>
    <row r="39" spans="1:12" ht="24" customHeight="1">
      <c r="A39" s="106"/>
      <c r="B39" s="107"/>
      <c r="C39" s="107"/>
      <c r="D39" s="51"/>
      <c r="E39" s="82"/>
      <c r="F39" s="5" t="s">
        <v>7</v>
      </c>
      <c r="G39" s="82"/>
      <c r="H39" s="5" t="s">
        <v>7</v>
      </c>
      <c r="I39" s="82"/>
      <c r="J39" s="5"/>
      <c r="K39" s="82"/>
      <c r="L39" s="5"/>
    </row>
    <row r="40" spans="1:12" ht="24" customHeight="1">
      <c r="A40" s="110"/>
      <c r="B40" s="107"/>
      <c r="C40" s="107"/>
      <c r="D40" s="188" t="s">
        <v>8</v>
      </c>
      <c r="E40" s="188"/>
      <c r="F40" s="188"/>
      <c r="G40" s="188"/>
      <c r="H40" s="188"/>
      <c r="I40" s="188"/>
      <c r="J40" s="188"/>
      <c r="K40" s="188"/>
      <c r="L40" s="188"/>
    </row>
    <row r="41" spans="1:12" ht="24" customHeight="1">
      <c r="A41" s="120" t="s">
        <v>30</v>
      </c>
      <c r="B41" s="121"/>
      <c r="C41" s="121"/>
      <c r="D41" s="46"/>
      <c r="E41" s="84"/>
      <c r="F41" s="46"/>
      <c r="G41" s="84"/>
      <c r="H41" s="46"/>
      <c r="I41" s="84"/>
      <c r="J41" s="46"/>
      <c r="K41" s="84"/>
      <c r="L41" s="58"/>
    </row>
    <row r="42" spans="1:12" ht="24" customHeight="1">
      <c r="A42" s="122" t="s">
        <v>31</v>
      </c>
      <c r="B42" s="111">
        <v>6</v>
      </c>
      <c r="C42" s="186"/>
      <c r="D42" s="21">
        <v>3380309502</v>
      </c>
      <c r="F42" s="21">
        <v>2784589120</v>
      </c>
      <c r="G42" s="52"/>
      <c r="H42" s="21">
        <v>2038059974</v>
      </c>
      <c r="J42" s="21">
        <v>772646616</v>
      </c>
      <c r="L42" s="21">
        <v>499353527</v>
      </c>
    </row>
    <row r="43" spans="1:12" ht="24" customHeight="1">
      <c r="A43" s="122" t="s">
        <v>209</v>
      </c>
      <c r="B43" s="111"/>
      <c r="C43" s="186"/>
      <c r="G43" s="52"/>
      <c r="L43" s="21"/>
    </row>
    <row r="44" spans="1:12" ht="24" customHeight="1">
      <c r="A44" s="122" t="s">
        <v>32</v>
      </c>
      <c r="B44" s="111">
        <v>15</v>
      </c>
      <c r="C44" s="186"/>
      <c r="D44" s="21">
        <v>31261671842</v>
      </c>
      <c r="F44" s="21">
        <v>8800000000</v>
      </c>
      <c r="G44" s="52"/>
      <c r="H44" s="21">
        <v>666660000</v>
      </c>
      <c r="J44" s="21">
        <v>31261671842</v>
      </c>
      <c r="L44" s="21">
        <v>8800000000</v>
      </c>
    </row>
    <row r="45" spans="1:12" ht="24" customHeight="1">
      <c r="A45" s="122" t="s">
        <v>33</v>
      </c>
      <c r="B45" s="111">
        <v>15</v>
      </c>
      <c r="C45" s="186"/>
      <c r="D45" s="21">
        <v>7930000000</v>
      </c>
      <c r="F45" s="21">
        <v>6320000000</v>
      </c>
      <c r="G45" s="52"/>
      <c r="H45" s="21">
        <v>5550000000</v>
      </c>
      <c r="J45" s="21">
        <v>7930000000</v>
      </c>
      <c r="L45" s="21">
        <v>6320000000</v>
      </c>
    </row>
    <row r="46" spans="1:12" ht="24" customHeight="1">
      <c r="A46" s="123" t="s">
        <v>34</v>
      </c>
      <c r="B46" s="111"/>
      <c r="C46" s="186"/>
      <c r="G46" s="52"/>
      <c r="L46" s="21"/>
    </row>
    <row r="47" spans="1:12" ht="24" customHeight="1">
      <c r="A47" s="123" t="s">
        <v>35</v>
      </c>
      <c r="B47" s="111">
        <v>15</v>
      </c>
      <c r="C47" s="186"/>
      <c r="D47" s="21">
        <v>41746739</v>
      </c>
      <c r="F47" s="21">
        <v>60308066</v>
      </c>
      <c r="G47" s="52"/>
      <c r="H47" s="21">
        <v>24841399</v>
      </c>
      <c r="J47" s="21">
        <v>16812866</v>
      </c>
      <c r="L47" s="124">
        <v>21101363</v>
      </c>
    </row>
    <row r="48" spans="1:12">
      <c r="A48" s="122" t="s">
        <v>36</v>
      </c>
      <c r="B48" s="111"/>
      <c r="D48" s="21">
        <v>4315778</v>
      </c>
      <c r="F48" s="21">
        <v>251039</v>
      </c>
      <c r="G48" s="52"/>
      <c r="H48" s="21">
        <v>11594804</v>
      </c>
      <c r="J48" s="21">
        <v>2724649</v>
      </c>
      <c r="L48" s="21">
        <v>0</v>
      </c>
    </row>
    <row r="49" spans="1:12">
      <c r="A49" s="122" t="s">
        <v>37</v>
      </c>
      <c r="B49" s="111">
        <v>26</v>
      </c>
      <c r="D49" s="21">
        <v>2671172</v>
      </c>
      <c r="F49" s="21">
        <v>0</v>
      </c>
      <c r="G49" s="52"/>
      <c r="H49" s="21">
        <v>0</v>
      </c>
      <c r="J49" s="21">
        <v>2671172</v>
      </c>
      <c r="L49" s="21">
        <v>0</v>
      </c>
    </row>
    <row r="50" spans="1:12" ht="24" customHeight="1">
      <c r="A50" s="122" t="s">
        <v>38</v>
      </c>
      <c r="B50" s="111"/>
      <c r="C50" s="121"/>
      <c r="D50" s="21">
        <v>642920621</v>
      </c>
      <c r="F50" s="21">
        <v>440220137</v>
      </c>
      <c r="G50" s="52"/>
      <c r="H50" s="21">
        <v>190797577</v>
      </c>
      <c r="J50" s="21">
        <v>162207507</v>
      </c>
      <c r="L50" s="21">
        <v>20574990</v>
      </c>
    </row>
    <row r="51" spans="1:12" ht="24" hidden="1" customHeight="1">
      <c r="A51" s="122" t="s">
        <v>39</v>
      </c>
      <c r="B51" s="115"/>
      <c r="C51" s="121"/>
    </row>
    <row r="52" spans="1:12" ht="24" hidden="1" customHeight="1">
      <c r="A52" s="122" t="s">
        <v>40</v>
      </c>
      <c r="B52" s="121"/>
      <c r="C52" s="121"/>
    </row>
    <row r="53" spans="1:12" s="116" customFormat="1" ht="24" customHeight="1">
      <c r="A53" s="110" t="s">
        <v>41</v>
      </c>
      <c r="B53" s="115"/>
      <c r="C53" s="115"/>
      <c r="D53" s="23">
        <f>ROUND(SUM(D42:D50),0)</f>
        <v>43263635654</v>
      </c>
      <c r="E53" s="53"/>
      <c r="F53" s="23">
        <f>ROUND(SUM(F42:F50),0)</f>
        <v>18405368362</v>
      </c>
      <c r="G53" s="53"/>
      <c r="H53" s="23">
        <f>SUM(H42:H52)</f>
        <v>8481953754</v>
      </c>
      <c r="I53" s="53"/>
      <c r="J53" s="23">
        <f>ROUND(SUM(J42:J52),0)</f>
        <v>40148734652</v>
      </c>
      <c r="K53" s="53"/>
      <c r="L53" s="23">
        <f>ROUND(SUM(L42:L52),0)</f>
        <v>15661029880</v>
      </c>
    </row>
    <row r="54" spans="1:12" ht="24" customHeight="1">
      <c r="A54" s="126"/>
      <c r="B54" s="121"/>
      <c r="C54" s="121"/>
      <c r="D54" s="12"/>
      <c r="E54" s="85"/>
      <c r="F54" s="12"/>
      <c r="G54" s="85"/>
      <c r="H54" s="12"/>
      <c r="I54" s="85"/>
      <c r="J54" s="12"/>
      <c r="K54" s="85"/>
      <c r="L54" s="60"/>
    </row>
    <row r="55" spans="1:12" ht="24" customHeight="1">
      <c r="A55" s="120" t="s">
        <v>42</v>
      </c>
      <c r="B55" s="121"/>
      <c r="C55" s="121"/>
      <c r="D55" s="20"/>
      <c r="E55" s="83"/>
      <c r="F55" s="20"/>
      <c r="G55" s="83"/>
      <c r="H55" s="20"/>
      <c r="I55" s="83"/>
      <c r="J55" s="20"/>
      <c r="K55" s="83"/>
      <c r="L55" s="56"/>
    </row>
    <row r="56" spans="1:12" ht="24" customHeight="1">
      <c r="A56" s="122" t="s">
        <v>43</v>
      </c>
      <c r="B56" s="111" t="s">
        <v>270</v>
      </c>
      <c r="C56" s="121"/>
      <c r="D56" s="21">
        <v>34295190837</v>
      </c>
      <c r="F56" s="21">
        <v>51436247128</v>
      </c>
      <c r="G56" s="52"/>
      <c r="H56" s="21">
        <v>56114481245</v>
      </c>
      <c r="J56" s="21">
        <v>38146219936</v>
      </c>
      <c r="K56" s="83"/>
      <c r="L56" s="21">
        <v>54129212881</v>
      </c>
    </row>
    <row r="57" spans="1:12" ht="24" customHeight="1">
      <c r="A57" s="123" t="s">
        <v>44</v>
      </c>
      <c r="B57" s="111" t="s">
        <v>270</v>
      </c>
      <c r="C57" s="121"/>
      <c r="D57" s="21">
        <v>4494019693</v>
      </c>
      <c r="F57" s="21">
        <v>4433423475</v>
      </c>
      <c r="G57" s="52"/>
      <c r="H57" s="21">
        <v>4381134351</v>
      </c>
      <c r="J57" s="21">
        <v>152075973</v>
      </c>
      <c r="K57" s="83"/>
      <c r="L57" s="124">
        <v>21601211</v>
      </c>
    </row>
    <row r="58" spans="1:12" ht="24" customHeight="1">
      <c r="A58" s="122" t="s">
        <v>45</v>
      </c>
      <c r="B58" s="107"/>
      <c r="C58" s="121"/>
      <c r="G58" s="52"/>
      <c r="K58" s="83"/>
      <c r="L58" s="21"/>
    </row>
    <row r="59" spans="1:12" ht="24" customHeight="1">
      <c r="A59" s="122" t="s">
        <v>46</v>
      </c>
      <c r="B59" s="107" t="s">
        <v>47</v>
      </c>
      <c r="C59" s="186"/>
      <c r="D59" s="21">
        <v>536240630</v>
      </c>
      <c r="F59" s="21">
        <v>479135569</v>
      </c>
      <c r="G59" s="52"/>
      <c r="H59" s="21">
        <v>492392532</v>
      </c>
      <c r="J59" s="21">
        <v>236225316</v>
      </c>
      <c r="L59" s="21">
        <v>213895327</v>
      </c>
    </row>
    <row r="60" spans="1:12" ht="24" customHeight="1">
      <c r="A60" s="122" t="s">
        <v>48</v>
      </c>
      <c r="B60" s="111">
        <v>6</v>
      </c>
      <c r="C60" s="186"/>
      <c r="D60" s="21">
        <v>370062334</v>
      </c>
      <c r="F60" s="21">
        <v>423331992</v>
      </c>
      <c r="G60" s="52"/>
      <c r="H60" s="21">
        <v>711015295</v>
      </c>
      <c r="J60" s="21">
        <v>0</v>
      </c>
      <c r="L60" s="21">
        <v>0</v>
      </c>
    </row>
    <row r="61" spans="1:12" ht="25.5" customHeight="1">
      <c r="A61" s="122" t="s">
        <v>49</v>
      </c>
      <c r="B61" s="111">
        <v>23</v>
      </c>
      <c r="C61" s="186"/>
      <c r="D61" s="21">
        <v>10631708050</v>
      </c>
      <c r="F61" s="21">
        <v>9573091047</v>
      </c>
      <c r="G61" s="52"/>
      <c r="H61" s="21">
        <v>8394748978</v>
      </c>
      <c r="J61" s="21">
        <v>0</v>
      </c>
      <c r="L61" s="21">
        <v>0</v>
      </c>
    </row>
    <row r="62" spans="1:12" ht="26.1" customHeight="1">
      <c r="A62" s="122" t="s">
        <v>37</v>
      </c>
      <c r="B62" s="111">
        <v>26</v>
      </c>
      <c r="C62" s="186"/>
      <c r="D62" s="21">
        <v>21698609</v>
      </c>
      <c r="F62" s="21">
        <v>33611412</v>
      </c>
      <c r="G62" s="52"/>
      <c r="H62" s="21">
        <v>0</v>
      </c>
      <c r="J62" s="21">
        <v>21698609</v>
      </c>
      <c r="L62" s="21">
        <v>33611412</v>
      </c>
    </row>
    <row r="63" spans="1:12" ht="26.1" customHeight="1">
      <c r="A63" s="122" t="s">
        <v>50</v>
      </c>
      <c r="B63" s="111"/>
      <c r="C63" s="186"/>
      <c r="D63" s="21">
        <v>572684210</v>
      </c>
      <c r="F63" s="21">
        <v>455839039</v>
      </c>
      <c r="G63" s="52"/>
      <c r="H63" s="21">
        <v>213413334</v>
      </c>
      <c r="J63" s="21">
        <v>241175718</v>
      </c>
      <c r="L63" s="21">
        <v>232843773</v>
      </c>
    </row>
    <row r="64" spans="1:12" s="116" customFormat="1" ht="26.1" customHeight="1">
      <c r="A64" s="110" t="s">
        <v>51</v>
      </c>
      <c r="B64" s="127"/>
      <c r="C64" s="115"/>
      <c r="D64" s="23">
        <f>ROUND(SUM(D56:D63),0)</f>
        <v>50921604363</v>
      </c>
      <c r="E64" s="53"/>
      <c r="F64" s="23">
        <f>ROUND(SUM(F56:F63),0)</f>
        <v>66834679662</v>
      </c>
      <c r="G64" s="53"/>
      <c r="H64" s="23">
        <f>SUM(H56:H63)</f>
        <v>70307185735</v>
      </c>
      <c r="I64" s="53"/>
      <c r="J64" s="23">
        <f>SUM(J56:J63)</f>
        <v>38797395552</v>
      </c>
      <c r="K64" s="53"/>
      <c r="L64" s="23">
        <f>SUM(L56:L63)</f>
        <v>54631164604</v>
      </c>
    </row>
    <row r="65" spans="1:12" s="116" customFormat="1" ht="26.1" customHeight="1">
      <c r="A65" s="126" t="s">
        <v>52</v>
      </c>
      <c r="B65" s="127"/>
      <c r="C65" s="127"/>
      <c r="D65" s="26">
        <f>ROUND(SUM(D53,D64),0)</f>
        <v>94185240017</v>
      </c>
      <c r="E65" s="53"/>
      <c r="F65" s="26">
        <f>ROUND(SUM(F53,F64),0)</f>
        <v>85240048024</v>
      </c>
      <c r="G65" s="53"/>
      <c r="H65" s="26">
        <f>SUM(H53,H64)</f>
        <v>78789139489</v>
      </c>
      <c r="I65" s="53"/>
      <c r="J65" s="26">
        <f>ROUND(SUM(J53,J64),0)</f>
        <v>78946130204</v>
      </c>
      <c r="K65" s="53"/>
      <c r="L65" s="26">
        <f>ROUND(SUM(L53,L64),0)</f>
        <v>70292194484</v>
      </c>
    </row>
    <row r="66" spans="1:12" ht="24" customHeight="1">
      <c r="B66" s="121"/>
      <c r="C66" s="121"/>
      <c r="D66" s="20"/>
      <c r="E66" s="83"/>
      <c r="F66" s="20"/>
      <c r="G66" s="83"/>
      <c r="H66" s="20"/>
      <c r="I66" s="83"/>
      <c r="J66" s="20"/>
      <c r="K66" s="83"/>
      <c r="L66" s="56"/>
    </row>
    <row r="67" spans="1:12" s="119" customFormat="1" ht="24" customHeight="1">
      <c r="A67" s="104" t="s">
        <v>0</v>
      </c>
      <c r="D67" s="18"/>
      <c r="E67" s="53"/>
      <c r="F67" s="18"/>
      <c r="G67" s="53"/>
      <c r="H67" s="18"/>
      <c r="I67" s="53"/>
      <c r="J67" s="18"/>
      <c r="K67" s="53"/>
      <c r="L67" s="59"/>
    </row>
    <row r="68" spans="1:12" s="119" customFormat="1" ht="24" customHeight="1">
      <c r="A68" s="106" t="s">
        <v>252</v>
      </c>
      <c r="B68" s="105"/>
      <c r="C68" s="105"/>
      <c r="D68" s="18"/>
      <c r="E68" s="53"/>
      <c r="F68" s="18"/>
      <c r="G68" s="53"/>
      <c r="H68" s="18"/>
      <c r="I68" s="53"/>
      <c r="J68" s="18"/>
      <c r="K68" s="53"/>
      <c r="L68" s="59"/>
    </row>
    <row r="69" spans="1:12" s="119" customFormat="1" ht="24" customHeight="1">
      <c r="A69"/>
      <c r="B69" s="105"/>
      <c r="C69" s="105"/>
      <c r="D69" s="18"/>
      <c r="E69" s="53"/>
      <c r="F69" s="18"/>
      <c r="G69" s="53"/>
      <c r="H69" s="18"/>
      <c r="I69" s="53"/>
      <c r="J69" s="18"/>
      <c r="K69" s="53"/>
      <c r="L69" s="59"/>
    </row>
    <row r="70" spans="1:12" ht="24" customHeight="1">
      <c r="A70" s="108"/>
      <c r="B70" s="107"/>
      <c r="C70" s="107"/>
      <c r="D70" s="190" t="s">
        <v>1</v>
      </c>
      <c r="E70" s="190"/>
      <c r="F70" s="190"/>
      <c r="G70" s="190"/>
      <c r="H70" s="190"/>
      <c r="I70" s="53"/>
      <c r="J70" s="189" t="s">
        <v>2</v>
      </c>
      <c r="K70" s="189"/>
      <c r="L70" s="189"/>
    </row>
    <row r="71" spans="1:12" ht="24" customHeight="1">
      <c r="A71" s="108"/>
      <c r="B71" s="107"/>
      <c r="C71" s="107"/>
      <c r="D71" s="5" t="s">
        <v>3</v>
      </c>
      <c r="E71" s="81"/>
      <c r="F71" s="5" t="s">
        <v>3</v>
      </c>
      <c r="G71" s="81"/>
      <c r="H71" s="5" t="s">
        <v>4</v>
      </c>
      <c r="I71" s="82"/>
      <c r="J71" s="5" t="s">
        <v>3</v>
      </c>
      <c r="K71" s="81"/>
      <c r="L71" s="5" t="s">
        <v>3</v>
      </c>
    </row>
    <row r="72" spans="1:12" ht="24" customHeight="1">
      <c r="A72" s="106" t="s">
        <v>29</v>
      </c>
      <c r="B72" s="111" t="s">
        <v>6</v>
      </c>
      <c r="C72" s="111"/>
      <c r="D72" s="51" t="s">
        <v>253</v>
      </c>
      <c r="F72" s="51" t="s">
        <v>224</v>
      </c>
      <c r="H72" s="51" t="s">
        <v>224</v>
      </c>
      <c r="I72" s="82"/>
      <c r="J72" s="51" t="s">
        <v>253</v>
      </c>
      <c r="K72" s="51"/>
      <c r="L72" s="51">
        <v>2566</v>
      </c>
    </row>
    <row r="73" spans="1:12" ht="24" customHeight="1">
      <c r="A73" s="106"/>
      <c r="B73" s="107"/>
      <c r="C73" s="107"/>
      <c r="D73" s="51"/>
      <c r="E73" s="82"/>
      <c r="F73" s="5" t="s">
        <v>7</v>
      </c>
      <c r="G73" s="82"/>
      <c r="H73" s="5" t="s">
        <v>7</v>
      </c>
      <c r="I73" s="82"/>
      <c r="J73" s="5"/>
      <c r="K73" s="82"/>
      <c r="L73" s="5"/>
    </row>
    <row r="74" spans="1:12" ht="24" customHeight="1">
      <c r="A74" s="110"/>
      <c r="B74" s="107"/>
      <c r="C74" s="107"/>
      <c r="D74" s="188" t="s">
        <v>8</v>
      </c>
      <c r="E74" s="188"/>
      <c r="F74" s="188"/>
      <c r="G74" s="188"/>
      <c r="H74" s="188"/>
      <c r="I74" s="188"/>
      <c r="J74" s="188"/>
      <c r="K74" s="188"/>
      <c r="L74" s="188"/>
    </row>
    <row r="75" spans="1:12" ht="24" customHeight="1">
      <c r="A75" s="120" t="s">
        <v>53</v>
      </c>
      <c r="B75" s="121"/>
      <c r="C75" s="121"/>
      <c r="D75" s="20"/>
      <c r="E75" s="83"/>
      <c r="F75" s="20"/>
      <c r="G75" s="83"/>
      <c r="H75" s="20"/>
      <c r="I75" s="83"/>
      <c r="J75" s="20"/>
      <c r="K75" s="83"/>
      <c r="L75" s="56"/>
    </row>
    <row r="76" spans="1:12" ht="24" customHeight="1">
      <c r="A76" s="122" t="s">
        <v>54</v>
      </c>
      <c r="B76" s="186">
        <v>18</v>
      </c>
      <c r="C76" s="186"/>
      <c r="E76" s="83"/>
      <c r="G76" s="83"/>
      <c r="H76" s="20"/>
      <c r="I76" s="83"/>
      <c r="K76" s="83"/>
      <c r="L76" s="56"/>
    </row>
    <row r="77" spans="1:12" ht="24" customHeight="1" thickBot="1">
      <c r="A77" s="122" t="s">
        <v>55</v>
      </c>
      <c r="B77" s="111"/>
      <c r="C77" s="121"/>
      <c r="D77" s="47">
        <v>32150000000</v>
      </c>
      <c r="E77" s="83"/>
      <c r="F77" s="47">
        <v>32150000000</v>
      </c>
      <c r="H77" s="75">
        <v>32150000000</v>
      </c>
      <c r="J77" s="47">
        <v>32150000000</v>
      </c>
      <c r="L77" s="47">
        <v>32150000000</v>
      </c>
    </row>
    <row r="78" spans="1:12" ht="24" customHeight="1" thickTop="1">
      <c r="A78" s="122" t="s">
        <v>56</v>
      </c>
      <c r="B78" s="111"/>
      <c r="C78" s="121"/>
      <c r="D78" s="21">
        <v>32004960600</v>
      </c>
      <c r="F78" s="21">
        <v>32002343300</v>
      </c>
      <c r="G78" s="52"/>
      <c r="H78" s="21">
        <v>32000770700</v>
      </c>
      <c r="J78" s="21">
        <v>32004960600</v>
      </c>
      <c r="L78" s="21">
        <v>32002343300</v>
      </c>
    </row>
    <row r="79" spans="1:12" ht="24" hidden="1" customHeight="1" thickTop="1">
      <c r="A79" s="122" t="s">
        <v>57</v>
      </c>
      <c r="B79" s="111"/>
      <c r="C79" s="121"/>
      <c r="G79" s="52"/>
    </row>
    <row r="80" spans="1:12" ht="24" hidden="1" customHeight="1">
      <c r="A80" s="122" t="s">
        <v>58</v>
      </c>
      <c r="B80" s="111"/>
      <c r="C80" s="121"/>
      <c r="G80" s="52"/>
      <c r="L80" s="21"/>
    </row>
    <row r="81" spans="1:12" ht="24" customHeight="1">
      <c r="A81" s="113" t="s">
        <v>59</v>
      </c>
      <c r="B81" s="107"/>
      <c r="C81" s="107"/>
      <c r="D81" s="21">
        <v>39346072937</v>
      </c>
      <c r="F81" s="21">
        <v>39334938768</v>
      </c>
      <c r="G81" s="52"/>
      <c r="H81" s="21">
        <v>39329279873</v>
      </c>
      <c r="I81" s="86"/>
      <c r="J81" s="21">
        <v>39346072937</v>
      </c>
      <c r="K81" s="86"/>
      <c r="L81" s="21">
        <v>39334938768</v>
      </c>
    </row>
    <row r="82" spans="1:12" ht="24" customHeight="1">
      <c r="A82" s="113" t="s">
        <v>152</v>
      </c>
      <c r="B82" s="111"/>
      <c r="C82" s="107"/>
      <c r="G82" s="52"/>
    </row>
    <row r="83" spans="1:12" ht="24" customHeight="1">
      <c r="A83" s="113" t="s">
        <v>60</v>
      </c>
      <c r="B83" s="111">
        <v>19</v>
      </c>
      <c r="C83" s="107"/>
      <c r="D83" s="21">
        <v>360863638</v>
      </c>
      <c r="F83" s="21">
        <v>180831507</v>
      </c>
      <c r="G83" s="52"/>
      <c r="H83" s="21">
        <v>95397189</v>
      </c>
      <c r="J83" s="21">
        <v>360863638</v>
      </c>
      <c r="L83" s="21">
        <v>180831507</v>
      </c>
    </row>
    <row r="84" spans="1:12" ht="24" hidden="1" customHeight="1">
      <c r="A84" s="113" t="s">
        <v>61</v>
      </c>
      <c r="B84" s="111"/>
      <c r="C84" s="111"/>
      <c r="G84" s="52"/>
    </row>
    <row r="85" spans="1:12" ht="24" hidden="1" customHeight="1">
      <c r="A85" s="113" t="s">
        <v>62</v>
      </c>
      <c r="B85" s="187"/>
      <c r="C85" s="111"/>
      <c r="G85" s="52"/>
      <c r="L85" s="21"/>
    </row>
    <row r="86" spans="1:12">
      <c r="A86" s="113" t="s">
        <v>63</v>
      </c>
      <c r="B86" s="187"/>
      <c r="C86" s="107"/>
      <c r="D86" s="21">
        <v>18326955551</v>
      </c>
      <c r="F86" s="21">
        <v>14256837846</v>
      </c>
      <c r="G86" s="52"/>
      <c r="H86" s="21">
        <v>10261972704</v>
      </c>
      <c r="J86" s="21">
        <v>3570111404</v>
      </c>
      <c r="L86" s="21">
        <v>1749646263</v>
      </c>
    </row>
    <row r="87" spans="1:12" ht="24" customHeight="1">
      <c r="A87" s="113" t="s">
        <v>65</v>
      </c>
      <c r="B87" s="107"/>
      <c r="C87" s="107"/>
      <c r="D87" s="21">
        <v>7866702726.9999981</v>
      </c>
      <c r="F87" s="21">
        <v>7594398726.9999981</v>
      </c>
      <c r="G87" s="52"/>
      <c r="H87" s="21">
        <v>7305838727</v>
      </c>
      <c r="J87" s="21">
        <v>0</v>
      </c>
      <c r="L87" s="21">
        <v>0</v>
      </c>
    </row>
    <row r="88" spans="1:12" ht="24" hidden="1" customHeight="1">
      <c r="A88" s="113" t="s">
        <v>66</v>
      </c>
      <c r="B88" s="107"/>
      <c r="C88" s="107"/>
      <c r="G88" s="52"/>
      <c r="L88" s="21"/>
    </row>
    <row r="89" spans="1:12" ht="24" customHeight="1">
      <c r="A89" s="113" t="s">
        <v>67</v>
      </c>
      <c r="B89" s="107"/>
      <c r="C89" s="107"/>
      <c r="D89" s="21">
        <v>-12281577</v>
      </c>
      <c r="F89" s="21">
        <v>26097150</v>
      </c>
      <c r="G89" s="52"/>
      <c r="H89" s="21">
        <v>2001774</v>
      </c>
      <c r="J89" s="21">
        <v>-12281577</v>
      </c>
      <c r="L89" s="52">
        <v>26097150</v>
      </c>
    </row>
    <row r="90" spans="1:12" ht="24" customHeight="1">
      <c r="A90" s="113" t="s">
        <v>68</v>
      </c>
      <c r="B90" s="107" t="s">
        <v>243</v>
      </c>
      <c r="C90" s="107"/>
      <c r="D90" s="48">
        <v>73263586</v>
      </c>
      <c r="F90" s="21">
        <v>26332825</v>
      </c>
      <c r="G90" s="52"/>
      <c r="H90" s="21">
        <v>16817688</v>
      </c>
      <c r="J90" s="48">
        <v>73263586</v>
      </c>
      <c r="L90" s="48">
        <v>26332825</v>
      </c>
    </row>
    <row r="91" spans="1:12">
      <c r="A91" s="113" t="s">
        <v>235</v>
      </c>
      <c r="B91" s="107" t="s">
        <v>166</v>
      </c>
      <c r="C91" s="107"/>
      <c r="D91" s="48">
        <v>30909697</v>
      </c>
      <c r="F91" s="48">
        <v>17010260</v>
      </c>
      <c r="G91" s="52"/>
      <c r="H91" s="48">
        <v>0</v>
      </c>
      <c r="J91" s="48">
        <v>0</v>
      </c>
      <c r="L91" s="86">
        <v>0</v>
      </c>
    </row>
    <row r="92" spans="1:12" ht="24" customHeight="1">
      <c r="A92" s="113" t="s">
        <v>69</v>
      </c>
      <c r="B92" s="107"/>
      <c r="C92" s="107"/>
      <c r="D92" s="87">
        <v>-6219753182</v>
      </c>
      <c r="F92" s="87">
        <v>-5962749798</v>
      </c>
      <c r="G92" s="52"/>
      <c r="H92" s="87">
        <v>-6152570569</v>
      </c>
      <c r="J92" s="87">
        <v>-1440000</v>
      </c>
      <c r="L92" s="87">
        <v>-1440000</v>
      </c>
    </row>
    <row r="93" spans="1:12" ht="22.2">
      <c r="A93" s="110" t="s">
        <v>210</v>
      </c>
      <c r="B93" s="107"/>
      <c r="C93" s="107"/>
      <c r="D93" s="18">
        <f>SUM(D78:D92)</f>
        <v>91777693977</v>
      </c>
      <c r="E93" s="53"/>
      <c r="F93" s="18">
        <f>SUM(F78:F92)</f>
        <v>87476040585</v>
      </c>
      <c r="G93" s="129"/>
      <c r="H93" s="18">
        <f>SUM(H78:H92)</f>
        <v>82859508086</v>
      </c>
      <c r="I93" s="53"/>
      <c r="J93" s="18">
        <f>SUM(J78:J92)</f>
        <v>75341550588</v>
      </c>
      <c r="K93" s="53"/>
      <c r="L93" s="18">
        <f>SUM(L78:L92)</f>
        <v>73318749813</v>
      </c>
    </row>
    <row r="94" spans="1:12">
      <c r="A94" s="113" t="s">
        <v>213</v>
      </c>
      <c r="C94" s="107"/>
    </row>
    <row r="95" spans="1:12">
      <c r="A95" s="113" t="s">
        <v>64</v>
      </c>
      <c r="B95" s="111"/>
      <c r="C95" s="107"/>
      <c r="D95" s="21">
        <f>+'SH-13'!Y37</f>
        <v>0</v>
      </c>
      <c r="F95" s="21">
        <f>'SH-12'!X36</f>
        <v>182407566</v>
      </c>
      <c r="G95" s="52"/>
      <c r="H95" s="21">
        <f>'SH-12'!X14</f>
        <v>942554755</v>
      </c>
      <c r="J95" s="21">
        <v>0</v>
      </c>
      <c r="L95" s="21">
        <v>0</v>
      </c>
    </row>
    <row r="96" spans="1:12" s="116" customFormat="1" ht="22.2">
      <c r="A96" s="126" t="s">
        <v>70</v>
      </c>
      <c r="B96" s="115"/>
      <c r="C96" s="115"/>
      <c r="D96" s="23">
        <f>ROUND(SUM(D93:D95),0)</f>
        <v>91777693977</v>
      </c>
      <c r="E96" s="53"/>
      <c r="F96" s="23">
        <f>ROUND(SUM(F93:F95),0)</f>
        <v>87658448151</v>
      </c>
      <c r="G96" s="53"/>
      <c r="H96" s="23">
        <f>ROUND(SUM(H93:H95),0)</f>
        <v>83802062841</v>
      </c>
      <c r="I96" s="53"/>
      <c r="J96" s="23">
        <f>ROUND(SUM(J93:J95),0)</f>
        <v>75341550588</v>
      </c>
      <c r="K96" s="53"/>
      <c r="L96" s="23">
        <f>ROUND(SUM(L93:L95),0)</f>
        <v>73318749813</v>
      </c>
    </row>
    <row r="97" spans="1:12" ht="24" customHeight="1">
      <c r="A97" s="126"/>
      <c r="B97" s="121"/>
      <c r="C97" s="121"/>
      <c r="E97" s="53"/>
      <c r="G97" s="53"/>
    </row>
    <row r="98" spans="1:12" ht="25.5" customHeight="1" thickBot="1">
      <c r="A98" s="126" t="s">
        <v>71</v>
      </c>
      <c r="B98" s="121"/>
      <c r="C98" s="121"/>
      <c r="D98" s="24">
        <f>ROUND(SUM(D65,D96),0)</f>
        <v>185962933994</v>
      </c>
      <c r="F98" s="24">
        <f>ROUND(SUM(F65,F96),0)</f>
        <v>172898496175</v>
      </c>
      <c r="H98" s="24">
        <f>ROUND(SUM(H65,H96),0)</f>
        <v>162591202330</v>
      </c>
      <c r="J98" s="24">
        <f>ROUND(SUM(J65,J96),0)</f>
        <v>154287680792</v>
      </c>
      <c r="L98" s="24">
        <f>ROUND(SUM(L65,L96),0)</f>
        <v>143610944297</v>
      </c>
    </row>
    <row r="99" spans="1:12" ht="24" customHeight="1" thickTop="1">
      <c r="A99" s="113"/>
      <c r="B99" s="107"/>
      <c r="C99" s="107"/>
      <c r="D99" s="22"/>
      <c r="E99" s="86"/>
      <c r="F99" s="22"/>
      <c r="G99" s="86"/>
      <c r="H99" s="22"/>
      <c r="J99" s="22"/>
      <c r="L99" s="22"/>
    </row>
    <row r="101" spans="1:12">
      <c r="A101" s="113"/>
    </row>
    <row r="102" spans="1:12">
      <c r="A102" s="113"/>
    </row>
    <row r="106" spans="1:12" ht="22.2">
      <c r="H106" s="18"/>
    </row>
    <row r="121" spans="1:1">
      <c r="A121" s="130"/>
    </row>
    <row r="122" spans="1:1">
      <c r="A122" s="130"/>
    </row>
    <row r="123" spans="1:1">
      <c r="A123" s="130"/>
    </row>
    <row r="125" spans="1:1">
      <c r="A125" s="130"/>
    </row>
    <row r="126" spans="1:1">
      <c r="A126" s="130"/>
    </row>
    <row r="127" spans="1:1">
      <c r="A127" s="130"/>
    </row>
  </sheetData>
  <mergeCells count="9">
    <mergeCell ref="D74:L74"/>
    <mergeCell ref="J4:L4"/>
    <mergeCell ref="J36:L36"/>
    <mergeCell ref="J70:L70"/>
    <mergeCell ref="D8:L8"/>
    <mergeCell ref="D40:L40"/>
    <mergeCell ref="D4:H4"/>
    <mergeCell ref="D36:H36"/>
    <mergeCell ref="D70:H70"/>
  </mergeCells>
  <pageMargins left="0.7" right="0.7" top="0.48" bottom="0.5" header="0.5" footer="0.5"/>
  <pageSetup paperSize="9" scale="63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I110"/>
  <sheetViews>
    <sheetView zoomScaleNormal="100" zoomScaleSheetLayoutView="85" workbookViewId="0">
      <selection activeCell="R19" sqref="R19"/>
    </sheetView>
  </sheetViews>
  <sheetFormatPr defaultColWidth="8.875" defaultRowHeight="21.6"/>
  <cols>
    <col min="1" max="1" width="55.375" customWidth="1"/>
    <col min="2" max="2" width="10.25" style="125" customWidth="1"/>
    <col min="3" max="3" width="16.5" bestFit="1" customWidth="1"/>
    <col min="4" max="4" width="2" customWidth="1"/>
    <col min="5" max="5" width="17.125" customWidth="1"/>
    <col min="6" max="6" width="2" customWidth="1"/>
    <col min="7" max="7" width="15.25" style="117" customWidth="1"/>
    <col min="8" max="8" width="2" customWidth="1"/>
    <col min="9" max="9" width="15.875" style="117" customWidth="1"/>
  </cols>
  <sheetData>
    <row r="1" spans="1:9" ht="23.4">
      <c r="A1" s="119" t="s">
        <v>0</v>
      </c>
      <c r="B1" s="119"/>
      <c r="C1" s="119"/>
      <c r="E1" s="119"/>
    </row>
    <row r="2" spans="1:9" ht="23.4">
      <c r="A2" s="106" t="s">
        <v>72</v>
      </c>
      <c r="B2" s="131"/>
    </row>
    <row r="3" spans="1:9" ht="23.4">
      <c r="A3" s="132"/>
      <c r="B3" s="132"/>
      <c r="C3" s="132"/>
      <c r="D3" s="132"/>
      <c r="E3" s="132"/>
    </row>
    <row r="4" spans="1:9" ht="22.5" customHeight="1">
      <c r="A4" s="133"/>
      <c r="B4" s="107"/>
      <c r="C4" s="189" t="s">
        <v>1</v>
      </c>
      <c r="D4" s="189"/>
      <c r="E4" s="189"/>
      <c r="G4" s="189" t="s">
        <v>2</v>
      </c>
      <c r="H4" s="189"/>
      <c r="I4" s="189"/>
    </row>
    <row r="5" spans="1:9" ht="22.5" customHeight="1">
      <c r="A5" s="133"/>
      <c r="B5" s="107"/>
      <c r="C5" s="191" t="s">
        <v>73</v>
      </c>
      <c r="D5" s="191"/>
      <c r="E5" s="191"/>
      <c r="G5" s="191" t="s">
        <v>73</v>
      </c>
      <c r="H5" s="191"/>
      <c r="I5" s="191"/>
    </row>
    <row r="6" spans="1:9" ht="22.5" customHeight="1">
      <c r="A6" s="133"/>
      <c r="B6" s="107" t="s">
        <v>6</v>
      </c>
      <c r="C6" s="134">
        <v>2567</v>
      </c>
      <c r="D6" s="125"/>
      <c r="E6" s="134">
        <v>2566</v>
      </c>
      <c r="G6" s="134">
        <v>2567</v>
      </c>
      <c r="H6" s="125"/>
      <c r="I6" s="134">
        <v>2566</v>
      </c>
    </row>
    <row r="7" spans="1:9" ht="22.5" customHeight="1">
      <c r="A7" s="133"/>
      <c r="B7" s="107"/>
      <c r="C7" s="134"/>
      <c r="D7" s="125"/>
      <c r="E7" s="5" t="s">
        <v>7</v>
      </c>
      <c r="G7" s="134"/>
      <c r="H7" s="125"/>
      <c r="I7" s="134"/>
    </row>
    <row r="8" spans="1:9" ht="22.5" customHeight="1">
      <c r="A8" s="133"/>
      <c r="B8" s="107"/>
      <c r="C8" s="193" t="s">
        <v>8</v>
      </c>
      <c r="D8" s="193"/>
      <c r="E8" s="193"/>
      <c r="F8" s="193"/>
      <c r="G8" s="193"/>
      <c r="H8" s="193"/>
      <c r="I8" s="193"/>
    </row>
    <row r="9" spans="1:9" ht="22.5" customHeight="1">
      <c r="A9" s="120" t="s">
        <v>74</v>
      </c>
      <c r="B9" s="121" t="s">
        <v>271</v>
      </c>
      <c r="C9" s="135"/>
      <c r="D9" s="135"/>
      <c r="E9" s="135"/>
      <c r="F9" s="135"/>
      <c r="G9" s="136"/>
      <c r="H9" s="135"/>
      <c r="I9" s="136"/>
    </row>
    <row r="10" spans="1:9" ht="22.5" customHeight="1">
      <c r="A10" s="122" t="s">
        <v>75</v>
      </c>
      <c r="B10" s="137"/>
      <c r="C10" s="135"/>
      <c r="D10" s="135"/>
      <c r="E10" s="135"/>
      <c r="F10" s="135"/>
      <c r="G10" s="136"/>
      <c r="H10" s="135"/>
      <c r="I10" s="136"/>
    </row>
    <row r="11" spans="1:9" ht="22.5" customHeight="1">
      <c r="A11" s="122" t="s">
        <v>76</v>
      </c>
      <c r="B11" s="137"/>
      <c r="C11" s="6">
        <v>12133009514</v>
      </c>
      <c r="D11" s="6"/>
      <c r="E11" s="6">
        <v>10175235213</v>
      </c>
      <c r="F11" s="6"/>
      <c r="G11" s="6">
        <v>0</v>
      </c>
      <c r="H11" s="6"/>
      <c r="I11" s="6">
        <v>0</v>
      </c>
    </row>
    <row r="12" spans="1:9" ht="22.5" customHeight="1">
      <c r="A12" s="122" t="s">
        <v>77</v>
      </c>
      <c r="B12" s="137"/>
      <c r="C12" s="6">
        <v>3595722623</v>
      </c>
      <c r="D12" s="6"/>
      <c r="E12" s="6">
        <v>3530940920</v>
      </c>
      <c r="F12" s="6"/>
      <c r="G12" s="6">
        <v>0</v>
      </c>
      <c r="H12" s="6"/>
      <c r="I12" s="6">
        <v>0</v>
      </c>
    </row>
    <row r="13" spans="1:9" ht="22.5" customHeight="1">
      <c r="A13" s="122" t="s">
        <v>78</v>
      </c>
      <c r="B13" s="137"/>
      <c r="C13" s="6">
        <v>173538902</v>
      </c>
      <c r="D13" s="6"/>
      <c r="E13" s="6">
        <v>282771853</v>
      </c>
      <c r="F13" s="6"/>
      <c r="G13" s="6">
        <v>3135575351</v>
      </c>
      <c r="H13" s="6"/>
      <c r="I13" s="6">
        <v>1726573880</v>
      </c>
    </row>
    <row r="14" spans="1:9" ht="22.5" customHeight="1">
      <c r="A14" s="122" t="s">
        <v>79</v>
      </c>
      <c r="B14" s="121" t="s">
        <v>80</v>
      </c>
      <c r="C14" s="6">
        <v>0</v>
      </c>
      <c r="D14" s="6"/>
      <c r="E14" s="6">
        <v>0</v>
      </c>
      <c r="F14" s="6"/>
      <c r="G14" s="6">
        <v>2660394897</v>
      </c>
      <c r="H14" s="6"/>
      <c r="I14" s="6">
        <v>1050984758</v>
      </c>
    </row>
    <row r="15" spans="1:9" ht="22.5" customHeight="1">
      <c r="A15" s="122" t="s">
        <v>81</v>
      </c>
      <c r="B15" s="137"/>
      <c r="C15" s="6">
        <v>5600541</v>
      </c>
      <c r="D15" s="6"/>
      <c r="E15" s="6">
        <v>4324868</v>
      </c>
      <c r="F15" s="6"/>
      <c r="G15" s="6">
        <v>2803582529</v>
      </c>
      <c r="H15" s="6"/>
      <c r="I15" s="6">
        <v>2926353761</v>
      </c>
    </row>
    <row r="16" spans="1:9" ht="22.5" customHeight="1">
      <c r="A16" s="139" t="s">
        <v>82</v>
      </c>
      <c r="B16" s="137"/>
      <c r="C16" s="6">
        <v>115334474</v>
      </c>
      <c r="D16" s="6"/>
      <c r="E16" s="6">
        <v>50640108</v>
      </c>
      <c r="F16" s="6"/>
      <c r="G16" s="6">
        <v>5539322</v>
      </c>
      <c r="H16" s="6"/>
      <c r="I16" s="6">
        <v>5102189</v>
      </c>
    </row>
    <row r="17" spans="1:9" ht="22.5" customHeight="1">
      <c r="A17" s="113" t="s">
        <v>83</v>
      </c>
      <c r="B17" s="137"/>
      <c r="C17" s="6"/>
      <c r="D17" s="6"/>
      <c r="E17" s="6"/>
      <c r="F17" s="6"/>
      <c r="G17" s="6"/>
      <c r="H17" s="6"/>
      <c r="I17" s="6"/>
    </row>
    <row r="18" spans="1:9" ht="22.5" customHeight="1">
      <c r="A18" s="122" t="s">
        <v>84</v>
      </c>
      <c r="B18" s="137" t="s">
        <v>85</v>
      </c>
      <c r="C18" s="6">
        <v>4987594022</v>
      </c>
      <c r="D18" s="6"/>
      <c r="E18" s="6">
        <v>4975272601</v>
      </c>
      <c r="F18" s="6"/>
      <c r="G18" s="6">
        <v>0</v>
      </c>
      <c r="H18" s="6"/>
      <c r="I18" s="6">
        <v>0</v>
      </c>
    </row>
    <row r="19" spans="1:9" s="116" customFormat="1" ht="22.5" customHeight="1">
      <c r="A19" s="110" t="s">
        <v>86</v>
      </c>
      <c r="B19" s="115"/>
      <c r="C19" s="140">
        <f>SUM(C11:C18)</f>
        <v>21010800076</v>
      </c>
      <c r="D19" s="129"/>
      <c r="E19" s="140">
        <f>SUM(E11:E18)</f>
        <v>19019185563</v>
      </c>
      <c r="F19" s="129"/>
      <c r="G19" s="140">
        <f>SUM(G11:G16)</f>
        <v>8605092099</v>
      </c>
      <c r="H19" s="129"/>
      <c r="I19" s="140">
        <f>SUM(I11:I18)</f>
        <v>5709014588</v>
      </c>
    </row>
    <row r="20" spans="1:9" ht="22.5" customHeight="1">
      <c r="A20" s="126"/>
      <c r="B20" s="121"/>
      <c r="C20" s="128"/>
      <c r="D20" s="128"/>
      <c r="E20" s="128"/>
      <c r="F20" s="128"/>
      <c r="H20" s="128"/>
    </row>
    <row r="21" spans="1:9" ht="22.5" customHeight="1">
      <c r="A21" s="120" t="s">
        <v>87</v>
      </c>
      <c r="B21" s="121" t="s">
        <v>272</v>
      </c>
      <c r="C21" s="128"/>
      <c r="D21" s="128"/>
      <c r="E21" s="128"/>
      <c r="F21" s="128"/>
      <c r="H21" s="128"/>
    </row>
    <row r="22" spans="1:9" ht="22.5" customHeight="1">
      <c r="A22" s="122" t="s">
        <v>88</v>
      </c>
      <c r="B22" s="121"/>
      <c r="C22" s="128"/>
      <c r="D22" s="128"/>
      <c r="E22" s="6"/>
      <c r="F22" s="128"/>
      <c r="H22" s="128"/>
    </row>
    <row r="23" spans="1:9" ht="22.5" customHeight="1">
      <c r="A23" s="122" t="s">
        <v>76</v>
      </c>
      <c r="B23" s="121"/>
      <c r="C23" s="6">
        <v>5791556415</v>
      </c>
      <c r="D23" s="6"/>
      <c r="E23" s="6">
        <v>5117826144</v>
      </c>
      <c r="F23" s="6"/>
      <c r="G23" s="6">
        <v>0</v>
      </c>
      <c r="H23" s="128"/>
      <c r="I23" s="6">
        <v>0</v>
      </c>
    </row>
    <row r="24" spans="1:9" ht="22.5" customHeight="1">
      <c r="A24" s="122" t="s">
        <v>89</v>
      </c>
      <c r="B24" s="121"/>
      <c r="C24" s="6">
        <v>1327466390</v>
      </c>
      <c r="D24" s="6"/>
      <c r="E24" s="6">
        <v>1394202692</v>
      </c>
      <c r="F24" s="6"/>
      <c r="G24" s="6">
        <v>0</v>
      </c>
      <c r="H24" s="128"/>
      <c r="I24" s="6">
        <v>0</v>
      </c>
    </row>
    <row r="25" spans="1:9" ht="22.5" customHeight="1">
      <c r="A25" s="122" t="s">
        <v>90</v>
      </c>
      <c r="B25" s="121"/>
      <c r="C25" s="6">
        <v>122031088</v>
      </c>
      <c r="D25" s="6"/>
      <c r="E25" s="6">
        <v>180372229</v>
      </c>
      <c r="F25" s="6"/>
      <c r="G25" s="6">
        <v>1867952739</v>
      </c>
      <c r="H25" s="128"/>
      <c r="I25" s="6">
        <v>1654580126</v>
      </c>
    </row>
    <row r="26" spans="1:9" ht="21" customHeight="1">
      <c r="A26" s="122" t="s">
        <v>91</v>
      </c>
      <c r="B26" s="121"/>
      <c r="C26" s="6">
        <v>848749460</v>
      </c>
      <c r="D26" s="6"/>
      <c r="E26" s="6">
        <v>682699202</v>
      </c>
      <c r="F26" s="6"/>
      <c r="G26" s="6">
        <v>0</v>
      </c>
      <c r="H26" s="128"/>
      <c r="I26" s="6">
        <v>0</v>
      </c>
    </row>
    <row r="27" spans="1:9" ht="22.5" customHeight="1">
      <c r="A27" s="122" t="s">
        <v>92</v>
      </c>
      <c r="B27" s="121"/>
      <c r="C27" s="6">
        <v>4006816582</v>
      </c>
      <c r="D27" s="6"/>
      <c r="E27" s="6">
        <v>3564404641</v>
      </c>
      <c r="F27" s="6"/>
      <c r="G27" s="6">
        <v>62327242</v>
      </c>
      <c r="H27" s="128"/>
      <c r="I27" s="6">
        <v>65425702</v>
      </c>
    </row>
    <row r="28" spans="1:9" s="116" customFormat="1" ht="22.5" customHeight="1">
      <c r="A28" s="110" t="s">
        <v>93</v>
      </c>
      <c r="B28" s="127"/>
      <c r="C28" s="140">
        <f>SUM(C23:C27)</f>
        <v>12096619935</v>
      </c>
      <c r="D28" s="129"/>
      <c r="E28" s="140">
        <f>SUM(E23:E27)</f>
        <v>10939504908</v>
      </c>
      <c r="F28" s="129"/>
      <c r="G28" s="140">
        <f>SUM(G23:G27)</f>
        <v>1930279981</v>
      </c>
      <c r="H28" s="129"/>
      <c r="I28" s="140">
        <f>SUM(I23:I27)</f>
        <v>1720005828</v>
      </c>
    </row>
    <row r="29" spans="1:9" ht="22.5" customHeight="1">
      <c r="A29" s="139"/>
      <c r="B29" s="121"/>
      <c r="C29" s="184"/>
      <c r="D29" s="184"/>
      <c r="E29" s="184"/>
      <c r="F29" s="184"/>
      <c r="G29" s="185"/>
      <c r="H29" s="184"/>
      <c r="I29" s="185"/>
    </row>
    <row r="30" spans="1:9" ht="22.5" customHeight="1">
      <c r="A30" s="126" t="s">
        <v>94</v>
      </c>
      <c r="B30" s="127"/>
      <c r="C30" s="12">
        <f>C19-C28</f>
        <v>8914180141</v>
      </c>
      <c r="D30" s="12"/>
      <c r="E30" s="12">
        <f>E19-E28</f>
        <v>8079680655</v>
      </c>
      <c r="F30" s="12"/>
      <c r="G30" s="12">
        <f>G19-G28</f>
        <v>6674812118</v>
      </c>
      <c r="H30" s="12"/>
      <c r="I30" s="12">
        <f>I19-I28</f>
        <v>3989008760</v>
      </c>
    </row>
    <row r="31" spans="1:9" ht="22.5" customHeight="1">
      <c r="A31" s="122" t="s">
        <v>96</v>
      </c>
      <c r="B31" s="121" t="s">
        <v>97</v>
      </c>
      <c r="C31" s="6">
        <v>-1875291043</v>
      </c>
      <c r="D31" s="6"/>
      <c r="E31" s="6">
        <v>-1691673537</v>
      </c>
      <c r="F31" s="6"/>
      <c r="G31" s="6">
        <v>-3080918246</v>
      </c>
      <c r="H31" s="128"/>
      <c r="I31" s="19">
        <v>-2212415963</v>
      </c>
    </row>
    <row r="32" spans="1:9" ht="22.5" customHeight="1">
      <c r="A32" s="122" t="s">
        <v>273</v>
      </c>
      <c r="B32" s="121" t="s">
        <v>166</v>
      </c>
      <c r="C32" s="14">
        <v>71145643</v>
      </c>
      <c r="D32" s="6"/>
      <c r="E32" s="14">
        <v>-35417770</v>
      </c>
      <c r="F32" s="6"/>
      <c r="G32" s="14">
        <v>0</v>
      </c>
      <c r="H32" s="128"/>
      <c r="I32" s="14">
        <v>0</v>
      </c>
    </row>
    <row r="33" spans="1:9" ht="22.5" customHeight="1">
      <c r="A33" s="116" t="s">
        <v>98</v>
      </c>
      <c r="B33" s="111"/>
      <c r="C33" s="54">
        <f>SUM(C30:C32)</f>
        <v>7110034741</v>
      </c>
      <c r="D33" s="129"/>
      <c r="E33" s="54">
        <f>SUM(E30:E32)</f>
        <v>6352589348</v>
      </c>
      <c r="F33" s="129"/>
      <c r="G33" s="54">
        <f>SUM(G30:G32)</f>
        <v>3593893872</v>
      </c>
      <c r="H33" s="129"/>
      <c r="I33" s="54">
        <f>SUM(I30:I32)</f>
        <v>1776592797</v>
      </c>
    </row>
    <row r="34" spans="1:9" ht="22.5" customHeight="1">
      <c r="A34" s="122" t="s">
        <v>266</v>
      </c>
      <c r="B34" s="121" t="s">
        <v>99</v>
      </c>
      <c r="C34" s="6">
        <v>1259739553</v>
      </c>
      <c r="D34" s="6"/>
      <c r="E34" s="6">
        <v>1248042736</v>
      </c>
      <c r="F34" s="6"/>
      <c r="G34" s="6">
        <v>-6748752</v>
      </c>
      <c r="H34" s="128"/>
      <c r="I34" s="6">
        <v>67906429</v>
      </c>
    </row>
    <row r="35" spans="1:9" s="116" customFormat="1" ht="22.5" customHeight="1" thickBot="1">
      <c r="A35" s="126" t="s">
        <v>100</v>
      </c>
      <c r="B35" s="127"/>
      <c r="C35" s="141">
        <f>C33-C34</f>
        <v>5850295188</v>
      </c>
      <c r="D35" s="129"/>
      <c r="E35" s="141">
        <f>E33-E34</f>
        <v>5104546612</v>
      </c>
      <c r="F35" s="129"/>
      <c r="G35" s="141">
        <f>G33-G34</f>
        <v>3600642624</v>
      </c>
      <c r="H35" s="129"/>
      <c r="I35" s="141">
        <f>I33-I34</f>
        <v>1708686368</v>
      </c>
    </row>
    <row r="36" spans="1:9" s="116" customFormat="1" ht="22.5" customHeight="1" thickTop="1">
      <c r="A36" s="126"/>
      <c r="B36" s="127"/>
      <c r="C36" s="129"/>
      <c r="D36" s="129"/>
      <c r="E36" s="129"/>
      <c r="F36" s="129"/>
      <c r="G36" s="142"/>
      <c r="H36" s="129"/>
      <c r="I36" s="142"/>
    </row>
    <row r="37" spans="1:9" s="116" customFormat="1" ht="22.5" customHeight="1">
      <c r="A37" s="126"/>
      <c r="B37" s="127"/>
      <c r="C37" s="129"/>
      <c r="D37" s="129"/>
      <c r="E37" s="129"/>
      <c r="F37" s="129"/>
      <c r="G37" s="142"/>
      <c r="H37" s="129"/>
      <c r="I37" s="142"/>
    </row>
    <row r="38" spans="1:9" ht="23.4">
      <c r="A38" s="119" t="s">
        <v>0</v>
      </c>
      <c r="B38" s="119"/>
      <c r="C38" s="119"/>
      <c r="E38" s="119"/>
    </row>
    <row r="39" spans="1:9" ht="23.4">
      <c r="A39" s="106" t="s">
        <v>72</v>
      </c>
      <c r="B39" s="131"/>
    </row>
    <row r="40" spans="1:9" ht="22.5" customHeight="1">
      <c r="A40" s="132"/>
      <c r="B40" s="132"/>
      <c r="C40" s="132"/>
      <c r="D40" s="132"/>
      <c r="E40" s="132"/>
    </row>
    <row r="41" spans="1:9" ht="22.5" customHeight="1">
      <c r="A41" s="133"/>
      <c r="B41" s="107"/>
      <c r="C41" s="189" t="s">
        <v>1</v>
      </c>
      <c r="D41" s="189"/>
      <c r="E41" s="189"/>
      <c r="F41" s="109"/>
      <c r="G41" s="189" t="s">
        <v>2</v>
      </c>
      <c r="H41" s="189"/>
      <c r="I41" s="189"/>
    </row>
    <row r="42" spans="1:9" ht="22.5" customHeight="1">
      <c r="A42" s="133"/>
      <c r="B42" s="107"/>
      <c r="C42" s="191" t="s">
        <v>73</v>
      </c>
      <c r="D42" s="191"/>
      <c r="E42" s="191"/>
      <c r="F42" s="109"/>
      <c r="G42" s="191" t="s">
        <v>73</v>
      </c>
      <c r="H42" s="191"/>
      <c r="I42" s="191"/>
    </row>
    <row r="43" spans="1:9" ht="22.5" customHeight="1">
      <c r="A43" s="133"/>
      <c r="B43" s="107" t="s">
        <v>6</v>
      </c>
      <c r="C43" s="134">
        <v>2567</v>
      </c>
      <c r="D43" s="125"/>
      <c r="E43" s="134">
        <v>2566</v>
      </c>
      <c r="G43" s="134">
        <v>2567</v>
      </c>
      <c r="H43" s="125"/>
      <c r="I43" s="134">
        <v>2566</v>
      </c>
    </row>
    <row r="44" spans="1:9" ht="22.5" customHeight="1">
      <c r="A44" s="133"/>
      <c r="B44" s="107"/>
      <c r="C44" s="134"/>
      <c r="D44" s="125"/>
      <c r="E44" s="5" t="s">
        <v>7</v>
      </c>
      <c r="G44" s="134"/>
      <c r="H44" s="125"/>
      <c r="I44" s="134"/>
    </row>
    <row r="45" spans="1:9" ht="22.5" customHeight="1">
      <c r="A45" s="110"/>
      <c r="B45" s="107"/>
      <c r="C45" s="188" t="s">
        <v>8</v>
      </c>
      <c r="D45" s="192"/>
      <c r="E45" s="192"/>
      <c r="F45" s="192"/>
      <c r="G45" s="192"/>
      <c r="H45" s="192"/>
      <c r="I45" s="192"/>
    </row>
    <row r="46" spans="1:9" ht="22.5" customHeight="1">
      <c r="A46" s="126" t="s">
        <v>101</v>
      </c>
      <c r="B46" s="121"/>
      <c r="C46" s="135"/>
      <c r="D46" s="135"/>
      <c r="E46" s="135"/>
      <c r="F46" s="135"/>
      <c r="G46" s="136"/>
      <c r="H46" s="135"/>
      <c r="I46" s="136"/>
    </row>
    <row r="47" spans="1:9" ht="22.5" customHeight="1">
      <c r="A47" s="194" t="s">
        <v>102</v>
      </c>
      <c r="B47" s="194"/>
      <c r="C47" s="194"/>
      <c r="D47" s="135"/>
      <c r="E47" s="3"/>
      <c r="F47" s="135"/>
      <c r="G47" s="136"/>
      <c r="H47" s="135"/>
      <c r="I47" s="136"/>
    </row>
    <row r="48" spans="1:9" ht="22.5" customHeight="1">
      <c r="A48" s="123" t="s">
        <v>267</v>
      </c>
      <c r="B48" s="121" t="s">
        <v>187</v>
      </c>
      <c r="C48" s="6">
        <v>-47606060</v>
      </c>
      <c r="D48" s="6"/>
      <c r="E48" s="6">
        <v>30119220</v>
      </c>
      <c r="F48" s="6"/>
      <c r="G48" s="6">
        <v>-47606060</v>
      </c>
      <c r="H48" s="135"/>
      <c r="I48" s="6">
        <v>30119220</v>
      </c>
    </row>
    <row r="49" spans="1:9" ht="22.5" customHeight="1">
      <c r="A49" s="123" t="s">
        <v>235</v>
      </c>
      <c r="B49" s="121" t="s">
        <v>166</v>
      </c>
      <c r="C49" s="6">
        <v>13899437</v>
      </c>
      <c r="D49" s="6"/>
      <c r="E49" s="6">
        <v>17010260</v>
      </c>
      <c r="F49" s="6"/>
      <c r="G49" s="6">
        <v>0</v>
      </c>
      <c r="H49" s="135"/>
      <c r="I49" s="6">
        <v>0</v>
      </c>
    </row>
    <row r="50" spans="1:9" ht="22.5" customHeight="1">
      <c r="A50" s="123" t="s">
        <v>103</v>
      </c>
      <c r="B50" s="121"/>
      <c r="C50" s="135"/>
      <c r="D50" s="135"/>
      <c r="E50" s="6"/>
      <c r="F50" s="135"/>
      <c r="G50" s="136"/>
      <c r="H50" s="135"/>
      <c r="I50" s="136"/>
    </row>
    <row r="51" spans="1:9" ht="22.5" customHeight="1">
      <c r="A51" s="123" t="s">
        <v>104</v>
      </c>
      <c r="B51" s="121" t="s">
        <v>99</v>
      </c>
      <c r="C51" s="14">
        <v>9227333</v>
      </c>
      <c r="D51" s="6"/>
      <c r="E51" s="14">
        <v>-6023844</v>
      </c>
      <c r="F51" s="6"/>
      <c r="G51" s="14">
        <v>9227333</v>
      </c>
      <c r="H51" s="135"/>
      <c r="I51" s="14">
        <v>-6023844</v>
      </c>
    </row>
    <row r="52" spans="1:9" ht="22.5" customHeight="1">
      <c r="A52" s="143" t="s">
        <v>105</v>
      </c>
      <c r="B52" s="121"/>
      <c r="C52" s="135"/>
      <c r="D52" s="135"/>
      <c r="E52" s="135"/>
      <c r="F52" s="135"/>
      <c r="G52" s="136"/>
      <c r="H52" s="135"/>
      <c r="I52" s="136"/>
    </row>
    <row r="53" spans="1:9" ht="22.2">
      <c r="A53" s="143" t="s">
        <v>104</v>
      </c>
      <c r="B53" s="121"/>
      <c r="C53" s="144">
        <f>SUM(C48:C51)</f>
        <v>-24479290</v>
      </c>
      <c r="D53" s="145"/>
      <c r="E53" s="144">
        <f>SUM(E48:E51)</f>
        <v>41105636</v>
      </c>
      <c r="F53" s="145"/>
      <c r="G53" s="144">
        <f>SUM(G48:G51)</f>
        <v>-38378727</v>
      </c>
      <c r="H53" s="145"/>
      <c r="I53" s="144">
        <f>SUM(I48:I51)</f>
        <v>24095376</v>
      </c>
    </row>
    <row r="54" spans="1:9" ht="22.5" customHeight="1">
      <c r="A54" s="126"/>
      <c r="B54" s="121"/>
      <c r="C54" s="135"/>
      <c r="D54" s="135"/>
      <c r="E54" s="135"/>
      <c r="F54" s="135"/>
      <c r="G54" s="136"/>
      <c r="H54" s="135"/>
      <c r="I54" s="136"/>
    </row>
    <row r="55" spans="1:9" ht="22.5" customHeight="1">
      <c r="A55" s="194" t="s">
        <v>106</v>
      </c>
      <c r="B55" s="194"/>
      <c r="C55" s="194"/>
      <c r="D55" s="128"/>
      <c r="E55" s="138"/>
      <c r="F55" s="128"/>
      <c r="H55" s="128"/>
    </row>
    <row r="56" spans="1:9" ht="22.5" customHeight="1">
      <c r="A56" s="146" t="s">
        <v>248</v>
      </c>
      <c r="B56" s="121" t="s">
        <v>107</v>
      </c>
      <c r="C56" s="6">
        <v>340380000</v>
      </c>
      <c r="D56" s="128"/>
      <c r="E56" s="6">
        <v>523560000</v>
      </c>
      <c r="F56" s="3"/>
      <c r="G56" s="6">
        <v>0</v>
      </c>
      <c r="H56" s="3"/>
      <c r="I56" s="6">
        <v>0</v>
      </c>
    </row>
    <row r="57" spans="1:9" s="116" customFormat="1" ht="22.5" customHeight="1">
      <c r="A57" s="146" t="s">
        <v>250</v>
      </c>
      <c r="B57" s="115"/>
      <c r="C57" s="6"/>
      <c r="D57" s="129"/>
      <c r="E57" s="6"/>
      <c r="F57" s="129"/>
      <c r="G57" s="142"/>
      <c r="H57" s="129"/>
      <c r="I57" s="142"/>
    </row>
    <row r="58" spans="1:9" ht="22.5" customHeight="1">
      <c r="A58" s="146" t="s">
        <v>108</v>
      </c>
      <c r="B58" s="121" t="s">
        <v>47</v>
      </c>
      <c r="C58" s="6">
        <v>0</v>
      </c>
      <c r="D58" s="128"/>
      <c r="E58" s="6">
        <v>83090032</v>
      </c>
      <c r="F58" s="128"/>
      <c r="G58" s="6">
        <v>0</v>
      </c>
      <c r="H58" s="128"/>
      <c r="I58" s="6">
        <v>44342135</v>
      </c>
    </row>
    <row r="59" spans="1:9" ht="22.5" customHeight="1">
      <c r="A59" s="146" t="s">
        <v>109</v>
      </c>
      <c r="B59" s="121"/>
      <c r="C59" s="6"/>
      <c r="D59" s="128"/>
      <c r="E59" s="6"/>
      <c r="F59" s="128"/>
      <c r="G59" s="6"/>
      <c r="H59" s="128"/>
      <c r="I59" s="6"/>
    </row>
    <row r="60" spans="1:9" ht="22.5" customHeight="1">
      <c r="A60" s="122" t="s">
        <v>104</v>
      </c>
      <c r="B60" s="121" t="s">
        <v>99</v>
      </c>
      <c r="C60" s="14">
        <v>-68076000</v>
      </c>
      <c r="D60" s="128"/>
      <c r="E60" s="14">
        <v>-121330007</v>
      </c>
      <c r="F60" s="128"/>
      <c r="G60" s="14">
        <v>0</v>
      </c>
      <c r="H60" s="128"/>
      <c r="I60" s="14">
        <v>-8868427</v>
      </c>
    </row>
    <row r="61" spans="1:9" ht="22.5" customHeight="1">
      <c r="A61" s="110" t="s">
        <v>110</v>
      </c>
      <c r="B61" s="121"/>
      <c r="C61" s="128"/>
      <c r="D61" s="128"/>
      <c r="E61" s="128"/>
      <c r="F61" s="128"/>
      <c r="H61" s="128"/>
    </row>
    <row r="62" spans="1:9" s="116" customFormat="1" ht="22.5" customHeight="1">
      <c r="A62" s="110" t="s">
        <v>104</v>
      </c>
      <c r="B62" s="115"/>
      <c r="C62" s="144">
        <f>SUM(C56:C60)</f>
        <v>272304000</v>
      </c>
      <c r="D62" s="129"/>
      <c r="E62" s="144">
        <f>SUM(E56:E60)</f>
        <v>485320025</v>
      </c>
      <c r="F62" s="129"/>
      <c r="G62" s="144">
        <f>SUM(G56:G60)</f>
        <v>0</v>
      </c>
      <c r="H62" s="9"/>
      <c r="I62" s="144">
        <f>SUM(I56:I60)</f>
        <v>35473708</v>
      </c>
    </row>
    <row r="63" spans="1:9" ht="22.5" customHeight="1">
      <c r="A63" s="110" t="s">
        <v>215</v>
      </c>
      <c r="B63" s="121"/>
      <c r="C63" s="30">
        <f>SUM(C53,C62)</f>
        <v>247824710</v>
      </c>
      <c r="D63" s="117"/>
      <c r="E63" s="30">
        <f>SUM(E53,E62)</f>
        <v>526425661</v>
      </c>
      <c r="F63" s="117"/>
      <c r="G63" s="30">
        <f>SUM(G53,G62)</f>
        <v>-38378727</v>
      </c>
      <c r="H63" s="129"/>
      <c r="I63" s="30">
        <f>SUM(I53,I62)</f>
        <v>59569084</v>
      </c>
    </row>
    <row r="64" spans="1:9" ht="22.5" customHeight="1" thickBot="1">
      <c r="A64" s="110" t="s">
        <v>111</v>
      </c>
      <c r="B64" s="121"/>
      <c r="C64" s="141">
        <f>C63+C35</f>
        <v>6098119898</v>
      </c>
      <c r="D64" s="129"/>
      <c r="E64" s="141">
        <f>E63+E35</f>
        <v>5630972273</v>
      </c>
      <c r="F64" s="129"/>
      <c r="G64" s="141">
        <f>G63+G35</f>
        <v>3562263897</v>
      </c>
      <c r="H64" s="142">
        <f>H63+H35</f>
        <v>0</v>
      </c>
      <c r="I64" s="141">
        <f>I63+I35</f>
        <v>1768255452</v>
      </c>
    </row>
    <row r="65" spans="1:9" s="116" customFormat="1" ht="22.5" customHeight="1" thickTop="1">
      <c r="A65" s="110"/>
      <c r="B65" s="127"/>
      <c r="C65" s="129"/>
      <c r="D65" s="129"/>
      <c r="E65" s="129"/>
      <c r="F65" s="129"/>
      <c r="G65" s="142"/>
      <c r="H65" s="129"/>
      <c r="I65" s="142"/>
    </row>
    <row r="66" spans="1:9" s="116" customFormat="1" ht="22.5" customHeight="1">
      <c r="A66" s="110" t="s">
        <v>112</v>
      </c>
      <c r="B66" s="127"/>
      <c r="C66" s="129"/>
      <c r="D66" s="129"/>
      <c r="E66" s="6"/>
      <c r="F66" s="129"/>
      <c r="G66" s="142"/>
      <c r="H66" s="129"/>
      <c r="I66" s="142"/>
    </row>
    <row r="67" spans="1:9" s="116" customFormat="1" ht="22.5" customHeight="1">
      <c r="A67" s="113" t="s">
        <v>113</v>
      </c>
      <c r="B67" s="127"/>
      <c r="C67" s="2">
        <v>5850295188</v>
      </c>
      <c r="D67" s="2"/>
      <c r="E67" s="6">
        <v>5037860397</v>
      </c>
      <c r="F67" s="2"/>
      <c r="G67" s="2">
        <v>3600642624</v>
      </c>
      <c r="H67" s="78"/>
      <c r="I67" s="2">
        <v>1708686368</v>
      </c>
    </row>
    <row r="68" spans="1:9" s="116" customFormat="1" ht="22.5" customHeight="1">
      <c r="A68" s="113" t="s">
        <v>114</v>
      </c>
      <c r="B68" s="127"/>
      <c r="C68" s="2">
        <v>0</v>
      </c>
      <c r="D68" s="2"/>
      <c r="E68" s="6">
        <v>66686215</v>
      </c>
      <c r="F68" s="2"/>
      <c r="G68" s="2">
        <v>0</v>
      </c>
      <c r="H68" s="78"/>
      <c r="I68" s="2">
        <v>0</v>
      </c>
    </row>
    <row r="69" spans="1:9" s="116" customFormat="1" ht="22.5" customHeight="1" thickBot="1">
      <c r="A69" s="110" t="s">
        <v>100</v>
      </c>
      <c r="B69" s="127"/>
      <c r="C69" s="15">
        <f>+C35</f>
        <v>5850295188</v>
      </c>
      <c r="D69" s="8"/>
      <c r="E69" s="15">
        <f>E35</f>
        <v>5104546612</v>
      </c>
      <c r="F69" s="8"/>
      <c r="G69" s="15">
        <f>G35</f>
        <v>3600642624</v>
      </c>
      <c r="H69" s="54"/>
      <c r="I69" s="15">
        <f>I35</f>
        <v>1708686368</v>
      </c>
    </row>
    <row r="70" spans="1:9" s="116" customFormat="1" ht="22.5" customHeight="1" thickTop="1">
      <c r="A70" s="110"/>
      <c r="B70" s="127"/>
      <c r="C70" s="129"/>
      <c r="D70" s="129"/>
      <c r="E70" s="129"/>
      <c r="F70" s="129"/>
      <c r="G70" s="142"/>
      <c r="H70" s="129"/>
      <c r="I70" s="142"/>
    </row>
    <row r="71" spans="1:9" s="116" customFormat="1" ht="22.5" customHeight="1">
      <c r="A71" s="126" t="s">
        <v>115</v>
      </c>
      <c r="B71" s="127"/>
      <c r="C71" s="129"/>
      <c r="D71" s="129"/>
      <c r="E71" s="129"/>
      <c r="F71" s="129"/>
      <c r="G71" s="129"/>
      <c r="H71" s="129"/>
      <c r="I71" s="129"/>
    </row>
    <row r="72" spans="1:9" s="116" customFormat="1" ht="22.5" customHeight="1">
      <c r="A72" s="122" t="s">
        <v>113</v>
      </c>
      <c r="B72" s="127"/>
      <c r="C72" s="2">
        <v>6098119898</v>
      </c>
      <c r="D72" s="1"/>
      <c r="E72" s="6">
        <v>5433998058</v>
      </c>
      <c r="F72" s="2"/>
      <c r="G72" s="2">
        <v>3562263897</v>
      </c>
      <c r="H72" s="1"/>
      <c r="I72" s="2">
        <v>1768255452</v>
      </c>
    </row>
    <row r="73" spans="1:9" s="116" customFormat="1" ht="22.5" customHeight="1">
      <c r="A73" s="113" t="s">
        <v>114</v>
      </c>
      <c r="B73" s="127"/>
      <c r="C73" s="2">
        <v>0</v>
      </c>
      <c r="D73" s="1"/>
      <c r="E73" s="6">
        <v>196974215</v>
      </c>
      <c r="F73" s="2"/>
      <c r="G73" s="2">
        <v>0</v>
      </c>
      <c r="H73" s="78"/>
      <c r="I73" s="2">
        <v>0</v>
      </c>
    </row>
    <row r="74" spans="1:9" s="116" customFormat="1" ht="22.5" customHeight="1" thickBot="1">
      <c r="A74" s="126" t="s">
        <v>111</v>
      </c>
      <c r="B74" s="127"/>
      <c r="C74" s="15">
        <f>C64</f>
        <v>6098119898</v>
      </c>
      <c r="D74" s="9"/>
      <c r="E74" s="15">
        <f>E64</f>
        <v>5630972273</v>
      </c>
      <c r="F74" s="8"/>
      <c r="G74" s="15">
        <f>G64</f>
        <v>3562263897</v>
      </c>
      <c r="H74" s="54"/>
      <c r="I74" s="15">
        <f>I64</f>
        <v>1768255452</v>
      </c>
    </row>
    <row r="75" spans="1:9" s="116" customFormat="1" ht="22.5" customHeight="1" thickTop="1">
      <c r="A75" s="110"/>
      <c r="B75" s="127"/>
      <c r="C75" s="129"/>
      <c r="D75" s="129"/>
      <c r="E75" s="129"/>
      <c r="F75" s="129"/>
      <c r="G75" s="142"/>
      <c r="H75" s="129"/>
      <c r="I75" s="142"/>
    </row>
    <row r="76" spans="1:9" s="116" customFormat="1" ht="22.5" customHeight="1">
      <c r="A76" s="126" t="s">
        <v>223</v>
      </c>
      <c r="B76" s="127"/>
      <c r="C76" s="129"/>
      <c r="D76" s="129"/>
      <c r="E76" s="129"/>
      <c r="F76" s="129"/>
      <c r="G76" s="142"/>
      <c r="H76" s="129"/>
      <c r="I76" s="142"/>
    </row>
    <row r="77" spans="1:9" ht="24.6" customHeight="1" thickBot="1">
      <c r="A77" s="122" t="s">
        <v>220</v>
      </c>
      <c r="B77" s="121" t="s">
        <v>116</v>
      </c>
      <c r="C77" s="147">
        <v>0.18279999999999999</v>
      </c>
      <c r="D77" s="148"/>
      <c r="E77" s="147">
        <v>0.15740000000000001</v>
      </c>
      <c r="F77" s="148"/>
      <c r="G77" s="147">
        <v>0.1125</v>
      </c>
      <c r="H77" s="148"/>
      <c r="I77" s="147">
        <v>5.3400000000000003E-2</v>
      </c>
    </row>
    <row r="78" spans="1:9" ht="22.5" customHeight="1" thickTop="1" thickBot="1">
      <c r="A78" s="122" t="s">
        <v>221</v>
      </c>
      <c r="B78" s="121" t="s">
        <v>116</v>
      </c>
      <c r="C78" s="147">
        <v>0.18260000000000001</v>
      </c>
      <c r="D78" s="149"/>
      <c r="E78" s="147">
        <v>0.15740000000000001</v>
      </c>
      <c r="F78" s="149"/>
      <c r="G78" s="147">
        <v>0.1124</v>
      </c>
      <c r="H78" s="89"/>
      <c r="I78" s="147">
        <v>5.3400000000000003E-2</v>
      </c>
    </row>
    <row r="79" spans="1:9" ht="22.2" thickTop="1"/>
    <row r="80" spans="1:9">
      <c r="E80" s="150"/>
    </row>
    <row r="81" spans="2:8">
      <c r="B81"/>
      <c r="C81" s="117"/>
    </row>
    <row r="82" spans="2:8">
      <c r="C82" s="114"/>
    </row>
    <row r="83" spans="2:8">
      <c r="C83" s="117"/>
      <c r="D83" s="117"/>
      <c r="E83" s="117"/>
      <c r="F83" s="117"/>
      <c r="H83" s="117"/>
    </row>
    <row r="84" spans="2:8">
      <c r="C84" s="117"/>
      <c r="D84" s="117"/>
      <c r="E84" s="117"/>
      <c r="F84" s="117"/>
      <c r="H84" s="117"/>
    </row>
    <row r="110" spans="8:8" ht="22.2">
      <c r="H110" s="116"/>
    </row>
  </sheetData>
  <mergeCells count="12">
    <mergeCell ref="A55:C55"/>
    <mergeCell ref="G41:I41"/>
    <mergeCell ref="C42:E42"/>
    <mergeCell ref="G42:I42"/>
    <mergeCell ref="A47:C47"/>
    <mergeCell ref="G4:I4"/>
    <mergeCell ref="C5:E5"/>
    <mergeCell ref="G5:I5"/>
    <mergeCell ref="C45:I45"/>
    <mergeCell ref="C8:I8"/>
    <mergeCell ref="C4:E4"/>
    <mergeCell ref="C41:E41"/>
  </mergeCells>
  <pageMargins left="0.8" right="0.7" top="0.48" bottom="0.5" header="0.5" footer="0.5"/>
  <pageSetup paperSize="9" scale="72" firstPageNumber="10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7" max="9" man="1"/>
  </rowBreaks>
  <ignoredErrors>
    <ignoredError sqref="B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DFED-7EAA-478B-85AD-194320365019}">
  <sheetPr>
    <tabColor rgb="FF00B050"/>
    <pageSetUpPr fitToPage="1"/>
  </sheetPr>
  <dimension ref="A1:AB94"/>
  <sheetViews>
    <sheetView topLeftCell="A20" zoomScale="70" zoomScaleNormal="70" zoomScaleSheetLayoutView="55" workbookViewId="0">
      <selection activeCell="A31" sqref="A31"/>
    </sheetView>
  </sheetViews>
  <sheetFormatPr defaultColWidth="27.375" defaultRowHeight="23.4"/>
  <cols>
    <col min="1" max="1" width="62.25" style="38" customWidth="1"/>
    <col min="2" max="2" width="9.375" style="63" customWidth="1"/>
    <col min="3" max="3" width="2" style="63" customWidth="1"/>
    <col min="4" max="4" width="19.375" style="38" bestFit="1" customWidth="1"/>
    <col min="5" max="5" width="2" style="38" customWidth="1"/>
    <col min="6" max="6" width="19.375" style="38" bestFit="1" customWidth="1"/>
    <col min="7" max="7" width="2" style="38" customWidth="1"/>
    <col min="8" max="8" width="18.25" style="38" customWidth="1"/>
    <col min="9" max="9" width="2" style="38" customWidth="1"/>
    <col min="10" max="10" width="19.375" style="38" bestFit="1" customWidth="1"/>
    <col min="11" max="11" width="2" style="38" customWidth="1"/>
    <col min="12" max="12" width="18.25" style="38" customWidth="1"/>
    <col min="13" max="13" width="2" style="38" customWidth="1"/>
    <col min="14" max="14" width="18.25" style="38" customWidth="1"/>
    <col min="15" max="15" width="1.625" style="38" customWidth="1"/>
    <col min="16" max="16" width="18.25" style="38" customWidth="1"/>
    <col min="17" max="17" width="2" style="38" customWidth="1"/>
    <col min="18" max="18" width="18.75" style="38" customWidth="1"/>
    <col min="19" max="19" width="2.875" style="38" customWidth="1"/>
    <col min="20" max="20" width="18.75" style="38" customWidth="1"/>
    <col min="21" max="21" width="2" style="38" customWidth="1"/>
    <col min="22" max="22" width="19.375" style="38" bestFit="1" customWidth="1"/>
    <col min="23" max="23" width="2.25" style="38" customWidth="1"/>
    <col min="24" max="24" width="20.75" style="38" customWidth="1"/>
    <col min="25" max="25" width="2" style="38" customWidth="1"/>
    <col min="26" max="26" width="19.375" style="38" bestFit="1" customWidth="1"/>
    <col min="27" max="28" width="0" style="38" hidden="1" customWidth="1"/>
    <col min="29" max="29" width="2.375" style="38" customWidth="1"/>
    <col min="30" max="31" width="20.375" style="38" bestFit="1" customWidth="1"/>
    <col min="32" max="34" width="16.375" style="38" bestFit="1" customWidth="1"/>
    <col min="35" max="41" width="10" style="38" customWidth="1"/>
    <col min="42" max="16384" width="27.375" style="38"/>
  </cols>
  <sheetData>
    <row r="1" spans="1:26" ht="22.5" customHeight="1">
      <c r="A1" s="42" t="s">
        <v>0</v>
      </c>
      <c r="B1" s="90"/>
      <c r="C1" s="90"/>
      <c r="D1" s="90"/>
    </row>
    <row r="2" spans="1:26" ht="22.5" customHeight="1">
      <c r="A2" s="42" t="s">
        <v>260</v>
      </c>
      <c r="B2" s="38"/>
      <c r="C2" s="38"/>
    </row>
    <row r="3" spans="1:26" ht="22.5" customHeight="1">
      <c r="A3" s="90"/>
      <c r="B3" s="91"/>
      <c r="C3" s="91"/>
      <c r="D3" s="90"/>
    </row>
    <row r="4" spans="1:26" ht="22.5" customHeight="1">
      <c r="A4" s="42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6" ht="22.5" customHeight="1">
      <c r="A5" s="42"/>
      <c r="D5" s="61"/>
      <c r="E5" s="61"/>
      <c r="F5" s="61"/>
      <c r="G5" s="61"/>
      <c r="H5" s="61"/>
      <c r="I5" s="61"/>
      <c r="L5" s="196" t="s">
        <v>117</v>
      </c>
      <c r="M5" s="196"/>
      <c r="N5" s="196"/>
      <c r="O5" s="196"/>
      <c r="P5" s="196"/>
      <c r="Q5" s="196"/>
      <c r="R5" s="196"/>
      <c r="S5" s="196"/>
      <c r="T5" s="196"/>
      <c r="U5" s="92"/>
      <c r="V5" s="92"/>
      <c r="W5" s="92"/>
      <c r="X5" s="92"/>
      <c r="Y5" s="76"/>
      <c r="Z5" s="76"/>
    </row>
    <row r="6" spans="1:26" ht="22.5" customHeight="1">
      <c r="A6" s="42"/>
      <c r="D6" s="61"/>
      <c r="E6" s="61"/>
      <c r="F6" s="61"/>
      <c r="G6" s="61"/>
      <c r="H6" s="197" t="s">
        <v>152</v>
      </c>
      <c r="I6" s="197"/>
      <c r="J6" s="197"/>
      <c r="K6" s="45"/>
      <c r="L6" s="198" t="s">
        <v>53</v>
      </c>
      <c r="M6" s="198"/>
      <c r="N6" s="198"/>
      <c r="O6" s="198"/>
      <c r="P6" s="198"/>
      <c r="Q6" s="198"/>
      <c r="R6" s="198"/>
      <c r="S6" s="198"/>
      <c r="T6" s="198"/>
      <c r="U6" s="93"/>
      <c r="V6" s="93"/>
      <c r="W6" s="93"/>
      <c r="X6" s="93"/>
      <c r="Y6" s="77"/>
      <c r="Z6" s="77"/>
    </row>
    <row r="7" spans="1:26" ht="22.5" hidden="1" customHeight="1">
      <c r="A7" s="42"/>
      <c r="D7" s="61"/>
      <c r="E7" s="61"/>
      <c r="F7" s="61"/>
      <c r="G7" s="61"/>
      <c r="H7" s="94"/>
      <c r="I7" s="94"/>
      <c r="J7" s="94"/>
      <c r="K7" s="45"/>
      <c r="L7" s="77"/>
      <c r="M7" s="77"/>
      <c r="N7" s="77"/>
      <c r="O7" s="77"/>
      <c r="P7" s="77"/>
      <c r="Q7" s="77"/>
      <c r="R7" s="77"/>
      <c r="S7" s="77"/>
      <c r="T7" s="77"/>
      <c r="U7" s="93"/>
      <c r="V7" s="93"/>
      <c r="W7" s="93"/>
      <c r="Y7" s="77"/>
      <c r="Z7" s="77"/>
    </row>
    <row r="8" spans="1:26" ht="22.5" customHeight="1">
      <c r="A8" s="42"/>
      <c r="D8" s="61"/>
      <c r="E8" s="61"/>
      <c r="F8" s="61"/>
      <c r="G8" s="61"/>
      <c r="H8" s="94"/>
      <c r="I8" s="94"/>
      <c r="J8" s="94"/>
      <c r="K8" s="45"/>
      <c r="L8" s="77"/>
      <c r="M8" s="77"/>
      <c r="N8" s="77"/>
      <c r="O8" s="77"/>
      <c r="P8" s="77"/>
      <c r="Q8" s="77"/>
      <c r="R8" s="77"/>
      <c r="S8" s="77"/>
      <c r="T8" s="151" t="s">
        <v>231</v>
      </c>
      <c r="U8" s="93"/>
      <c r="V8" s="93"/>
      <c r="W8" s="93"/>
      <c r="Y8" s="77"/>
      <c r="Z8" s="77"/>
    </row>
    <row r="9" spans="1:26" ht="22.5" customHeight="1">
      <c r="A9" s="42"/>
      <c r="D9" s="45" t="s">
        <v>118</v>
      </c>
      <c r="H9" s="45" t="s">
        <v>119</v>
      </c>
      <c r="J9" s="45"/>
      <c r="K9" s="45"/>
      <c r="L9" s="45"/>
      <c r="M9" s="45"/>
      <c r="N9" s="45"/>
      <c r="O9" s="45"/>
      <c r="P9" s="45"/>
      <c r="Q9" s="45"/>
      <c r="R9" s="45" t="s">
        <v>121</v>
      </c>
      <c r="S9" s="45"/>
      <c r="T9" s="151" t="s">
        <v>232</v>
      </c>
      <c r="U9" s="45"/>
      <c r="V9" s="45" t="s">
        <v>122</v>
      </c>
      <c r="W9" s="151"/>
      <c r="X9" s="45" t="s">
        <v>53</v>
      </c>
      <c r="Y9" s="151"/>
      <c r="Z9" s="151"/>
    </row>
    <row r="10" spans="1:26" s="42" customFormat="1" ht="22.5" customHeight="1">
      <c r="B10" s="63"/>
      <c r="C10" s="63"/>
      <c r="D10" s="45" t="s">
        <v>123</v>
      </c>
      <c r="E10" s="45"/>
      <c r="F10" s="45"/>
      <c r="G10" s="45"/>
      <c r="H10" s="45" t="s">
        <v>120</v>
      </c>
      <c r="I10" s="45"/>
      <c r="J10" s="45"/>
      <c r="K10" s="45"/>
      <c r="L10" s="45" t="s">
        <v>125</v>
      </c>
      <c r="M10" s="45"/>
      <c r="N10" s="45" t="s">
        <v>126</v>
      </c>
      <c r="O10" s="45"/>
      <c r="P10" s="45" t="s">
        <v>141</v>
      </c>
      <c r="Q10" s="45"/>
      <c r="R10" s="45" t="s">
        <v>128</v>
      </c>
      <c r="S10" s="45"/>
      <c r="T10" s="151" t="s">
        <v>233</v>
      </c>
      <c r="U10" s="45"/>
      <c r="V10" s="45" t="s">
        <v>53</v>
      </c>
      <c r="W10" s="151"/>
      <c r="X10" s="45" t="s">
        <v>211</v>
      </c>
      <c r="Y10" s="151"/>
      <c r="Z10" s="151" t="s">
        <v>122</v>
      </c>
    </row>
    <row r="11" spans="1:26" ht="22.5" customHeight="1">
      <c r="A11" s="42"/>
      <c r="B11" s="63" t="s">
        <v>6</v>
      </c>
      <c r="D11" s="45" t="s">
        <v>129</v>
      </c>
      <c r="E11" s="45"/>
      <c r="F11" s="45" t="s">
        <v>59</v>
      </c>
      <c r="G11" s="45"/>
      <c r="H11" s="45" t="s">
        <v>130</v>
      </c>
      <c r="I11" s="45"/>
      <c r="J11" s="45" t="s">
        <v>124</v>
      </c>
      <c r="K11" s="45"/>
      <c r="L11" s="45" t="s">
        <v>131</v>
      </c>
      <c r="M11" s="45"/>
      <c r="N11" s="45" t="s">
        <v>132</v>
      </c>
      <c r="O11" s="45"/>
      <c r="P11" s="45" t="s">
        <v>142</v>
      </c>
      <c r="Q11" s="45"/>
      <c r="R11" s="45" t="s">
        <v>134</v>
      </c>
      <c r="S11" s="45"/>
      <c r="T11" s="151" t="s">
        <v>234</v>
      </c>
      <c r="U11" s="45"/>
      <c r="V11" s="45" t="s">
        <v>135</v>
      </c>
      <c r="W11" s="151"/>
      <c r="X11" s="45" t="s">
        <v>212</v>
      </c>
      <c r="Y11" s="151"/>
      <c r="Z11" s="151" t="s">
        <v>53</v>
      </c>
    </row>
    <row r="12" spans="1:26" ht="22.5" customHeight="1">
      <c r="A12" s="42"/>
      <c r="D12" s="199" t="s">
        <v>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>
      <c r="A13" s="42" t="s">
        <v>268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s="42" customFormat="1">
      <c r="A14" s="42" t="s">
        <v>251</v>
      </c>
      <c r="B14" s="63"/>
      <c r="C14" s="95"/>
      <c r="D14" s="37">
        <v>32000770700</v>
      </c>
      <c r="E14" s="36"/>
      <c r="F14" s="37">
        <v>39329279873</v>
      </c>
      <c r="G14" s="36"/>
      <c r="H14" s="37">
        <v>95397189</v>
      </c>
      <c r="I14" s="36"/>
      <c r="J14" s="37">
        <v>10261972704</v>
      </c>
      <c r="K14" s="36"/>
      <c r="L14" s="37">
        <v>7305838727</v>
      </c>
      <c r="M14" s="36"/>
      <c r="N14" s="37">
        <v>2001774</v>
      </c>
      <c r="O14" s="36"/>
      <c r="P14" s="36">
        <v>16817688</v>
      </c>
      <c r="Q14" s="36"/>
      <c r="R14" s="37">
        <v>-6152570569</v>
      </c>
      <c r="S14" s="37"/>
      <c r="T14" s="37">
        <v>0</v>
      </c>
      <c r="U14" s="36"/>
      <c r="V14" s="36">
        <f>SUM(D14:T14)</f>
        <v>82859508086</v>
      </c>
      <c r="W14" s="36"/>
      <c r="X14" s="37">
        <v>942554755</v>
      </c>
      <c r="Y14" s="36"/>
      <c r="Z14" s="36">
        <f>SUM(V14:X14)</f>
        <v>83802062841</v>
      </c>
    </row>
    <row r="15" spans="1:26" s="42" customFormat="1">
      <c r="B15" s="102"/>
      <c r="C15" s="95"/>
    </row>
    <row r="16" spans="1:26" s="42" customFormat="1">
      <c r="A16" s="42" t="s">
        <v>137</v>
      </c>
      <c r="B16" s="95"/>
      <c r="C16" s="95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8" s="42" customFormat="1">
      <c r="A17" s="96" t="s">
        <v>241</v>
      </c>
      <c r="B17" s="95"/>
      <c r="C17" s="9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8" s="42" customFormat="1">
      <c r="A18" s="38" t="s">
        <v>138</v>
      </c>
      <c r="B18" s="183" t="s">
        <v>243</v>
      </c>
      <c r="C18" s="95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3"/>
      <c r="L18" s="33">
        <v>0</v>
      </c>
      <c r="M18" s="33"/>
      <c r="N18" s="33">
        <v>0</v>
      </c>
      <c r="O18" s="33"/>
      <c r="P18" s="33">
        <v>16749097</v>
      </c>
      <c r="Q18" s="33"/>
      <c r="R18" s="33">
        <v>0</v>
      </c>
      <c r="S18" s="33"/>
      <c r="T18" s="33">
        <v>0</v>
      </c>
      <c r="U18" s="37"/>
      <c r="V18" s="62">
        <f>SUM(D18:T18)</f>
        <v>16749097</v>
      </c>
      <c r="W18" s="37"/>
      <c r="X18" s="33">
        <v>0</v>
      </c>
      <c r="Y18" s="37"/>
      <c r="Z18" s="16">
        <f t="shared" ref="Z18:Z20" si="0">SUM(V18:X18)</f>
        <v>16749097</v>
      </c>
    </row>
    <row r="19" spans="1:28" s="42" customFormat="1">
      <c r="A19" s="38" t="s">
        <v>144</v>
      </c>
      <c r="B19" s="183" t="s">
        <v>236</v>
      </c>
      <c r="C19" s="95"/>
      <c r="D19" s="33">
        <v>1572600</v>
      </c>
      <c r="E19" s="33"/>
      <c r="F19" s="33">
        <v>5661360</v>
      </c>
      <c r="G19" s="33"/>
      <c r="H19" s="33">
        <v>0</v>
      </c>
      <c r="I19" s="33"/>
      <c r="J19" s="33">
        <v>0</v>
      </c>
      <c r="K19" s="33"/>
      <c r="L19" s="33">
        <v>0</v>
      </c>
      <c r="M19" s="33"/>
      <c r="N19" s="33">
        <v>0</v>
      </c>
      <c r="O19" s="33"/>
      <c r="P19" s="33">
        <v>-7233960</v>
      </c>
      <c r="Q19" s="33"/>
      <c r="R19" s="33">
        <v>0</v>
      </c>
      <c r="S19" s="33"/>
      <c r="T19" s="33">
        <v>0</v>
      </c>
      <c r="U19" s="37"/>
      <c r="V19" s="62">
        <f>SUM(D19:T19)</f>
        <v>0</v>
      </c>
      <c r="W19" s="37"/>
      <c r="X19" s="33">
        <v>0</v>
      </c>
      <c r="Y19" s="37"/>
      <c r="Z19" s="16">
        <f t="shared" si="0"/>
        <v>0</v>
      </c>
    </row>
    <row r="20" spans="1:28" s="42" customFormat="1">
      <c r="A20" s="38" t="s">
        <v>145</v>
      </c>
      <c r="B20" s="102"/>
      <c r="C20" s="95"/>
      <c r="D20" s="33">
        <v>0</v>
      </c>
      <c r="E20" s="37"/>
      <c r="F20" s="33">
        <v>-2465</v>
      </c>
      <c r="G20" s="37"/>
      <c r="H20" s="33">
        <v>0</v>
      </c>
      <c r="I20" s="37"/>
      <c r="J20" s="33">
        <v>0</v>
      </c>
      <c r="K20" s="37"/>
      <c r="L20" s="33">
        <v>0</v>
      </c>
      <c r="M20" s="37"/>
      <c r="N20" s="33">
        <v>0</v>
      </c>
      <c r="O20" s="37"/>
      <c r="P20" s="33">
        <v>0</v>
      </c>
      <c r="Q20" s="37"/>
      <c r="R20" s="33">
        <v>0</v>
      </c>
      <c r="S20" s="33"/>
      <c r="T20" s="33">
        <v>0</v>
      </c>
      <c r="U20" s="37"/>
      <c r="V20" s="62">
        <f>SUM(D20:T20)</f>
        <v>-2465</v>
      </c>
      <c r="W20" s="37"/>
      <c r="X20" s="33">
        <v>0</v>
      </c>
      <c r="Y20" s="37"/>
      <c r="Z20" s="33">
        <f t="shared" si="0"/>
        <v>-2465</v>
      </c>
    </row>
    <row r="21" spans="1:28" s="42" customFormat="1">
      <c r="A21" s="38" t="s">
        <v>143</v>
      </c>
      <c r="B21" s="102" t="s">
        <v>274</v>
      </c>
      <c r="C21" s="95"/>
      <c r="D21" s="33">
        <v>0</v>
      </c>
      <c r="E21" s="33"/>
      <c r="F21" s="33">
        <v>0</v>
      </c>
      <c r="G21" s="33"/>
      <c r="H21" s="33">
        <v>0</v>
      </c>
      <c r="I21" s="33"/>
      <c r="J21" s="33">
        <v>-1024032962</v>
      </c>
      <c r="K21" s="33"/>
      <c r="L21" s="33">
        <v>0</v>
      </c>
      <c r="M21" s="33"/>
      <c r="N21" s="33">
        <v>0</v>
      </c>
      <c r="O21" s="33"/>
      <c r="P21" s="33">
        <v>0</v>
      </c>
      <c r="Q21" s="33"/>
      <c r="R21" s="33">
        <v>0</v>
      </c>
      <c r="S21" s="33"/>
      <c r="T21" s="33">
        <v>0</v>
      </c>
      <c r="U21" s="32"/>
      <c r="V21" s="62">
        <f>SUM(D21:T21)</f>
        <v>-1024032962</v>
      </c>
      <c r="W21" s="32"/>
      <c r="X21" s="33">
        <v>0</v>
      </c>
      <c r="Y21" s="32"/>
      <c r="Z21" s="16">
        <f>SUM(V21:X21)</f>
        <v>-1024032962</v>
      </c>
    </row>
    <row r="22" spans="1:28" s="42" customFormat="1">
      <c r="A22" s="96" t="s">
        <v>242</v>
      </c>
      <c r="B22" s="95"/>
      <c r="C22" s="95"/>
      <c r="D22" s="40">
        <f>SUM(D18:D21)</f>
        <v>1572600</v>
      </c>
      <c r="E22" s="32"/>
      <c r="F22" s="40">
        <f>SUM(F18:F21)</f>
        <v>5658895</v>
      </c>
      <c r="G22" s="32"/>
      <c r="H22" s="40">
        <f>SUM(H18:H21)</f>
        <v>0</v>
      </c>
      <c r="I22" s="32"/>
      <c r="J22" s="40">
        <f>SUM(J18:J21)</f>
        <v>-1024032962</v>
      </c>
      <c r="K22" s="32"/>
      <c r="L22" s="40">
        <f>SUM(L18:L21)</f>
        <v>0</v>
      </c>
      <c r="M22" s="32"/>
      <c r="N22" s="40">
        <f>SUM(N18:N21)</f>
        <v>0</v>
      </c>
      <c r="O22" s="37"/>
      <c r="P22" s="40">
        <f>SUM(P18:P21)</f>
        <v>9515137</v>
      </c>
      <c r="Q22" s="32"/>
      <c r="R22" s="40">
        <f>SUM(R18:R21)</f>
        <v>0</v>
      </c>
      <c r="S22" s="37"/>
      <c r="T22" s="40">
        <f>SUM(T18:T21)</f>
        <v>0</v>
      </c>
      <c r="U22" s="32"/>
      <c r="V22" s="40">
        <f>SUM(V18:V21)</f>
        <v>-1007286330</v>
      </c>
      <c r="W22" s="32"/>
      <c r="X22" s="40">
        <f>SUM(X18:X21)</f>
        <v>0</v>
      </c>
      <c r="Y22" s="32"/>
      <c r="Z22" s="40">
        <f>SUM(Z18:Z21)</f>
        <v>-1007286330</v>
      </c>
    </row>
    <row r="23" spans="1:28" s="42" customFormat="1">
      <c r="B23" s="95"/>
      <c r="C23" s="95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8" s="42" customFormat="1">
      <c r="A24" s="96" t="s">
        <v>214</v>
      </c>
      <c r="B24" s="95"/>
      <c r="C24" s="95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8" s="42" customFormat="1">
      <c r="A25" s="38" t="s">
        <v>146</v>
      </c>
      <c r="B25" s="103" t="s">
        <v>147</v>
      </c>
      <c r="C25" s="95"/>
      <c r="D25" s="34">
        <v>0</v>
      </c>
      <c r="E25" s="33"/>
      <c r="F25" s="34">
        <v>0</v>
      </c>
      <c r="G25" s="33"/>
      <c r="H25" s="34">
        <v>0</v>
      </c>
      <c r="I25" s="33"/>
      <c r="J25" s="34">
        <v>0</v>
      </c>
      <c r="K25" s="33"/>
      <c r="L25" s="34">
        <v>0</v>
      </c>
      <c r="M25" s="33"/>
      <c r="N25" s="34">
        <v>0</v>
      </c>
      <c r="O25" s="33"/>
      <c r="P25" s="34">
        <v>0</v>
      </c>
      <c r="Q25" s="33"/>
      <c r="R25" s="34">
        <v>189820771</v>
      </c>
      <c r="S25" s="33"/>
      <c r="T25" s="34">
        <v>0</v>
      </c>
      <c r="U25" s="32"/>
      <c r="V25" s="68">
        <f>SUM(D25:T25)</f>
        <v>189820771</v>
      </c>
      <c r="W25" s="32"/>
      <c r="X25" s="34">
        <v>-957121404.00000203</v>
      </c>
      <c r="Y25" s="32"/>
      <c r="Z25" s="34">
        <f>SUM(V25:X25)</f>
        <v>-767300633.00000203</v>
      </c>
    </row>
    <row r="26" spans="1:28" s="42" customFormat="1">
      <c r="B26" s="95"/>
      <c r="C26" s="95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8" s="42" customFormat="1">
      <c r="A27" s="97" t="s">
        <v>148</v>
      </c>
      <c r="B27" s="95"/>
      <c r="C27" s="95"/>
      <c r="D27" s="44">
        <f>SUM(D25,D22)</f>
        <v>1572600</v>
      </c>
      <c r="E27" s="32"/>
      <c r="F27" s="44">
        <f>SUM(F25,F22)</f>
        <v>5658895</v>
      </c>
      <c r="G27" s="32"/>
      <c r="H27" s="44">
        <f>SUM(H25,H22)</f>
        <v>0</v>
      </c>
      <c r="I27" s="32"/>
      <c r="J27" s="44">
        <f>SUM(J25,J22)</f>
        <v>-1024032962</v>
      </c>
      <c r="K27" s="32"/>
      <c r="L27" s="44">
        <f>SUM(L25,L22)</f>
        <v>0</v>
      </c>
      <c r="M27" s="32"/>
      <c r="N27" s="44">
        <f>SUM(N25,N22)</f>
        <v>0</v>
      </c>
      <c r="O27" s="37"/>
      <c r="P27" s="44">
        <f>SUM(P25,P22)</f>
        <v>9515137</v>
      </c>
      <c r="Q27" s="32"/>
      <c r="R27" s="44">
        <f>SUM(R25,R22)</f>
        <v>189820771</v>
      </c>
      <c r="S27" s="37"/>
      <c r="T27" s="44">
        <f>SUM(T25,T22)</f>
        <v>0</v>
      </c>
      <c r="U27" s="32"/>
      <c r="V27" s="69">
        <f>SUM(D27:T27)</f>
        <v>-817465559</v>
      </c>
      <c r="W27" s="32"/>
      <c r="X27" s="44">
        <f>SUM(X25,X22)</f>
        <v>-957121404.00000203</v>
      </c>
      <c r="Y27" s="32"/>
      <c r="Z27" s="44">
        <f>SUM(Z25,Z22)</f>
        <v>-1774586963.0000019</v>
      </c>
    </row>
    <row r="28" spans="1:28" s="42" customFormat="1">
      <c r="B28" s="95"/>
      <c r="C28" s="95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8">
      <c r="A29" s="90" t="s">
        <v>139</v>
      </c>
      <c r="D29" s="16"/>
      <c r="E29" s="16"/>
      <c r="F29" s="16"/>
      <c r="G29" s="16"/>
      <c r="H29" s="16"/>
      <c r="I29" s="16"/>
      <c r="J29" s="16"/>
      <c r="K29" s="16"/>
      <c r="L29" s="16"/>
      <c r="M29" s="33"/>
      <c r="N29" s="16"/>
      <c r="O29" s="16"/>
      <c r="P29" s="16"/>
      <c r="Q29" s="16"/>
      <c r="R29" s="16"/>
      <c r="S29" s="16"/>
      <c r="T29" s="16"/>
      <c r="U29" s="33"/>
      <c r="V29" s="33"/>
      <c r="W29" s="33"/>
      <c r="X29" s="16"/>
      <c r="Y29" s="33"/>
      <c r="Z29" s="33"/>
    </row>
    <row r="30" spans="1:28">
      <c r="A30" s="98" t="s">
        <v>149</v>
      </c>
      <c r="D30" s="33">
        <v>0</v>
      </c>
      <c r="E30" s="16"/>
      <c r="F30" s="33">
        <v>0</v>
      </c>
      <c r="G30" s="16"/>
      <c r="H30" s="33">
        <v>0</v>
      </c>
      <c r="I30" s="16"/>
      <c r="J30" s="16">
        <f>'PL 10-11'!E67</f>
        <v>5037860397</v>
      </c>
      <c r="K30" s="16"/>
      <c r="L30" s="33">
        <v>0</v>
      </c>
      <c r="M30" s="33"/>
      <c r="N30" s="33">
        <v>0</v>
      </c>
      <c r="O30" s="16"/>
      <c r="P30" s="33">
        <v>0</v>
      </c>
      <c r="Q30" s="16"/>
      <c r="R30" s="33">
        <v>0</v>
      </c>
      <c r="S30" s="33"/>
      <c r="T30" s="33">
        <v>0</v>
      </c>
      <c r="U30" s="33"/>
      <c r="V30" s="62">
        <f>SUM(D30:T30)</f>
        <v>5037860397</v>
      </c>
      <c r="W30" s="33"/>
      <c r="X30" s="16">
        <v>66686215</v>
      </c>
      <c r="Y30" s="33"/>
      <c r="Z30" s="16">
        <f>SUM(V30:X30)</f>
        <v>5104546612</v>
      </c>
    </row>
    <row r="31" spans="1:28">
      <c r="A31" s="98" t="s">
        <v>150</v>
      </c>
      <c r="B31" s="95"/>
      <c r="D31" s="16">
        <v>0</v>
      </c>
      <c r="E31" s="16"/>
      <c r="F31" s="16">
        <v>0</v>
      </c>
      <c r="G31" s="16"/>
      <c r="H31" s="34">
        <v>0</v>
      </c>
      <c r="I31" s="16"/>
      <c r="J31" s="16">
        <v>66472025</v>
      </c>
      <c r="K31" s="16"/>
      <c r="L31" s="16">
        <v>288559999.99999809</v>
      </c>
      <c r="M31" s="33"/>
      <c r="N31" s="16">
        <v>24095376</v>
      </c>
      <c r="O31" s="16"/>
      <c r="P31" s="33">
        <v>0</v>
      </c>
      <c r="Q31" s="16"/>
      <c r="R31" s="33">
        <v>0</v>
      </c>
      <c r="S31" s="33"/>
      <c r="T31" s="33">
        <v>17010260</v>
      </c>
      <c r="U31" s="33"/>
      <c r="V31" s="68">
        <f>SUM(D31:T31)</f>
        <v>396137660.99999809</v>
      </c>
      <c r="W31" s="33"/>
      <c r="X31" s="33">
        <v>130288000.000002</v>
      </c>
      <c r="Y31" s="33"/>
      <c r="Z31" s="16">
        <f>SUM(V31:X31)</f>
        <v>526425661.00000012</v>
      </c>
      <c r="AB31" s="38" t="e">
        <f>#REF!+#REF!</f>
        <v>#REF!</v>
      </c>
    </row>
    <row r="32" spans="1:28">
      <c r="A32" s="90" t="s">
        <v>151</v>
      </c>
      <c r="B32" s="95"/>
      <c r="C32" s="95"/>
      <c r="D32" s="40">
        <f>SUM(D30:D31)</f>
        <v>0</v>
      </c>
      <c r="E32" s="32"/>
      <c r="F32" s="40">
        <f>SUM(F30:F31)</f>
        <v>0</v>
      </c>
      <c r="G32" s="32"/>
      <c r="H32" s="40">
        <f>SUM(H30:H31)</f>
        <v>0</v>
      </c>
      <c r="I32" s="32"/>
      <c r="J32" s="40">
        <f>SUM(J30:J31)</f>
        <v>5104332422</v>
      </c>
      <c r="K32" s="37"/>
      <c r="L32" s="40">
        <f>SUM(L30:L31)</f>
        <v>288559999.99999809</v>
      </c>
      <c r="M32" s="37"/>
      <c r="N32" s="40">
        <f>SUM(N30:N31)</f>
        <v>24095376</v>
      </c>
      <c r="O32" s="37"/>
      <c r="P32" s="40">
        <f>SUM(P30:P31)</f>
        <v>0</v>
      </c>
      <c r="Q32" s="32"/>
      <c r="R32" s="40">
        <f>SUM(R30:R31)</f>
        <v>0</v>
      </c>
      <c r="S32" s="37"/>
      <c r="T32" s="40">
        <f>SUM(T30:T31)</f>
        <v>17010260</v>
      </c>
      <c r="U32" s="32"/>
      <c r="V32" s="69">
        <f>SUM(D32:T32)</f>
        <v>5433998057.9999981</v>
      </c>
      <c r="W32" s="32"/>
      <c r="X32" s="40">
        <f>SUM(X30:X31)</f>
        <v>196974215.000002</v>
      </c>
      <c r="Y32" s="32"/>
      <c r="Z32" s="40">
        <f>SUM(Z30:Z31)</f>
        <v>5630972273</v>
      </c>
    </row>
    <row r="33" spans="1:26">
      <c r="A33" s="42"/>
      <c r="B33" s="95"/>
      <c r="D33" s="16"/>
      <c r="E33" s="16"/>
      <c r="F33" s="16"/>
      <c r="G33" s="16"/>
      <c r="H33" s="16"/>
      <c r="I33" s="16"/>
      <c r="J33" s="16"/>
      <c r="K33" s="16"/>
      <c r="L33" s="16"/>
      <c r="M33" s="33"/>
      <c r="N33" s="16"/>
      <c r="O33" s="16"/>
      <c r="P33" s="16"/>
      <c r="Q33" s="16"/>
      <c r="R33" s="16"/>
      <c r="S33" s="16"/>
      <c r="T33" s="16"/>
      <c r="U33" s="37"/>
      <c r="V33" s="37"/>
      <c r="W33" s="37"/>
      <c r="X33" s="16"/>
      <c r="Y33" s="37"/>
      <c r="Z33" s="16"/>
    </row>
    <row r="34" spans="1:26">
      <c r="A34" s="99" t="s">
        <v>140</v>
      </c>
      <c r="B34" s="102" t="s">
        <v>275</v>
      </c>
      <c r="C34" s="95"/>
      <c r="D34" s="34">
        <v>0</v>
      </c>
      <c r="E34" s="33"/>
      <c r="F34" s="34">
        <v>0</v>
      </c>
      <c r="G34" s="33"/>
      <c r="H34" s="34">
        <v>85434318</v>
      </c>
      <c r="I34" s="33"/>
      <c r="J34" s="34">
        <v>-85434318</v>
      </c>
      <c r="K34" s="33"/>
      <c r="L34" s="34">
        <v>0</v>
      </c>
      <c r="M34" s="33"/>
      <c r="N34" s="34">
        <v>0</v>
      </c>
      <c r="O34" s="33"/>
      <c r="P34" s="34">
        <v>0</v>
      </c>
      <c r="Q34" s="33"/>
      <c r="R34" s="34">
        <v>0</v>
      </c>
      <c r="S34" s="33"/>
      <c r="T34" s="34">
        <v>0</v>
      </c>
      <c r="U34" s="32"/>
      <c r="V34" s="68">
        <f>SUM(D34:T34)</f>
        <v>0</v>
      </c>
      <c r="W34" s="32"/>
      <c r="X34" s="34">
        <v>0</v>
      </c>
      <c r="Y34" s="32"/>
      <c r="Z34" s="34">
        <v>0</v>
      </c>
    </row>
    <row r="35" spans="1:26">
      <c r="A35" s="42"/>
      <c r="B35" s="95"/>
      <c r="D35" s="16"/>
      <c r="E35" s="16"/>
      <c r="F35" s="16"/>
      <c r="G35" s="16"/>
      <c r="H35" s="16"/>
      <c r="I35" s="16"/>
      <c r="J35" s="16"/>
      <c r="K35" s="16"/>
      <c r="L35" s="16"/>
      <c r="M35" s="33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s="42" customFormat="1" ht="24" thickBot="1">
      <c r="A36" s="100" t="s">
        <v>284</v>
      </c>
      <c r="B36" s="95"/>
      <c r="C36" s="95"/>
      <c r="D36" s="43">
        <f>+D34+D32+D27+D14</f>
        <v>32002343300</v>
      </c>
      <c r="E36" s="32"/>
      <c r="F36" s="43">
        <f>+F34+F32+F27+F14</f>
        <v>39334938768</v>
      </c>
      <c r="G36" s="32"/>
      <c r="H36" s="43">
        <f>+H34+H32+H27+H14</f>
        <v>180831507</v>
      </c>
      <c r="I36" s="32"/>
      <c r="J36" s="43">
        <f>+J34+J32+J27+J14</f>
        <v>14256837846</v>
      </c>
      <c r="K36" s="37"/>
      <c r="L36" s="43">
        <f>+L34+L32+L27+L14</f>
        <v>7594398726.9999981</v>
      </c>
      <c r="M36" s="37"/>
      <c r="N36" s="43">
        <f>+N34+N32+N27+N14</f>
        <v>26097150</v>
      </c>
      <c r="O36" s="37"/>
      <c r="P36" s="43">
        <f>+P34+P32+P27+P14</f>
        <v>26332825</v>
      </c>
      <c r="Q36" s="32"/>
      <c r="R36" s="43">
        <f>+R34+R32+R27+R14</f>
        <v>-5962749798</v>
      </c>
      <c r="S36" s="37"/>
      <c r="T36" s="43">
        <f>+T34+T32+T27+T14</f>
        <v>17010260</v>
      </c>
      <c r="U36" s="16"/>
      <c r="V36" s="79">
        <f>SUM(D36:T36)</f>
        <v>87476040585</v>
      </c>
      <c r="W36" s="16"/>
      <c r="X36" s="43">
        <f>X34+X32+X27+X14</f>
        <v>182407566</v>
      </c>
      <c r="Y36" s="16"/>
      <c r="Z36" s="43">
        <f>Z34+Z32+Z27+Z14</f>
        <v>87658448151</v>
      </c>
    </row>
    <row r="37" spans="1:26" ht="24" thickTop="1">
      <c r="M37" s="39"/>
    </row>
    <row r="38" spans="1:26" ht="22.5" customHeight="1">
      <c r="U38" s="39"/>
      <c r="V38" s="39"/>
      <c r="W38" s="39"/>
      <c r="X38" s="39"/>
      <c r="Y38" s="39"/>
    </row>
    <row r="39" spans="1:26" ht="22.5" customHeight="1">
      <c r="D39" s="16"/>
    </row>
    <row r="42" spans="1:26" ht="22.5" customHeight="1">
      <c r="U42" s="49"/>
      <c r="V42" s="49"/>
      <c r="W42" s="49"/>
      <c r="X42" s="49"/>
      <c r="Y42" s="49"/>
    </row>
    <row r="44" spans="1:26" ht="22.5" customHeight="1">
      <c r="K44" s="61"/>
      <c r="L44" s="61"/>
      <c r="M44" s="61"/>
      <c r="N44" s="61"/>
      <c r="O44" s="61"/>
      <c r="P44" s="61"/>
      <c r="Q44" s="61"/>
    </row>
    <row r="60" spans="8:18" ht="22.5" customHeight="1">
      <c r="H60" s="38">
        <v>-46869500</v>
      </c>
      <c r="M60" s="38">
        <v>-47798725</v>
      </c>
      <c r="R60" s="38">
        <f>M60-R50</f>
        <v>-47798725</v>
      </c>
    </row>
    <row r="81" spans="6:17" ht="22.5" customHeight="1">
      <c r="K81" s="61"/>
      <c r="L81" s="61"/>
      <c r="M81" s="61"/>
      <c r="N81" s="61"/>
      <c r="O81" s="61"/>
      <c r="P81" s="61"/>
      <c r="Q81" s="61"/>
    </row>
    <row r="94" spans="6:17" ht="22.5" customHeight="1">
      <c r="F94" s="42"/>
    </row>
  </sheetData>
  <mergeCells count="5">
    <mergeCell ref="D4:Z4"/>
    <mergeCell ref="L5:T5"/>
    <mergeCell ref="H6:J6"/>
    <mergeCell ref="L6:T6"/>
    <mergeCell ref="D12:Z12"/>
  </mergeCells>
  <pageMargins left="0.5" right="0.5" top="0.48" bottom="0.5" header="0.5" footer="0.5"/>
  <pageSetup paperSize="9" scale="4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A65"/>
  <sheetViews>
    <sheetView tabSelected="1" topLeftCell="A6" zoomScale="60" zoomScaleNormal="60" zoomScaleSheetLayoutView="55" workbookViewId="0">
      <selection activeCell="AC22" sqref="AC22"/>
    </sheetView>
  </sheetViews>
  <sheetFormatPr defaultColWidth="27.375" defaultRowHeight="22.5" customHeight="1"/>
  <cols>
    <col min="1" max="1" width="62.125" style="38" customWidth="1"/>
    <col min="2" max="2" width="9.375" style="63" customWidth="1"/>
    <col min="3" max="3" width="2" style="63" customWidth="1"/>
    <col min="4" max="4" width="19.375" style="38" bestFit="1" customWidth="1"/>
    <col min="5" max="5" width="2" style="38" customWidth="1"/>
    <col min="6" max="6" width="19.375" style="38" bestFit="1" customWidth="1"/>
    <col min="7" max="7" width="2" style="38" customWidth="1"/>
    <col min="8" max="8" width="18.25" style="38" customWidth="1"/>
    <col min="9" max="9" width="2" style="38" customWidth="1"/>
    <col min="10" max="10" width="2" style="38" hidden="1" customWidth="1"/>
    <col min="11" max="11" width="19.375" style="38" bestFit="1" customWidth="1"/>
    <col min="12" max="12" width="2" style="38" customWidth="1"/>
    <col min="13" max="13" width="18.25" style="38" customWidth="1"/>
    <col min="14" max="14" width="2" style="38" customWidth="1"/>
    <col min="15" max="15" width="18.25" style="38" customWidth="1"/>
    <col min="16" max="16" width="1.625" style="38" customWidth="1"/>
    <col min="17" max="17" width="18.25" style="38" customWidth="1"/>
    <col min="18" max="18" width="2" style="38" customWidth="1"/>
    <col min="19" max="19" width="18.75" style="38" customWidth="1"/>
    <col min="20" max="20" width="2.875" style="38" customWidth="1"/>
    <col min="21" max="21" width="18.75" style="38" customWidth="1"/>
    <col min="22" max="22" width="2" style="38" customWidth="1"/>
    <col min="23" max="23" width="19.375" style="38" bestFit="1" customWidth="1"/>
    <col min="24" max="24" width="2.25" style="38" customWidth="1"/>
    <col min="25" max="25" width="20.75" style="38" customWidth="1"/>
    <col min="26" max="26" width="2" style="38" customWidth="1"/>
    <col min="27" max="27" width="19.375" style="38" customWidth="1"/>
    <col min="28" max="16384" width="27.375" style="38"/>
  </cols>
  <sheetData>
    <row r="1" spans="1:27" ht="22.5" customHeight="1">
      <c r="A1" s="42" t="s">
        <v>0</v>
      </c>
      <c r="B1" s="90"/>
      <c r="C1" s="90"/>
      <c r="D1" s="90"/>
    </row>
    <row r="2" spans="1:27" ht="22.5" customHeight="1">
      <c r="A2" s="42" t="s">
        <v>254</v>
      </c>
      <c r="B2" s="38"/>
      <c r="C2" s="38"/>
    </row>
    <row r="3" spans="1:27" ht="22.5" customHeight="1">
      <c r="A3" s="90"/>
      <c r="B3" s="91"/>
      <c r="C3" s="91"/>
      <c r="D3" s="90"/>
    </row>
    <row r="4" spans="1:27" ht="22.5" customHeight="1">
      <c r="A4" s="42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</row>
    <row r="5" spans="1:27" ht="22.5" customHeight="1">
      <c r="A5" s="42"/>
      <c r="D5" s="61"/>
      <c r="E5" s="61"/>
      <c r="F5" s="61"/>
      <c r="G5" s="61"/>
      <c r="H5" s="61"/>
      <c r="I5" s="61"/>
      <c r="M5" s="196" t="s">
        <v>117</v>
      </c>
      <c r="N5" s="196"/>
      <c r="O5" s="196"/>
      <c r="P5" s="196"/>
      <c r="Q5" s="196"/>
      <c r="R5" s="196"/>
      <c r="S5" s="196"/>
      <c r="T5" s="196"/>
      <c r="U5" s="196"/>
      <c r="V5" s="92"/>
      <c r="W5" s="92"/>
      <c r="X5" s="92"/>
      <c r="Y5" s="92"/>
      <c r="Z5" s="76"/>
      <c r="AA5" s="76"/>
    </row>
    <row r="6" spans="1:27" ht="22.5" customHeight="1">
      <c r="A6" s="42"/>
      <c r="D6" s="61"/>
      <c r="E6" s="61"/>
      <c r="F6" s="61"/>
      <c r="G6" s="61"/>
      <c r="H6" s="197" t="s">
        <v>152</v>
      </c>
      <c r="I6" s="197"/>
      <c r="J6" s="197"/>
      <c r="K6" s="197"/>
      <c r="L6" s="45"/>
      <c r="M6" s="198" t="s">
        <v>53</v>
      </c>
      <c r="N6" s="198"/>
      <c r="O6" s="198"/>
      <c r="P6" s="198"/>
      <c r="Q6" s="198"/>
      <c r="R6" s="198"/>
      <c r="S6" s="198"/>
      <c r="T6" s="198"/>
      <c r="U6" s="198"/>
      <c r="V6" s="93"/>
      <c r="W6" s="93"/>
      <c r="X6" s="93"/>
      <c r="Y6" s="93"/>
      <c r="Z6" s="77"/>
      <c r="AA6" s="77"/>
    </row>
    <row r="7" spans="1:27" ht="22.5" hidden="1" customHeight="1">
      <c r="A7" s="42"/>
      <c r="D7" s="61"/>
      <c r="E7" s="61"/>
      <c r="F7" s="61"/>
      <c r="G7" s="61"/>
      <c r="H7" s="94"/>
      <c r="I7" s="94"/>
      <c r="J7" s="94"/>
      <c r="K7" s="94"/>
      <c r="L7" s="45"/>
      <c r="M7" s="77"/>
      <c r="N7" s="77"/>
      <c r="O7" s="77"/>
      <c r="P7" s="77"/>
      <c r="Q7" s="77"/>
      <c r="R7" s="77"/>
      <c r="S7" s="77"/>
      <c r="T7" s="77"/>
      <c r="U7" s="77"/>
      <c r="V7" s="93"/>
      <c r="W7" s="93"/>
      <c r="X7" s="93"/>
      <c r="Z7" s="77"/>
      <c r="AA7" s="77"/>
    </row>
    <row r="8" spans="1:27" ht="22.5" customHeight="1">
      <c r="A8" s="42"/>
      <c r="D8" s="61"/>
      <c r="E8" s="61"/>
      <c r="F8" s="61"/>
      <c r="G8" s="61"/>
      <c r="H8" s="94"/>
      <c r="I8" s="94"/>
      <c r="J8" s="94"/>
      <c r="K8" s="94"/>
      <c r="L8" s="45"/>
      <c r="M8" s="77"/>
      <c r="N8" s="77"/>
      <c r="O8" s="77"/>
      <c r="P8" s="77"/>
      <c r="Q8" s="77"/>
      <c r="R8" s="77"/>
      <c r="S8" s="77"/>
      <c r="T8" s="77"/>
      <c r="U8" s="151" t="s">
        <v>231</v>
      </c>
      <c r="V8" s="93"/>
      <c r="W8" s="93"/>
      <c r="X8" s="93"/>
      <c r="Z8" s="77"/>
      <c r="AA8" s="77"/>
    </row>
    <row r="9" spans="1:27" ht="22.5" customHeight="1">
      <c r="A9" s="42"/>
      <c r="D9" s="45" t="s">
        <v>118</v>
      </c>
      <c r="H9" s="45" t="s">
        <v>119</v>
      </c>
      <c r="K9" s="45"/>
      <c r="L9" s="45"/>
      <c r="M9" s="45"/>
      <c r="N9" s="45"/>
      <c r="O9" s="45"/>
      <c r="P9" s="45"/>
      <c r="Q9" s="45"/>
      <c r="R9" s="45"/>
      <c r="S9" s="45" t="s">
        <v>121</v>
      </c>
      <c r="T9" s="45"/>
      <c r="U9" s="151" t="s">
        <v>232</v>
      </c>
      <c r="V9" s="45"/>
      <c r="W9" s="45" t="s">
        <v>122</v>
      </c>
      <c r="X9" s="151"/>
      <c r="Y9" s="45" t="s">
        <v>53</v>
      </c>
      <c r="Z9" s="151"/>
      <c r="AA9" s="151"/>
    </row>
    <row r="10" spans="1:27" s="42" customFormat="1" ht="22.5" customHeight="1">
      <c r="B10" s="63"/>
      <c r="C10" s="63"/>
      <c r="D10" s="45" t="s">
        <v>123</v>
      </c>
      <c r="E10" s="45"/>
      <c r="F10" s="45"/>
      <c r="G10" s="45"/>
      <c r="H10" s="45" t="s">
        <v>120</v>
      </c>
      <c r="I10" s="45"/>
      <c r="J10" s="45"/>
      <c r="K10" s="45"/>
      <c r="L10" s="45"/>
      <c r="M10" s="45" t="s">
        <v>125</v>
      </c>
      <c r="N10" s="45"/>
      <c r="O10" s="45" t="s">
        <v>126</v>
      </c>
      <c r="P10" s="45"/>
      <c r="Q10" s="45" t="s">
        <v>141</v>
      </c>
      <c r="R10" s="45"/>
      <c r="S10" s="45" t="s">
        <v>128</v>
      </c>
      <c r="T10" s="45"/>
      <c r="U10" s="151" t="s">
        <v>233</v>
      </c>
      <c r="V10" s="45"/>
      <c r="W10" s="45" t="s">
        <v>53</v>
      </c>
      <c r="X10" s="151"/>
      <c r="Y10" s="45" t="s">
        <v>211</v>
      </c>
      <c r="Z10" s="151"/>
      <c r="AA10" s="151" t="s">
        <v>122</v>
      </c>
    </row>
    <row r="11" spans="1:27" ht="22.5" customHeight="1">
      <c r="A11" s="42"/>
      <c r="B11" s="63" t="s">
        <v>6</v>
      </c>
      <c r="D11" s="45" t="s">
        <v>129</v>
      </c>
      <c r="E11" s="45"/>
      <c r="F11" s="45" t="s">
        <v>59</v>
      </c>
      <c r="G11" s="45"/>
      <c r="H11" s="45" t="s">
        <v>130</v>
      </c>
      <c r="I11" s="45"/>
      <c r="J11" s="45"/>
      <c r="K11" s="45" t="s">
        <v>124</v>
      </c>
      <c r="L11" s="45"/>
      <c r="M11" s="45" t="s">
        <v>131</v>
      </c>
      <c r="N11" s="45"/>
      <c r="O11" s="45" t="s">
        <v>132</v>
      </c>
      <c r="P11" s="45"/>
      <c r="Q11" s="45" t="s">
        <v>142</v>
      </c>
      <c r="R11" s="45"/>
      <c r="S11" s="45" t="s">
        <v>134</v>
      </c>
      <c r="T11" s="45"/>
      <c r="U11" s="151" t="s">
        <v>234</v>
      </c>
      <c r="V11" s="45"/>
      <c r="W11" s="45" t="s">
        <v>135</v>
      </c>
      <c r="X11" s="151"/>
      <c r="Y11" s="45" t="s">
        <v>212</v>
      </c>
      <c r="Z11" s="151"/>
      <c r="AA11" s="151" t="s">
        <v>53</v>
      </c>
    </row>
    <row r="12" spans="1:27" ht="22.5" customHeight="1">
      <c r="A12" s="42"/>
      <c r="D12" s="199" t="s">
        <v>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</row>
    <row r="13" spans="1:27" ht="23.4">
      <c r="A13" s="42" t="s">
        <v>256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s="42" customFormat="1" ht="23.4">
      <c r="A14" s="42" t="s">
        <v>257</v>
      </c>
      <c r="B14" s="63"/>
      <c r="C14" s="95"/>
      <c r="D14" s="37">
        <f>'SH-12'!D36</f>
        <v>32002343300</v>
      </c>
      <c r="E14" s="36"/>
      <c r="F14" s="37">
        <f>'SH-12'!F36</f>
        <v>39334938768</v>
      </c>
      <c r="G14" s="36"/>
      <c r="H14" s="37">
        <f>'SH-12'!H36</f>
        <v>180831507</v>
      </c>
      <c r="I14" s="36"/>
      <c r="J14" s="36"/>
      <c r="K14" s="37">
        <f>'SH-12'!J36</f>
        <v>14256837846</v>
      </c>
      <c r="L14" s="36"/>
      <c r="M14" s="37">
        <f>'SH-12'!L36</f>
        <v>7594398726.9999981</v>
      </c>
      <c r="N14" s="36"/>
      <c r="O14" s="37">
        <f>'SH-12'!N36</f>
        <v>26097150</v>
      </c>
      <c r="P14" s="36"/>
      <c r="Q14" s="36">
        <f>'SH-12'!P36</f>
        <v>26332825</v>
      </c>
      <c r="R14" s="36"/>
      <c r="S14" s="37">
        <f>'SH-12'!R36</f>
        <v>-5962749798</v>
      </c>
      <c r="T14" s="37"/>
      <c r="U14" s="37">
        <f>'SH-12'!T36</f>
        <v>17010260</v>
      </c>
      <c r="V14" s="36"/>
      <c r="W14" s="36">
        <f>SUM(D14:U14)</f>
        <v>87476040585</v>
      </c>
      <c r="X14" s="36"/>
      <c r="Y14" s="37">
        <f>'SH-12'!X36</f>
        <v>182407566</v>
      </c>
      <c r="Z14" s="36"/>
      <c r="AA14" s="36">
        <f>SUM(W14:Y14)</f>
        <v>87658448151</v>
      </c>
    </row>
    <row r="15" spans="1:27" s="42" customFormat="1" ht="23.4">
      <c r="B15" s="102"/>
      <c r="C15" s="95"/>
    </row>
    <row r="16" spans="1:27" s="42" customFormat="1" ht="23.4">
      <c r="A16" s="42" t="s">
        <v>137</v>
      </c>
      <c r="B16" s="95"/>
      <c r="C16" s="95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s="42" customFormat="1" ht="23.4">
      <c r="A17" s="96" t="s">
        <v>241</v>
      </c>
      <c r="B17" s="95"/>
      <c r="C17" s="9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s="42" customFormat="1" ht="23.4">
      <c r="A18" s="38" t="s">
        <v>138</v>
      </c>
      <c r="B18" s="102" t="s">
        <v>243</v>
      </c>
      <c r="C18" s="95"/>
      <c r="D18" s="33">
        <v>0</v>
      </c>
      <c r="E18" s="33"/>
      <c r="F18" s="33">
        <v>0</v>
      </c>
      <c r="G18" s="33"/>
      <c r="H18" s="33">
        <v>0</v>
      </c>
      <c r="I18" s="33"/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60682230</v>
      </c>
      <c r="R18" s="33"/>
      <c r="S18" s="33">
        <v>0</v>
      </c>
      <c r="T18" s="33"/>
      <c r="U18" s="33">
        <v>0</v>
      </c>
      <c r="V18" s="37"/>
      <c r="W18" s="62">
        <f t="shared" ref="W18:W19" si="0">SUM(D18:U18)</f>
        <v>60682230</v>
      </c>
      <c r="X18" s="37"/>
      <c r="Y18" s="33">
        <v>0</v>
      </c>
      <c r="Z18" s="37"/>
      <c r="AA18" s="16">
        <f t="shared" ref="AA18:AA20" si="1">SUM(W18:Y18)</f>
        <v>60682230</v>
      </c>
    </row>
    <row r="19" spans="1:27" s="42" customFormat="1" ht="23.4">
      <c r="A19" s="38" t="s">
        <v>144</v>
      </c>
      <c r="B19" s="102" t="s">
        <v>236</v>
      </c>
      <c r="C19" s="95"/>
      <c r="D19" s="33">
        <v>2617300</v>
      </c>
      <c r="E19" s="33"/>
      <c r="F19" s="33">
        <v>11134169</v>
      </c>
      <c r="G19" s="33"/>
      <c r="H19" s="33">
        <v>0</v>
      </c>
      <c r="I19" s="33"/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-13751469</v>
      </c>
      <c r="R19" s="33"/>
      <c r="S19" s="33">
        <v>0</v>
      </c>
      <c r="T19" s="33"/>
      <c r="U19" s="33">
        <v>0</v>
      </c>
      <c r="V19" s="37"/>
      <c r="W19" s="62">
        <f t="shared" si="0"/>
        <v>0</v>
      </c>
      <c r="X19" s="37"/>
      <c r="Y19" s="33">
        <v>0</v>
      </c>
      <c r="Z19" s="37"/>
      <c r="AA19" s="16">
        <f t="shared" si="1"/>
        <v>0</v>
      </c>
    </row>
    <row r="20" spans="1:27" s="42" customFormat="1" ht="23.4" hidden="1">
      <c r="A20" s="38" t="s">
        <v>145</v>
      </c>
      <c r="B20" s="102"/>
      <c r="C20" s="95"/>
      <c r="D20" s="33">
        <v>0</v>
      </c>
      <c r="E20" s="37"/>
      <c r="F20" s="33">
        <v>0</v>
      </c>
      <c r="G20" s="37"/>
      <c r="H20" s="33">
        <v>0</v>
      </c>
      <c r="I20" s="37"/>
      <c r="J20" s="37"/>
      <c r="K20" s="33">
        <v>0</v>
      </c>
      <c r="L20" s="37"/>
      <c r="M20" s="33">
        <v>0</v>
      </c>
      <c r="N20" s="37"/>
      <c r="O20" s="33">
        <v>0</v>
      </c>
      <c r="P20" s="37"/>
      <c r="Q20" s="33">
        <v>0</v>
      </c>
      <c r="R20" s="37"/>
      <c r="S20" s="33">
        <v>0</v>
      </c>
      <c r="T20" s="33"/>
      <c r="U20" s="33">
        <v>0</v>
      </c>
      <c r="V20" s="37"/>
      <c r="W20" s="62">
        <f>SUM(D20:U20)</f>
        <v>0</v>
      </c>
      <c r="X20" s="37"/>
      <c r="Y20" s="33">
        <v>0</v>
      </c>
      <c r="Z20" s="37"/>
      <c r="AA20" s="33">
        <f t="shared" si="1"/>
        <v>0</v>
      </c>
    </row>
    <row r="21" spans="1:27" s="42" customFormat="1" ht="23.4">
      <c r="A21" s="38" t="s">
        <v>143</v>
      </c>
      <c r="B21" s="102" t="s">
        <v>274</v>
      </c>
      <c r="C21" s="95"/>
      <c r="D21" s="33">
        <v>0</v>
      </c>
      <c r="E21" s="33"/>
      <c r="F21" s="33">
        <v>0</v>
      </c>
      <c r="G21" s="33"/>
      <c r="H21" s="33">
        <v>0</v>
      </c>
      <c r="I21" s="33"/>
      <c r="J21" s="33"/>
      <c r="K21" s="33">
        <v>-1600145352</v>
      </c>
      <c r="L21" s="33"/>
      <c r="M21" s="33">
        <v>0</v>
      </c>
      <c r="N21" s="33"/>
      <c r="O21" s="33">
        <v>0</v>
      </c>
      <c r="P21" s="33"/>
      <c r="Q21" s="33">
        <v>0</v>
      </c>
      <c r="R21" s="33"/>
      <c r="S21" s="33">
        <v>0</v>
      </c>
      <c r="T21" s="33"/>
      <c r="U21" s="33">
        <v>0</v>
      </c>
      <c r="V21" s="32"/>
      <c r="W21" s="62">
        <f>SUM(D21:U21)</f>
        <v>-1600145352</v>
      </c>
      <c r="X21" s="32"/>
      <c r="Y21" s="33">
        <v>0</v>
      </c>
      <c r="Z21" s="32"/>
      <c r="AA21" s="16">
        <f>SUM(W21:Y21)</f>
        <v>-1600145352</v>
      </c>
    </row>
    <row r="22" spans="1:27" s="42" customFormat="1" ht="23.4">
      <c r="A22" s="96" t="s">
        <v>242</v>
      </c>
      <c r="B22" s="95"/>
      <c r="C22" s="95"/>
      <c r="D22" s="40">
        <f>SUM(D18:D21)</f>
        <v>2617300</v>
      </c>
      <c r="E22" s="32"/>
      <c r="F22" s="40">
        <f>SUM(F18:F21)</f>
        <v>11134169</v>
      </c>
      <c r="G22" s="32"/>
      <c r="H22" s="40">
        <f>SUM(H18:H21)</f>
        <v>0</v>
      </c>
      <c r="I22" s="32"/>
      <c r="J22" s="32"/>
      <c r="K22" s="40">
        <f>SUM(K18:K21)</f>
        <v>-1600145352</v>
      </c>
      <c r="L22" s="32"/>
      <c r="M22" s="40">
        <f>SUM(M18:M21)</f>
        <v>0</v>
      </c>
      <c r="N22" s="32"/>
      <c r="O22" s="40">
        <f>SUM(O18:O21)</f>
        <v>0</v>
      </c>
      <c r="P22" s="37"/>
      <c r="Q22" s="40">
        <f>SUM(Q18:Q21)</f>
        <v>46930761</v>
      </c>
      <c r="R22" s="32"/>
      <c r="S22" s="40">
        <f>SUM(S18:S21)</f>
        <v>0</v>
      </c>
      <c r="T22" s="37"/>
      <c r="U22" s="40">
        <f>SUM(U18:U21)</f>
        <v>0</v>
      </c>
      <c r="V22" s="32"/>
      <c r="W22" s="40">
        <f>SUM(W18:W21)</f>
        <v>-1539463122</v>
      </c>
      <c r="X22" s="32"/>
      <c r="Y22" s="40">
        <f>SUM(Y18:Y21)</f>
        <v>0</v>
      </c>
      <c r="Z22" s="32"/>
      <c r="AA22" s="40">
        <f>SUM(AA18:AA21)</f>
        <v>-1539463122</v>
      </c>
    </row>
    <row r="23" spans="1:27" s="42" customFormat="1" ht="23.4">
      <c r="B23" s="95"/>
      <c r="C23" s="95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s="42" customFormat="1" ht="23.4">
      <c r="A24" s="96" t="s">
        <v>214</v>
      </c>
      <c r="B24" s="95"/>
      <c r="C24" s="95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s="42" customFormat="1" ht="23.4">
      <c r="A25" s="38" t="s">
        <v>146</v>
      </c>
      <c r="B25" s="103">
        <v>5</v>
      </c>
      <c r="C25" s="95"/>
      <c r="D25" s="32">
        <v>0</v>
      </c>
      <c r="E25" s="32"/>
      <c r="F25" s="32">
        <v>0</v>
      </c>
      <c r="G25" s="32"/>
      <c r="H25" s="32">
        <v>0</v>
      </c>
      <c r="I25" s="32"/>
      <c r="J25" s="32"/>
      <c r="K25" s="32">
        <v>0</v>
      </c>
      <c r="L25" s="32"/>
      <c r="M25" s="32">
        <v>0</v>
      </c>
      <c r="N25" s="32"/>
      <c r="O25" s="32">
        <v>0</v>
      </c>
      <c r="P25" s="32"/>
      <c r="Q25" s="32">
        <v>0</v>
      </c>
      <c r="R25" s="32"/>
      <c r="S25" s="16">
        <v>-26822260</v>
      </c>
      <c r="T25" s="32"/>
      <c r="U25" s="32">
        <v>0</v>
      </c>
      <c r="V25" s="32"/>
      <c r="W25" s="16">
        <f>SUM(D25:U25)</f>
        <v>-26822260</v>
      </c>
      <c r="X25" s="16"/>
      <c r="Y25" s="16">
        <v>-182407566</v>
      </c>
      <c r="Z25" s="16">
        <v>0</v>
      </c>
      <c r="AA25" s="16">
        <f>SUM(W25:Y25)</f>
        <v>-209229826</v>
      </c>
    </row>
    <row r="26" spans="1:27" s="42" customFormat="1" ht="23.4">
      <c r="A26" s="38" t="s">
        <v>261</v>
      </c>
      <c r="B26" s="103">
        <v>9</v>
      </c>
      <c r="C26" s="95"/>
      <c r="D26" s="34">
        <v>0</v>
      </c>
      <c r="E26" s="33"/>
      <c r="F26" s="34">
        <v>0</v>
      </c>
      <c r="G26" s="33"/>
      <c r="H26" s="34">
        <v>0</v>
      </c>
      <c r="I26" s="33"/>
      <c r="J26" s="33"/>
      <c r="K26" s="34">
        <v>0</v>
      </c>
      <c r="L26" s="33"/>
      <c r="M26" s="34">
        <v>0</v>
      </c>
      <c r="N26" s="33"/>
      <c r="O26" s="34">
        <v>0</v>
      </c>
      <c r="P26" s="33"/>
      <c r="Q26" s="34">
        <v>0</v>
      </c>
      <c r="R26" s="33"/>
      <c r="S26" s="34">
        <v>-230181124</v>
      </c>
      <c r="T26" s="33"/>
      <c r="U26" s="34">
        <v>0</v>
      </c>
      <c r="V26" s="32"/>
      <c r="W26" s="68">
        <f>SUM(D26:U26)</f>
        <v>-230181124</v>
      </c>
      <c r="X26" s="32"/>
      <c r="Y26" s="34">
        <v>0</v>
      </c>
      <c r="Z26" s="32"/>
      <c r="AA26" s="34">
        <f>SUM(W26:Y26)</f>
        <v>-230181124</v>
      </c>
    </row>
    <row r="27" spans="1:27" s="42" customFormat="1" ht="23.4">
      <c r="B27" s="95"/>
      <c r="C27" s="95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s="42" customFormat="1" ht="23.4">
      <c r="A28" s="182" t="s">
        <v>148</v>
      </c>
      <c r="B28" s="95"/>
      <c r="C28" s="95"/>
      <c r="D28" s="44">
        <f>SUM(D25:D26,D22)</f>
        <v>2617300</v>
      </c>
      <c r="E28" s="32"/>
      <c r="F28" s="44">
        <f>SUM(F25:F26,F22)</f>
        <v>11134169</v>
      </c>
      <c r="G28" s="32"/>
      <c r="H28" s="44">
        <f>SUM(H25:H26,H22)</f>
        <v>0</v>
      </c>
      <c r="I28" s="32"/>
      <c r="J28" s="32"/>
      <c r="K28" s="44">
        <f>SUM(K25:K26,K22)</f>
        <v>-1600145352</v>
      </c>
      <c r="L28" s="32"/>
      <c r="M28" s="44">
        <f>SUM(M25:M26,M22)</f>
        <v>0</v>
      </c>
      <c r="N28" s="32"/>
      <c r="O28" s="44">
        <f>SUM(O25:O26,O22)</f>
        <v>0</v>
      </c>
      <c r="P28" s="37"/>
      <c r="Q28" s="44">
        <f>SUM(Q25:Q26,Q22)</f>
        <v>46930761</v>
      </c>
      <c r="R28" s="32"/>
      <c r="S28" s="44">
        <f>SUM(S25:S26,S22)</f>
        <v>-257003384</v>
      </c>
      <c r="T28" s="37"/>
      <c r="U28" s="44">
        <f>SUM(U25:U26,U22)</f>
        <v>0</v>
      </c>
      <c r="V28" s="32"/>
      <c r="W28" s="44">
        <f>SUM(W25:W26,W22)</f>
        <v>-1796466506</v>
      </c>
      <c r="X28" s="32"/>
      <c r="Y28" s="44">
        <f>SUM(Y25:Y26,Y22)</f>
        <v>-182407566</v>
      </c>
      <c r="Z28" s="32"/>
      <c r="AA28" s="44">
        <f>SUM(AA25:AA26,AA22)</f>
        <v>-1978874072</v>
      </c>
    </row>
    <row r="29" spans="1:27" s="42" customFormat="1" ht="23.4">
      <c r="B29" s="95"/>
      <c r="C29" s="9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23.4">
      <c r="A30" s="90" t="s">
        <v>139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3"/>
      <c r="O30" s="16"/>
      <c r="P30" s="16"/>
      <c r="Q30" s="16"/>
      <c r="R30" s="16"/>
      <c r="S30" s="16"/>
      <c r="T30" s="16"/>
      <c r="U30" s="16"/>
      <c r="V30" s="33"/>
      <c r="W30" s="33"/>
      <c r="X30" s="33"/>
      <c r="Y30" s="16"/>
      <c r="Z30" s="33"/>
      <c r="AA30" s="33"/>
    </row>
    <row r="31" spans="1:27" ht="23.4">
      <c r="A31" s="98" t="s">
        <v>149</v>
      </c>
      <c r="D31" s="32">
        <v>0</v>
      </c>
      <c r="E31" s="16"/>
      <c r="F31" s="32">
        <v>0</v>
      </c>
      <c r="G31" s="16"/>
      <c r="H31" s="32">
        <v>0</v>
      </c>
      <c r="I31" s="16"/>
      <c r="J31" s="16"/>
      <c r="K31" s="16">
        <v>5850295188</v>
      </c>
      <c r="L31" s="16"/>
      <c r="M31" s="33">
        <v>0</v>
      </c>
      <c r="N31" s="33"/>
      <c r="O31" s="33">
        <v>0</v>
      </c>
      <c r="P31" s="16"/>
      <c r="Q31" s="33">
        <v>0</v>
      </c>
      <c r="R31" s="16"/>
      <c r="S31" s="33">
        <v>0</v>
      </c>
      <c r="T31" s="33"/>
      <c r="U31" s="33">
        <v>0</v>
      </c>
      <c r="V31" s="33"/>
      <c r="W31" s="62">
        <f>SUM(D31:U31)</f>
        <v>5850295188</v>
      </c>
      <c r="X31" s="33"/>
      <c r="Y31" s="16">
        <v>0</v>
      </c>
      <c r="Z31" s="33"/>
      <c r="AA31" s="16">
        <f>SUM(W31:Y31)</f>
        <v>5850295188</v>
      </c>
    </row>
    <row r="32" spans="1:27" ht="23.4">
      <c r="A32" s="98" t="s">
        <v>280</v>
      </c>
      <c r="B32" s="95"/>
      <c r="D32" s="32">
        <v>0</v>
      </c>
      <c r="E32" s="16"/>
      <c r="F32" s="32">
        <v>0</v>
      </c>
      <c r="G32" s="16"/>
      <c r="H32" s="32">
        <v>0</v>
      </c>
      <c r="I32" s="16"/>
      <c r="J32" s="16"/>
      <c r="K32" s="32">
        <v>0</v>
      </c>
      <c r="L32" s="16"/>
      <c r="M32" s="16">
        <v>272304000</v>
      </c>
      <c r="N32" s="33"/>
      <c r="O32" s="16">
        <v>-38378727</v>
      </c>
      <c r="P32" s="16"/>
      <c r="Q32" s="33">
        <v>0</v>
      </c>
      <c r="R32" s="16"/>
      <c r="S32" s="33">
        <v>0</v>
      </c>
      <c r="T32" s="33"/>
      <c r="U32" s="33">
        <v>13899437</v>
      </c>
      <c r="V32" s="33"/>
      <c r="W32" s="68">
        <f>SUM(D32:U32)</f>
        <v>247824710</v>
      </c>
      <c r="X32" s="33"/>
      <c r="Y32" s="33">
        <v>0</v>
      </c>
      <c r="Z32" s="33"/>
      <c r="AA32" s="16">
        <f>SUM(W32:Y32)</f>
        <v>247824710</v>
      </c>
    </row>
    <row r="33" spans="1:27" ht="23.4">
      <c r="A33" s="90" t="s">
        <v>281</v>
      </c>
      <c r="B33" s="95"/>
      <c r="C33" s="95"/>
      <c r="D33" s="40">
        <f>SUM(D31:D32)</f>
        <v>0</v>
      </c>
      <c r="E33" s="32"/>
      <c r="F33" s="40">
        <f>SUM(F31:F32)</f>
        <v>0</v>
      </c>
      <c r="G33" s="32"/>
      <c r="H33" s="40">
        <f>SUM(H31:H32)</f>
        <v>0</v>
      </c>
      <c r="I33" s="32"/>
      <c r="J33" s="32"/>
      <c r="K33" s="40">
        <f>SUM(K31:K32)</f>
        <v>5850295188</v>
      </c>
      <c r="L33" s="37"/>
      <c r="M33" s="40">
        <f>SUM(M31:M32)</f>
        <v>272304000</v>
      </c>
      <c r="N33" s="37"/>
      <c r="O33" s="40">
        <f>SUM(O31:O32)</f>
        <v>-38378727</v>
      </c>
      <c r="P33" s="37"/>
      <c r="Q33" s="40">
        <f>SUM(Q31:Q32)</f>
        <v>0</v>
      </c>
      <c r="R33" s="32"/>
      <c r="S33" s="40">
        <f>SUM(S31:S32)</f>
        <v>0</v>
      </c>
      <c r="T33" s="37"/>
      <c r="U33" s="40">
        <f>SUM(U31:U32)</f>
        <v>13899437</v>
      </c>
      <c r="V33" s="32"/>
      <c r="W33" s="69">
        <f>SUM(D33:U33)</f>
        <v>6098119898</v>
      </c>
      <c r="X33" s="32"/>
      <c r="Y33" s="40">
        <f>SUM(Y31:Y32)</f>
        <v>0</v>
      </c>
      <c r="Z33" s="32"/>
      <c r="AA33" s="40">
        <f>SUM(AA31:AA32)</f>
        <v>6098119898</v>
      </c>
    </row>
    <row r="34" spans="1:27" ht="23.4">
      <c r="A34" s="42"/>
      <c r="B34" s="9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3"/>
      <c r="O34" s="16"/>
      <c r="P34" s="16"/>
      <c r="Q34" s="16"/>
      <c r="R34" s="16"/>
      <c r="S34" s="16"/>
      <c r="T34" s="16"/>
      <c r="U34" s="16"/>
      <c r="V34" s="37"/>
      <c r="W34" s="37"/>
      <c r="X34" s="37"/>
      <c r="Y34" s="16"/>
      <c r="Z34" s="37"/>
      <c r="AA34" s="16"/>
    </row>
    <row r="35" spans="1:27" ht="23.4">
      <c r="A35" s="99" t="s">
        <v>140</v>
      </c>
      <c r="B35" s="102" t="s">
        <v>275</v>
      </c>
      <c r="C35" s="95"/>
      <c r="D35" s="44">
        <v>0</v>
      </c>
      <c r="E35" s="33"/>
      <c r="F35" s="44">
        <v>0</v>
      </c>
      <c r="G35" s="33"/>
      <c r="H35" s="34">
        <v>180032131</v>
      </c>
      <c r="I35" s="33"/>
      <c r="J35" s="33"/>
      <c r="K35" s="34">
        <v>-180032131</v>
      </c>
      <c r="L35" s="33"/>
      <c r="M35" s="44">
        <v>0</v>
      </c>
      <c r="N35" s="33"/>
      <c r="O35" s="44">
        <v>0</v>
      </c>
      <c r="P35" s="33"/>
      <c r="Q35" s="44">
        <v>0</v>
      </c>
      <c r="R35" s="33"/>
      <c r="S35" s="44">
        <v>0</v>
      </c>
      <c r="T35" s="33"/>
      <c r="U35" s="44">
        <v>0</v>
      </c>
      <c r="V35" s="32"/>
      <c r="W35" s="68">
        <f>SUM(D35:U35)</f>
        <v>0</v>
      </c>
      <c r="X35" s="32"/>
      <c r="Y35" s="44">
        <v>0</v>
      </c>
      <c r="Z35" s="32"/>
      <c r="AA35" s="34">
        <v>0</v>
      </c>
    </row>
    <row r="36" spans="1:27" ht="23.4">
      <c r="A36" s="42"/>
      <c r="B36" s="9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42" customFormat="1" ht="24" thickBot="1">
      <c r="A37" s="100" t="s">
        <v>258</v>
      </c>
      <c r="B37" s="95"/>
      <c r="C37" s="95"/>
      <c r="D37" s="43">
        <f>+D35+D33+D28+D14</f>
        <v>32004960600</v>
      </c>
      <c r="E37" s="32"/>
      <c r="F37" s="43">
        <f>+F35+F33+F28+F14</f>
        <v>39346072937</v>
      </c>
      <c r="G37" s="32"/>
      <c r="H37" s="43">
        <f>+H35+H33+H28+H14</f>
        <v>360863638</v>
      </c>
      <c r="I37" s="32"/>
      <c r="J37" s="32"/>
      <c r="K37" s="43">
        <f>+K35+K33+K28+K14</f>
        <v>18326955551</v>
      </c>
      <c r="L37" s="37"/>
      <c r="M37" s="43">
        <f>+M35+M33+M28+M14</f>
        <v>7866702726.9999981</v>
      </c>
      <c r="N37" s="37"/>
      <c r="O37" s="43">
        <f>+O35+O33+O28+O14</f>
        <v>-12281577</v>
      </c>
      <c r="P37" s="37"/>
      <c r="Q37" s="43">
        <f>+Q35+Q33+Q28+Q14</f>
        <v>73263586</v>
      </c>
      <c r="R37" s="32"/>
      <c r="S37" s="43">
        <f>+S35+S33+S28+S14</f>
        <v>-6219753182</v>
      </c>
      <c r="T37" s="37"/>
      <c r="U37" s="43">
        <f>+U35+U33+U28+U14</f>
        <v>30909697</v>
      </c>
      <c r="V37" s="16"/>
      <c r="W37" s="79">
        <f>SUM(D37:U37)</f>
        <v>91777693977</v>
      </c>
      <c r="X37" s="16"/>
      <c r="Y37" s="43">
        <f>Y35+Y33+Y28+Y14</f>
        <v>0</v>
      </c>
      <c r="Z37" s="16"/>
      <c r="AA37" s="43">
        <f>AA35+AA33+AA28+AA14</f>
        <v>91777693977</v>
      </c>
    </row>
    <row r="38" spans="1:27" ht="22.5" customHeight="1" thickTop="1">
      <c r="N38" s="39"/>
    </row>
    <row r="39" spans="1:27" ht="22.5" customHeight="1">
      <c r="V39" s="39"/>
      <c r="W39" s="39"/>
      <c r="X39" s="39"/>
      <c r="Y39" s="39"/>
      <c r="Z39" s="39"/>
    </row>
    <row r="52" spans="12:18" ht="22.5" customHeight="1">
      <c r="L52" s="61"/>
      <c r="M52" s="61"/>
      <c r="N52" s="61"/>
      <c r="O52" s="61"/>
      <c r="P52" s="61"/>
      <c r="Q52" s="61"/>
      <c r="R52" s="61"/>
    </row>
    <row r="65" spans="6:6" ht="22.5" customHeight="1">
      <c r="F65" s="42"/>
    </row>
  </sheetData>
  <mergeCells count="5">
    <mergeCell ref="D4:AA4"/>
    <mergeCell ref="D12:AA12"/>
    <mergeCell ref="H6:K6"/>
    <mergeCell ref="M6:U6"/>
    <mergeCell ref="M5:U5"/>
  </mergeCells>
  <phoneticPr fontId="6" type="noConversion"/>
  <pageMargins left="0.5" right="0.5" top="0.48" bottom="0.5" header="0.5" footer="0.5"/>
  <pageSetup paperSize="9" scale="48" firstPageNumber="13" fitToHeight="0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  <rowBreaks count="1" manualBreakCount="1">
    <brk id="38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U108"/>
  <sheetViews>
    <sheetView topLeftCell="A15" zoomScale="85" zoomScaleNormal="85" zoomScaleSheetLayoutView="80" workbookViewId="0">
      <selection activeCell="S31" sqref="S31"/>
    </sheetView>
  </sheetViews>
  <sheetFormatPr defaultColWidth="27.375" defaultRowHeight="22.5" customHeight="1"/>
  <cols>
    <col min="1" max="1" width="56.875" style="152" customWidth="1"/>
    <col min="2" max="2" width="11.125" style="155" customWidth="1"/>
    <col min="3" max="3" width="16.875" style="152" customWidth="1"/>
    <col min="4" max="4" width="2.875" style="152" customWidth="1"/>
    <col min="5" max="5" width="16.875" style="152" customWidth="1"/>
    <col min="6" max="6" width="2.875" style="152" customWidth="1"/>
    <col min="7" max="7" width="16.875" style="152" customWidth="1"/>
    <col min="8" max="8" width="2.875" style="152" customWidth="1"/>
    <col min="9" max="9" width="16.875" style="152" customWidth="1"/>
    <col min="10" max="10" width="2.875" style="152" customWidth="1"/>
    <col min="11" max="11" width="16.875" style="152" customWidth="1"/>
    <col min="12" max="12" width="2.875" style="152" customWidth="1"/>
    <col min="13" max="13" width="16.875" style="152" customWidth="1"/>
    <col min="14" max="14" width="2.875" style="152" customWidth="1"/>
    <col min="15" max="15" width="17.875" style="152" customWidth="1"/>
    <col min="16" max="16" width="3" style="152" customWidth="1"/>
    <col min="17" max="17" width="17.375" style="152" bestFit="1" customWidth="1"/>
    <col min="18" max="21" width="12.375" style="152" customWidth="1"/>
    <col min="22" max="16384" width="27.375" style="152"/>
  </cols>
  <sheetData>
    <row r="1" spans="1:18" ht="22.5" customHeight="1">
      <c r="A1" s="119" t="s">
        <v>0</v>
      </c>
      <c r="B1" s="132"/>
      <c r="C1" s="132"/>
      <c r="D1" s="132"/>
      <c r="E1" s="132"/>
      <c r="F1" s="132"/>
      <c r="G1" s="132"/>
    </row>
    <row r="2" spans="1:18" ht="22.5" customHeight="1">
      <c r="A2" s="119" t="s">
        <v>255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</row>
    <row r="3" spans="1:18" ht="12" customHeight="1">
      <c r="A3" s="132"/>
      <c r="B3" s="153"/>
      <c r="C3" s="132"/>
      <c r="D3" s="132"/>
      <c r="E3" s="132"/>
      <c r="F3" s="132"/>
      <c r="G3" s="132"/>
    </row>
    <row r="4" spans="1:18" ht="23.1" customHeight="1">
      <c r="A4" s="132"/>
      <c r="B4" s="153"/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8" ht="23.1" customHeight="1">
      <c r="A5" s="132"/>
      <c r="B5" s="153"/>
      <c r="C5" s="154"/>
      <c r="D5" s="154"/>
      <c r="E5" s="154"/>
      <c r="F5" s="154"/>
      <c r="G5" s="154"/>
      <c r="H5" s="154"/>
      <c r="I5" s="154"/>
      <c r="J5" s="154"/>
      <c r="K5" s="202" t="s">
        <v>117</v>
      </c>
      <c r="L5" s="202"/>
      <c r="M5" s="202"/>
      <c r="N5" s="202"/>
      <c r="O5" s="202"/>
      <c r="P5" s="88"/>
      <c r="Q5" s="154"/>
    </row>
    <row r="6" spans="1:18" ht="23.1" customHeight="1">
      <c r="A6" s="132"/>
      <c r="B6" s="153"/>
      <c r="C6" s="154"/>
      <c r="D6" s="154"/>
      <c r="E6" s="154"/>
      <c r="F6" s="154"/>
      <c r="G6" s="201" t="s">
        <v>152</v>
      </c>
      <c r="H6" s="201"/>
      <c r="I6" s="201"/>
      <c r="J6" s="151"/>
      <c r="K6" s="203" t="s">
        <v>156</v>
      </c>
      <c r="L6" s="203"/>
      <c r="M6" s="203"/>
      <c r="N6" s="203"/>
      <c r="O6" s="203"/>
      <c r="P6" s="74"/>
      <c r="Q6" s="154"/>
    </row>
    <row r="7" spans="1:18" ht="23.4">
      <c r="A7" s="119"/>
      <c r="C7" s="151" t="s">
        <v>118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 t="s">
        <v>121</v>
      </c>
      <c r="P7" s="151"/>
      <c r="Q7" s="151"/>
    </row>
    <row r="8" spans="1:18" s="119" customFormat="1" ht="23.4">
      <c r="B8" s="155"/>
      <c r="C8" s="151" t="s">
        <v>123</v>
      </c>
      <c r="D8" s="151"/>
      <c r="E8" s="151"/>
      <c r="F8" s="151"/>
      <c r="G8" s="151" t="s">
        <v>153</v>
      </c>
      <c r="H8" s="151"/>
      <c r="I8" s="151" t="s">
        <v>154</v>
      </c>
      <c r="J8" s="151"/>
      <c r="K8" s="151" t="s">
        <v>126</v>
      </c>
      <c r="L8" s="151"/>
      <c r="M8" s="151" t="s">
        <v>141</v>
      </c>
      <c r="N8" s="151"/>
      <c r="O8" s="151" t="s">
        <v>128</v>
      </c>
      <c r="P8" s="151"/>
      <c r="Q8" s="151" t="s">
        <v>122</v>
      </c>
    </row>
    <row r="9" spans="1:18" ht="23.1" customHeight="1">
      <c r="A9" s="119"/>
      <c r="B9" s="155" t="s">
        <v>6</v>
      </c>
      <c r="C9" s="151" t="s">
        <v>129</v>
      </c>
      <c r="D9" s="151"/>
      <c r="E9" s="151" t="s">
        <v>59</v>
      </c>
      <c r="F9" s="151"/>
      <c r="G9" s="151" t="s">
        <v>130</v>
      </c>
      <c r="H9" s="151"/>
      <c r="I9" s="151" t="s">
        <v>155</v>
      </c>
      <c r="J9" s="151"/>
      <c r="K9" s="151" t="s">
        <v>132</v>
      </c>
      <c r="L9" s="151"/>
      <c r="M9" s="151" t="s">
        <v>142</v>
      </c>
      <c r="N9" s="151"/>
      <c r="O9" s="151" t="s">
        <v>134</v>
      </c>
      <c r="P9" s="151"/>
      <c r="Q9" s="151" t="s">
        <v>53</v>
      </c>
    </row>
    <row r="10" spans="1:18" ht="23.1" customHeight="1">
      <c r="A10" s="119"/>
      <c r="C10" s="204" t="s">
        <v>8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</row>
    <row r="11" spans="1:18" ht="23.1" customHeight="1">
      <c r="A11" s="119" t="s">
        <v>225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8" ht="23.1" customHeight="1">
      <c r="A12" s="132" t="s">
        <v>227</v>
      </c>
      <c r="C12" s="65">
        <v>32000770700</v>
      </c>
      <c r="D12" s="36"/>
      <c r="E12" s="65">
        <v>39329279873</v>
      </c>
      <c r="F12" s="36"/>
      <c r="G12" s="65">
        <v>95397189</v>
      </c>
      <c r="H12" s="35"/>
      <c r="I12" s="65">
        <v>1114953467</v>
      </c>
      <c r="J12" s="61"/>
      <c r="K12" s="65">
        <v>2001774</v>
      </c>
      <c r="L12" s="61"/>
      <c r="M12" s="25">
        <v>16817688</v>
      </c>
      <c r="N12" s="61"/>
      <c r="O12" s="65">
        <v>-1440000</v>
      </c>
      <c r="P12" s="35"/>
      <c r="Q12" s="35">
        <f>SUM(C12:O12)</f>
        <v>72557780691</v>
      </c>
    </row>
    <row r="13" spans="1:18" ht="23.1" hidden="1" customHeight="1">
      <c r="A13" s="156" t="s">
        <v>136</v>
      </c>
      <c r="B13" s="155">
        <v>3</v>
      </c>
      <c r="C13" s="66"/>
      <c r="D13" s="45"/>
      <c r="E13" s="66"/>
      <c r="F13" s="45"/>
      <c r="G13" s="66"/>
      <c r="H13" s="45"/>
      <c r="I13" s="67"/>
      <c r="J13" s="45"/>
      <c r="K13" s="66"/>
      <c r="L13" s="45"/>
      <c r="M13" s="68"/>
      <c r="N13" s="45"/>
      <c r="O13" s="66"/>
      <c r="P13" s="94"/>
      <c r="Q13" s="68">
        <f>SUM(C13:O13)</f>
        <v>0</v>
      </c>
      <c r="R13" s="157"/>
    </row>
    <row r="14" spans="1:18" ht="23.1" hidden="1" customHeight="1">
      <c r="A14" s="119" t="s">
        <v>157</v>
      </c>
      <c r="C14" s="69">
        <v>32000000000</v>
      </c>
      <c r="D14" s="61"/>
      <c r="E14" s="69">
        <v>39326508078</v>
      </c>
      <c r="F14" s="61"/>
      <c r="G14" s="69">
        <v>84798725</v>
      </c>
      <c r="H14" s="61"/>
      <c r="I14" s="69">
        <v>1257899590</v>
      </c>
      <c r="J14" s="61"/>
      <c r="K14" s="69">
        <v>-69898026</v>
      </c>
      <c r="L14" s="61"/>
      <c r="M14" s="69">
        <v>9082461</v>
      </c>
      <c r="N14" s="61"/>
      <c r="O14" s="69">
        <v>-1440000</v>
      </c>
      <c r="P14" s="36"/>
      <c r="Q14" s="69">
        <f>SUM(Q12:Q13)</f>
        <v>72557780691</v>
      </c>
      <c r="R14" s="157"/>
    </row>
    <row r="15" spans="1:18" ht="23.1" customHeight="1">
      <c r="A15" s="119"/>
      <c r="B15" s="158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157"/>
    </row>
    <row r="16" spans="1:18" s="119" customFormat="1" ht="23.4">
      <c r="A16" s="119" t="s">
        <v>137</v>
      </c>
      <c r="B16" s="158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159"/>
    </row>
    <row r="17" spans="1:21" s="119" customFormat="1" ht="23.1" customHeight="1">
      <c r="A17" s="160" t="s">
        <v>244</v>
      </c>
      <c r="B17" s="15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21" s="119" customFormat="1" ht="23.1" customHeight="1">
      <c r="A18" s="152" t="s">
        <v>138</v>
      </c>
      <c r="B18" s="161" t="s">
        <v>243</v>
      </c>
      <c r="C18" s="39">
        <v>0</v>
      </c>
      <c r="D18" s="39"/>
      <c r="E18" s="39">
        <v>0</v>
      </c>
      <c r="F18" s="39"/>
      <c r="G18" s="39">
        <v>0</v>
      </c>
      <c r="H18" s="39"/>
      <c r="I18" s="33">
        <v>0</v>
      </c>
      <c r="J18" s="39"/>
      <c r="K18" s="33">
        <v>0</v>
      </c>
      <c r="L18" s="39"/>
      <c r="M18" s="33">
        <v>16749097</v>
      </c>
      <c r="N18" s="39"/>
      <c r="O18" s="33">
        <v>0</v>
      </c>
      <c r="P18" s="39"/>
      <c r="Q18" s="62">
        <f>SUM(C18:O18)</f>
        <v>16749097</v>
      </c>
      <c r="R18" s="42"/>
      <c r="S18" s="42"/>
      <c r="T18" s="42"/>
      <c r="U18" s="42"/>
    </row>
    <row r="19" spans="1:21" s="119" customFormat="1" ht="23.4">
      <c r="A19" s="152" t="s">
        <v>144</v>
      </c>
      <c r="B19" s="161" t="s">
        <v>236</v>
      </c>
      <c r="C19" s="33">
        <v>1572600</v>
      </c>
      <c r="D19" s="39"/>
      <c r="E19" s="33">
        <v>5661360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3">
        <v>-7233960</v>
      </c>
      <c r="N19" s="39"/>
      <c r="O19" s="33">
        <v>0</v>
      </c>
      <c r="P19" s="39"/>
      <c r="Q19" s="62">
        <f t="shared" ref="Q19:Q20" si="0">SUM(C19:O19)</f>
        <v>0</v>
      </c>
      <c r="R19" s="42"/>
      <c r="S19" s="42"/>
      <c r="T19" s="42"/>
      <c r="U19" s="42"/>
    </row>
    <row r="20" spans="1:21" ht="23.1" customHeight="1">
      <c r="A20" s="152" t="s">
        <v>145</v>
      </c>
      <c r="B20" s="161"/>
      <c r="C20" s="39">
        <v>0</v>
      </c>
      <c r="D20" s="39"/>
      <c r="E20" s="33">
        <v>-2465</v>
      </c>
      <c r="F20" s="39"/>
      <c r="G20" s="39">
        <v>0</v>
      </c>
      <c r="H20" s="39"/>
      <c r="I20" s="39">
        <v>0</v>
      </c>
      <c r="J20" s="39"/>
      <c r="K20" s="39">
        <v>0</v>
      </c>
      <c r="L20" s="39"/>
      <c r="M20" s="33">
        <v>0</v>
      </c>
      <c r="N20" s="39"/>
      <c r="O20" s="33">
        <v>0</v>
      </c>
      <c r="P20" s="39"/>
      <c r="Q20" s="62">
        <f t="shared" si="0"/>
        <v>-2465</v>
      </c>
      <c r="R20" s="42"/>
      <c r="S20" s="42"/>
      <c r="T20" s="42"/>
      <c r="U20" s="42"/>
    </row>
    <row r="21" spans="1:21" s="119" customFormat="1" ht="23.1" customHeight="1">
      <c r="A21" s="152" t="s">
        <v>143</v>
      </c>
      <c r="B21" s="161" t="s">
        <v>274</v>
      </c>
      <c r="C21" s="41">
        <v>0</v>
      </c>
      <c r="D21" s="39"/>
      <c r="E21" s="41">
        <v>0</v>
      </c>
      <c r="F21" s="39"/>
      <c r="G21" s="41">
        <v>0</v>
      </c>
      <c r="H21" s="39"/>
      <c r="I21" s="34">
        <v>-1024032962</v>
      </c>
      <c r="J21" s="39"/>
      <c r="K21" s="34">
        <v>0</v>
      </c>
      <c r="L21" s="39"/>
      <c r="M21" s="34">
        <v>0</v>
      </c>
      <c r="N21" s="39"/>
      <c r="O21" s="34">
        <v>0</v>
      </c>
      <c r="P21" s="39"/>
      <c r="Q21" s="68">
        <f>SUM(C21:O21)</f>
        <v>-1024032962</v>
      </c>
    </row>
    <row r="22" spans="1:21" ht="23.4">
      <c r="A22" s="119" t="s">
        <v>245</v>
      </c>
      <c r="B22" s="158"/>
      <c r="C22" s="44">
        <f>SUM(C18:C21)</f>
        <v>1572600</v>
      </c>
      <c r="D22" s="42"/>
      <c r="E22" s="44">
        <f>SUM(E18:E21)</f>
        <v>5658895</v>
      </c>
      <c r="F22" s="38"/>
      <c r="G22" s="44">
        <f>SUM(G18:G21)</f>
        <v>0</v>
      </c>
      <c r="H22" s="38"/>
      <c r="I22" s="44">
        <f>SUM(I18:I21)</f>
        <v>-1024032962</v>
      </c>
      <c r="J22" s="49"/>
      <c r="K22" s="44">
        <f>SUM(K18:K21)</f>
        <v>0</v>
      </c>
      <c r="L22" s="49"/>
      <c r="M22" s="44">
        <f>SUM(M18:M21)</f>
        <v>9515137</v>
      </c>
      <c r="N22" s="49"/>
      <c r="O22" s="44">
        <f>SUM(O18:O21)</f>
        <v>0</v>
      </c>
      <c r="P22" s="49"/>
      <c r="Q22" s="44">
        <f>SUM(Q18:Q21)</f>
        <v>-1007286330</v>
      </c>
      <c r="R22" s="119"/>
      <c r="S22" s="119"/>
      <c r="T22" s="119"/>
      <c r="U22" s="119"/>
    </row>
    <row r="23" spans="1:21" ht="23.1" customHeight="1">
      <c r="A23" s="119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</row>
    <row r="24" spans="1:21" ht="23.1" customHeight="1">
      <c r="A24" s="132" t="s">
        <v>139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2"/>
      <c r="S24" s="42"/>
      <c r="T24" s="42"/>
      <c r="U24" s="42"/>
    </row>
    <row r="25" spans="1:21" ht="23.1" customHeight="1">
      <c r="A25" s="162" t="s">
        <v>149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1708686368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33">
        <f>SUM(C25:O25)</f>
        <v>1708686368</v>
      </c>
      <c r="R25" s="42"/>
      <c r="S25" s="42"/>
      <c r="T25" s="42"/>
      <c r="U25" s="42"/>
    </row>
    <row r="26" spans="1:21" ht="23.1" customHeight="1">
      <c r="A26" s="163" t="s">
        <v>150</v>
      </c>
      <c r="C26" s="16">
        <v>0</v>
      </c>
      <c r="D26" s="16"/>
      <c r="E26" s="16">
        <v>0</v>
      </c>
      <c r="F26" s="16"/>
      <c r="G26" s="16">
        <v>0</v>
      </c>
      <c r="H26" s="16"/>
      <c r="I26" s="16">
        <v>35473708</v>
      </c>
      <c r="J26" s="16"/>
      <c r="K26" s="34">
        <v>24095376</v>
      </c>
      <c r="L26" s="16"/>
      <c r="M26" s="34">
        <v>0</v>
      </c>
      <c r="N26" s="16"/>
      <c r="O26" s="16">
        <v>0</v>
      </c>
      <c r="P26" s="16"/>
      <c r="Q26" s="33">
        <f>SUM(C26:O26)</f>
        <v>59569084</v>
      </c>
      <c r="R26" s="42"/>
      <c r="S26" s="42"/>
      <c r="T26" s="42"/>
      <c r="U26" s="42"/>
    </row>
    <row r="27" spans="1:21" ht="23.4">
      <c r="A27" s="132" t="s">
        <v>151</v>
      </c>
      <c r="B27" s="158"/>
      <c r="C27" s="71">
        <f>SUM(C25:C26)</f>
        <v>0</v>
      </c>
      <c r="D27" s="42"/>
      <c r="E27" s="71">
        <f>SUM(E25:E26)</f>
        <v>0</v>
      </c>
      <c r="F27" s="38"/>
      <c r="G27" s="71">
        <f>SUM(G25:G26)</f>
        <v>0</v>
      </c>
      <c r="H27" s="38"/>
      <c r="I27" s="40">
        <f>SUM(I25:I26)</f>
        <v>1744160076</v>
      </c>
      <c r="J27" s="37"/>
      <c r="K27" s="44">
        <f>SUM(K25:K26)</f>
        <v>24095376</v>
      </c>
      <c r="L27" s="37"/>
      <c r="M27" s="71">
        <f>SUM(M25:M26)</f>
        <v>0</v>
      </c>
      <c r="N27" s="37"/>
      <c r="O27" s="71">
        <f>SUM(O25:O26)</f>
        <v>0</v>
      </c>
      <c r="P27" s="49"/>
      <c r="Q27" s="40">
        <f>SUM(Q25:Q26)</f>
        <v>1768255452</v>
      </c>
    </row>
    <row r="28" spans="1:21" ht="23.1" customHeight="1">
      <c r="A28" s="119"/>
      <c r="C28" s="38"/>
      <c r="D28" s="38"/>
      <c r="E28" s="38"/>
      <c r="F28" s="38"/>
      <c r="G28" s="38"/>
      <c r="H28" s="38"/>
      <c r="I28" s="38"/>
      <c r="J28" s="37"/>
      <c r="K28" s="38"/>
      <c r="L28" s="38"/>
      <c r="M28" s="38"/>
      <c r="N28" s="38"/>
      <c r="O28" s="38"/>
      <c r="P28" s="38"/>
      <c r="Q28" s="38"/>
      <c r="R28" s="42"/>
      <c r="S28" s="42"/>
      <c r="T28" s="42"/>
      <c r="U28" s="42"/>
    </row>
    <row r="29" spans="1:21" ht="23.4">
      <c r="A29" s="162" t="s">
        <v>140</v>
      </c>
      <c r="B29" s="161" t="s">
        <v>275</v>
      </c>
      <c r="C29" s="41">
        <v>0</v>
      </c>
      <c r="D29" s="42"/>
      <c r="E29" s="41">
        <v>0</v>
      </c>
      <c r="F29" s="38"/>
      <c r="G29" s="34">
        <v>85434318</v>
      </c>
      <c r="H29" s="72"/>
      <c r="I29" s="34">
        <v>-85434318</v>
      </c>
      <c r="J29" s="37"/>
      <c r="K29" s="41">
        <v>0</v>
      </c>
      <c r="L29" s="33"/>
      <c r="M29" s="41">
        <v>0</v>
      </c>
      <c r="N29" s="33"/>
      <c r="O29" s="41">
        <v>0</v>
      </c>
      <c r="P29" s="39"/>
      <c r="Q29" s="41">
        <f>SUM(C29:O29)</f>
        <v>0</v>
      </c>
    </row>
    <row r="30" spans="1:21" ht="23.1" customHeight="1">
      <c r="A30" s="119"/>
      <c r="C30" s="38"/>
      <c r="D30" s="38"/>
      <c r="E30" s="38"/>
      <c r="F30" s="38"/>
      <c r="G30" s="38"/>
      <c r="H30" s="38"/>
      <c r="I30" s="38"/>
      <c r="J30" s="37"/>
      <c r="K30" s="38"/>
      <c r="L30" s="38"/>
      <c r="M30" s="38"/>
      <c r="N30" s="38"/>
      <c r="O30" s="38"/>
      <c r="P30" s="38"/>
      <c r="Q30" s="38"/>
      <c r="R30" s="42"/>
      <c r="S30" s="42"/>
      <c r="T30" s="42"/>
      <c r="U30" s="42"/>
    </row>
    <row r="31" spans="1:21" ht="23.1" customHeight="1" thickBot="1">
      <c r="A31" s="164" t="s">
        <v>226</v>
      </c>
      <c r="C31" s="165">
        <f>C12+C22+C2+C27</f>
        <v>32002343300</v>
      </c>
      <c r="D31" s="32"/>
      <c r="E31" s="165">
        <f>E12+E22+E2+E27</f>
        <v>39334938768</v>
      </c>
      <c r="F31" s="16"/>
      <c r="G31" s="165">
        <f>G12+G22+G2+G27+G29</f>
        <v>180831507</v>
      </c>
      <c r="H31" s="16"/>
      <c r="I31" s="165">
        <f>I12+I22+I2+I27+I29</f>
        <v>1749646263</v>
      </c>
      <c r="J31" s="37"/>
      <c r="K31" s="165">
        <f>K12+K22+K2+K27</f>
        <v>26097150</v>
      </c>
      <c r="L31" s="166"/>
      <c r="M31" s="165">
        <f>M12+M22+M2+M27</f>
        <v>26332825</v>
      </c>
      <c r="N31" s="166"/>
      <c r="O31" s="165">
        <f>O12+O22+O2+O27</f>
        <v>-1440000</v>
      </c>
      <c r="P31" s="166"/>
      <c r="Q31" s="165">
        <f>Q14+Q22+Q2+Q239+Q27</f>
        <v>73318749813</v>
      </c>
      <c r="S31" s="167"/>
    </row>
    <row r="32" spans="1:21" ht="22.5" customHeight="1" thickTop="1">
      <c r="J32" s="37"/>
    </row>
    <row r="34" spans="3:17" ht="22.5" customHeight="1"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167"/>
    </row>
    <row r="35" spans="3:17" ht="22.5" customHeight="1">
      <c r="C35" s="16"/>
      <c r="D35" s="16"/>
      <c r="E35" s="16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3:17" ht="22.5" customHeight="1"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45" spans="3:17" ht="22.5" customHeight="1">
      <c r="I45" s="154"/>
      <c r="J45" s="154"/>
      <c r="K45" s="154"/>
      <c r="L45" s="154"/>
      <c r="M45" s="154"/>
      <c r="N45" s="154"/>
      <c r="O45" s="154"/>
      <c r="P45" s="154"/>
    </row>
    <row r="50" spans="8:17" ht="8.6999999999999993" customHeight="1"/>
    <row r="54" spans="8:17" ht="22.5" customHeight="1">
      <c r="H54" s="152">
        <v>-46869500</v>
      </c>
      <c r="N54" s="152">
        <v>-47798725</v>
      </c>
      <c r="Q54" s="152">
        <f>N54-Q44</f>
        <v>-47798725</v>
      </c>
    </row>
    <row r="82" spans="9:16" ht="22.5" customHeight="1">
      <c r="I82" s="154"/>
      <c r="J82" s="154"/>
      <c r="K82" s="154"/>
      <c r="L82" s="154"/>
      <c r="M82" s="154"/>
      <c r="N82" s="154"/>
      <c r="O82" s="154"/>
      <c r="P82" s="154"/>
    </row>
    <row r="108" spans="6:6" ht="22.5" customHeight="1">
      <c r="F108" s="119"/>
    </row>
  </sheetData>
  <mergeCells count="5">
    <mergeCell ref="C4:Q4"/>
    <mergeCell ref="G6:I6"/>
    <mergeCell ref="K5:O5"/>
    <mergeCell ref="K6:O6"/>
    <mergeCell ref="C10:Q10"/>
  </mergeCells>
  <pageMargins left="0.5" right="0.5" top="0.48" bottom="0.5" header="0.5" footer="0.5"/>
  <pageSetup paperSize="9" scale="69" firstPageNumber="14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S105"/>
  <sheetViews>
    <sheetView zoomScale="90" zoomScaleNormal="90" workbookViewId="0">
      <selection activeCell="S22" sqref="S22"/>
    </sheetView>
  </sheetViews>
  <sheetFormatPr defaultColWidth="27.375" defaultRowHeight="22.5" customHeight="1"/>
  <cols>
    <col min="1" max="1" width="58.375" style="168" customWidth="1"/>
    <col min="2" max="2" width="13.25" style="111" customWidth="1"/>
    <col min="3" max="3" width="16" style="168" bestFit="1" customWidth="1"/>
    <col min="4" max="4" width="2.875" style="168" customWidth="1"/>
    <col min="5" max="5" width="18.25" style="168" bestFit="1" customWidth="1"/>
    <col min="6" max="6" width="2.875" style="168" customWidth="1"/>
    <col min="7" max="7" width="15.5" style="168" bestFit="1" customWidth="1"/>
    <col min="8" max="8" width="2.875" style="168" customWidth="1"/>
    <col min="9" max="9" width="19.375" style="168" customWidth="1"/>
    <col min="10" max="10" width="2.875" style="168" customWidth="1"/>
    <col min="11" max="11" width="16.5" style="168" bestFit="1" customWidth="1"/>
    <col min="12" max="12" width="2.875" style="168" customWidth="1"/>
    <col min="13" max="13" width="18.5" style="168" bestFit="1" customWidth="1"/>
    <col min="14" max="14" width="2.875" style="168" customWidth="1"/>
    <col min="15" max="15" width="17.75" style="168" bestFit="1" customWidth="1"/>
    <col min="16" max="16" width="2.875" style="168" customWidth="1"/>
    <col min="17" max="17" width="17.875" style="168" hidden="1" customWidth="1"/>
    <col min="18" max="18" width="3.875" style="168" hidden="1" customWidth="1"/>
    <col min="19" max="19" width="19.375" style="168" customWidth="1"/>
    <col min="20" max="16384" width="27.375" style="168"/>
  </cols>
  <sheetData>
    <row r="1" spans="1:19" ht="22.5" customHeight="1">
      <c r="A1" s="119" t="s">
        <v>0</v>
      </c>
      <c r="B1" s="132"/>
      <c r="C1" s="132"/>
      <c r="D1" s="132"/>
      <c r="E1" s="132"/>
      <c r="F1" s="132"/>
      <c r="G1" s="13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</row>
    <row r="2" spans="1:19" customFormat="1" ht="22.5" customHeight="1">
      <c r="A2" s="119" t="s">
        <v>255</v>
      </c>
    </row>
    <row r="3" spans="1:19" ht="12" customHeight="1">
      <c r="A3" s="132"/>
      <c r="B3" s="153"/>
      <c r="C3" s="132"/>
      <c r="D3" s="132"/>
      <c r="E3" s="132"/>
      <c r="F3" s="132"/>
      <c r="G3" s="13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19" s="152" customFormat="1" ht="23.1" customHeight="1">
      <c r="A4" s="132"/>
      <c r="B4" s="153"/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19" s="152" customFormat="1" ht="23.1" customHeight="1">
      <c r="A5" s="132"/>
      <c r="B5" s="153"/>
      <c r="C5" s="154"/>
      <c r="D5" s="154"/>
      <c r="E5" s="154"/>
      <c r="F5" s="154"/>
      <c r="G5" s="154"/>
      <c r="H5" s="154"/>
      <c r="I5" s="154"/>
      <c r="J5" s="154"/>
      <c r="K5" s="202" t="s">
        <v>117</v>
      </c>
      <c r="L5" s="202"/>
      <c r="M5" s="202"/>
      <c r="N5" s="202"/>
      <c r="O5" s="202"/>
      <c r="P5" s="202"/>
      <c r="Q5" s="202"/>
      <c r="R5" s="154"/>
      <c r="S5" s="154"/>
    </row>
    <row r="6" spans="1:19" s="152" customFormat="1" ht="23.1" customHeight="1">
      <c r="A6" s="132"/>
      <c r="B6" s="153"/>
      <c r="C6" s="154"/>
      <c r="D6" s="154"/>
      <c r="E6" s="154"/>
      <c r="F6" s="154"/>
      <c r="G6" s="201" t="s">
        <v>152</v>
      </c>
      <c r="H6" s="201"/>
      <c r="I6" s="201"/>
      <c r="J6" s="151"/>
      <c r="K6" s="203" t="s">
        <v>156</v>
      </c>
      <c r="L6" s="203"/>
      <c r="M6" s="203"/>
      <c r="N6" s="203"/>
      <c r="O6" s="203"/>
      <c r="P6" s="74"/>
      <c r="Q6" s="73"/>
      <c r="R6" s="154"/>
      <c r="S6" s="154"/>
    </row>
    <row r="7" spans="1:19" s="152" customFormat="1" ht="23.4">
      <c r="A7" s="119"/>
      <c r="B7" s="155"/>
      <c r="C7" s="151" t="s">
        <v>118</v>
      </c>
      <c r="D7" s="151"/>
      <c r="E7" s="151"/>
      <c r="F7" s="151"/>
      <c r="G7" s="205"/>
      <c r="H7" s="205"/>
      <c r="I7" s="205"/>
      <c r="J7" s="151"/>
      <c r="K7" s="151"/>
      <c r="L7" s="151"/>
      <c r="M7" s="151"/>
      <c r="N7" s="151"/>
      <c r="O7" s="151" t="s">
        <v>121</v>
      </c>
      <c r="P7" s="151"/>
      <c r="Q7" s="151" t="s">
        <v>120</v>
      </c>
      <c r="R7" s="151"/>
      <c r="S7" s="151"/>
    </row>
    <row r="8" spans="1:19" s="119" customFormat="1" ht="23.4">
      <c r="B8" s="155"/>
      <c r="C8" s="151" t="s">
        <v>123</v>
      </c>
      <c r="D8" s="151"/>
      <c r="E8" s="151"/>
      <c r="F8" s="151"/>
      <c r="G8" s="151" t="s">
        <v>153</v>
      </c>
      <c r="H8" s="151"/>
      <c r="I8" s="151" t="s">
        <v>154</v>
      </c>
      <c r="J8" s="151"/>
      <c r="K8" s="151" t="s">
        <v>126</v>
      </c>
      <c r="L8" s="151"/>
      <c r="M8" s="151" t="s">
        <v>141</v>
      </c>
      <c r="N8" s="151"/>
      <c r="O8" s="151" t="s">
        <v>128</v>
      </c>
      <c r="P8" s="151"/>
      <c r="Q8" s="151" t="s">
        <v>127</v>
      </c>
      <c r="R8" s="151"/>
      <c r="S8" s="151" t="s">
        <v>122</v>
      </c>
    </row>
    <row r="9" spans="1:19" s="152" customFormat="1" ht="23.1" customHeight="1">
      <c r="A9" s="119"/>
      <c r="B9" s="155" t="s">
        <v>6</v>
      </c>
      <c r="C9" s="151" t="s">
        <v>129</v>
      </c>
      <c r="D9" s="151"/>
      <c r="E9" s="151" t="s">
        <v>59</v>
      </c>
      <c r="F9" s="151"/>
      <c r="G9" s="151" t="s">
        <v>130</v>
      </c>
      <c r="H9" s="151"/>
      <c r="I9" s="151" t="s">
        <v>155</v>
      </c>
      <c r="J9" s="151"/>
      <c r="K9" s="151" t="s">
        <v>132</v>
      </c>
      <c r="L9" s="151"/>
      <c r="M9" s="151" t="s">
        <v>142</v>
      </c>
      <c r="N9" s="151"/>
      <c r="O9" s="151" t="s">
        <v>134</v>
      </c>
      <c r="P9" s="151"/>
      <c r="Q9" s="151" t="s">
        <v>133</v>
      </c>
      <c r="R9" s="151"/>
      <c r="S9" s="151" t="s">
        <v>53</v>
      </c>
    </row>
    <row r="10" spans="1:19" s="152" customFormat="1" ht="23.1" customHeight="1">
      <c r="A10" s="119"/>
      <c r="B10" s="155"/>
      <c r="C10" s="204" t="s">
        <v>8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</row>
    <row r="11" spans="1:19" s="152" customFormat="1" ht="23.1" customHeight="1">
      <c r="A11" s="119" t="s">
        <v>256</v>
      </c>
      <c r="B11" s="15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152" customFormat="1" ht="23.1" customHeight="1">
      <c r="A12" s="119" t="s">
        <v>259</v>
      </c>
      <c r="B12" s="155"/>
      <c r="C12" s="65">
        <f>+'SH-14'!C31</f>
        <v>32002343300</v>
      </c>
      <c r="D12" s="36"/>
      <c r="E12" s="65">
        <f>+'SH-14'!E31</f>
        <v>39334938768</v>
      </c>
      <c r="F12" s="36"/>
      <c r="G12" s="65">
        <f>+'SH-14'!G31</f>
        <v>180831507</v>
      </c>
      <c r="H12" s="35"/>
      <c r="I12" s="65">
        <f>+'SH-14'!I31</f>
        <v>1749646263</v>
      </c>
      <c r="J12" s="61"/>
      <c r="K12" s="65">
        <f>+'SH-14'!K31</f>
        <v>26097150</v>
      </c>
      <c r="L12" s="61"/>
      <c r="M12" s="25">
        <f>+'SH-14'!M31</f>
        <v>26332825</v>
      </c>
      <c r="N12" s="61"/>
      <c r="O12" s="65">
        <f>+'SH-14'!O31</f>
        <v>-1440000</v>
      </c>
      <c r="P12" s="35"/>
      <c r="Q12" s="35"/>
      <c r="R12" s="61"/>
      <c r="S12" s="35">
        <f>SUM(C12:O12)</f>
        <v>73318749813</v>
      </c>
    </row>
    <row r="13" spans="1:19" s="152" customFormat="1" ht="23.1" hidden="1" customHeight="1">
      <c r="A13" s="156" t="s">
        <v>136</v>
      </c>
      <c r="B13" s="155">
        <v>3</v>
      </c>
      <c r="C13" s="66"/>
      <c r="D13" s="45"/>
      <c r="E13" s="66"/>
      <c r="F13" s="45"/>
      <c r="G13" s="66"/>
      <c r="H13" s="45"/>
      <c r="I13" s="67"/>
      <c r="J13" s="45"/>
      <c r="K13" s="66"/>
      <c r="L13" s="45"/>
      <c r="M13" s="68"/>
      <c r="N13" s="45"/>
      <c r="O13" s="66"/>
      <c r="P13" s="94"/>
      <c r="Q13" s="66"/>
      <c r="R13" s="45"/>
      <c r="S13" s="68">
        <f>SUM(C13:O13)</f>
        <v>0</v>
      </c>
    </row>
    <row r="14" spans="1:19" s="152" customFormat="1" ht="23.1" hidden="1" customHeight="1">
      <c r="A14" s="119" t="s">
        <v>157</v>
      </c>
      <c r="B14" s="155"/>
      <c r="C14" s="69">
        <f>SUM(C12:C13)</f>
        <v>32002343300</v>
      </c>
      <c r="D14" s="61"/>
      <c r="E14" s="69">
        <f>SUM(E12:E13)</f>
        <v>39334938768</v>
      </c>
      <c r="F14" s="61"/>
      <c r="G14" s="69">
        <f>SUM(G12:G13)</f>
        <v>180831507</v>
      </c>
      <c r="H14" s="61"/>
      <c r="I14" s="69">
        <f>SUM(I12:I13)</f>
        <v>1749646263</v>
      </c>
      <c r="J14" s="61"/>
      <c r="K14" s="69">
        <f>SUM(K12:K13)</f>
        <v>26097150</v>
      </c>
      <c r="L14" s="61"/>
      <c r="M14" s="69">
        <f>SUM(M12:M13)</f>
        <v>26332825</v>
      </c>
      <c r="N14" s="61"/>
      <c r="O14" s="69">
        <f>SUM(O12:O13)</f>
        <v>-1440000</v>
      </c>
      <c r="P14" s="36"/>
      <c r="Q14" s="69"/>
      <c r="R14" s="61"/>
      <c r="S14" s="69">
        <f>SUM(S12:S13)</f>
        <v>73318749813</v>
      </c>
    </row>
    <row r="15" spans="1:19" s="119" customFormat="1" ht="12" customHeight="1">
      <c r="B15" s="158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19" s="119" customFormat="1" ht="23.1" customHeight="1">
      <c r="A16" s="119" t="s">
        <v>137</v>
      </c>
      <c r="B16" s="158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19" s="119" customFormat="1" ht="23.1" customHeight="1">
      <c r="A17" s="160" t="s">
        <v>241</v>
      </c>
      <c r="B17" s="15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19" s="119" customFormat="1" ht="23.1" customHeight="1">
      <c r="A18" s="152" t="s">
        <v>138</v>
      </c>
      <c r="B18" s="161" t="s">
        <v>243</v>
      </c>
      <c r="C18" s="39">
        <v>0</v>
      </c>
      <c r="D18" s="39"/>
      <c r="E18" s="39">
        <v>0</v>
      </c>
      <c r="F18" s="39"/>
      <c r="G18" s="33">
        <v>0</v>
      </c>
      <c r="H18" s="39"/>
      <c r="I18" s="33">
        <v>0</v>
      </c>
      <c r="J18" s="39"/>
      <c r="K18" s="33">
        <v>0</v>
      </c>
      <c r="L18" s="39"/>
      <c r="M18" s="33">
        <v>60682230</v>
      </c>
      <c r="N18" s="39"/>
      <c r="O18" s="33">
        <v>0</v>
      </c>
      <c r="P18" s="39"/>
      <c r="Q18" s="39"/>
      <c r="R18" s="49"/>
      <c r="S18" s="62">
        <f t="shared" ref="S18:S20" si="0">SUM(C18:O18)</f>
        <v>60682230</v>
      </c>
    </row>
    <row r="19" spans="1:19" s="119" customFormat="1" ht="23.1" customHeight="1">
      <c r="A19" s="152" t="s">
        <v>144</v>
      </c>
      <c r="B19" s="161" t="s">
        <v>236</v>
      </c>
      <c r="C19" s="33">
        <v>2617300</v>
      </c>
      <c r="D19" s="39"/>
      <c r="E19" s="33">
        <v>11134169</v>
      </c>
      <c r="F19" s="39"/>
      <c r="G19" s="33">
        <v>0</v>
      </c>
      <c r="H19" s="39"/>
      <c r="I19" s="39">
        <v>0</v>
      </c>
      <c r="J19" s="39"/>
      <c r="K19" s="39">
        <v>0</v>
      </c>
      <c r="L19" s="39"/>
      <c r="M19" s="33">
        <v>-13751469</v>
      </c>
      <c r="N19" s="39"/>
      <c r="O19" s="33">
        <v>0</v>
      </c>
      <c r="P19" s="39"/>
      <c r="Q19" s="39"/>
      <c r="R19" s="49"/>
      <c r="S19" s="62">
        <f t="shared" si="0"/>
        <v>0</v>
      </c>
    </row>
    <row r="20" spans="1:19" s="119" customFormat="1" ht="23.4" hidden="1">
      <c r="A20" s="152" t="s">
        <v>145</v>
      </c>
      <c r="B20" s="161"/>
      <c r="C20" s="39">
        <v>0</v>
      </c>
      <c r="D20" s="39"/>
      <c r="E20" s="33">
        <v>0</v>
      </c>
      <c r="F20" s="39"/>
      <c r="G20" s="33">
        <v>0</v>
      </c>
      <c r="H20" s="39"/>
      <c r="I20" s="39">
        <v>0</v>
      </c>
      <c r="J20" s="39"/>
      <c r="K20" s="39">
        <v>0</v>
      </c>
      <c r="L20" s="39"/>
      <c r="M20" s="33">
        <v>0</v>
      </c>
      <c r="N20" s="39"/>
      <c r="O20" s="33">
        <v>0</v>
      </c>
      <c r="P20" s="39"/>
      <c r="Q20" s="39"/>
      <c r="R20" s="49"/>
      <c r="S20" s="62">
        <f t="shared" si="0"/>
        <v>0</v>
      </c>
    </row>
    <row r="21" spans="1:19" s="119" customFormat="1" ht="23.1" customHeight="1">
      <c r="A21" s="152" t="s">
        <v>143</v>
      </c>
      <c r="B21" s="161" t="s">
        <v>274</v>
      </c>
      <c r="C21" s="41">
        <v>0</v>
      </c>
      <c r="D21" s="39"/>
      <c r="E21" s="41">
        <v>0</v>
      </c>
      <c r="F21" s="39"/>
      <c r="G21" s="34">
        <v>0</v>
      </c>
      <c r="H21" s="39"/>
      <c r="I21" s="34">
        <v>-1600145352</v>
      </c>
      <c r="J21" s="39"/>
      <c r="K21" s="34">
        <v>0</v>
      </c>
      <c r="L21" s="39"/>
      <c r="M21" s="34">
        <v>0</v>
      </c>
      <c r="N21" s="39"/>
      <c r="O21" s="34">
        <v>0</v>
      </c>
      <c r="P21" s="39"/>
      <c r="Q21" s="39"/>
      <c r="R21" s="49"/>
      <c r="S21" s="68">
        <f>SUM(C21:O21)</f>
        <v>-1600145352</v>
      </c>
    </row>
    <row r="22" spans="1:19" s="152" customFormat="1" ht="23.1" customHeight="1">
      <c r="A22" s="119" t="s">
        <v>245</v>
      </c>
      <c r="B22" s="158"/>
      <c r="C22" s="44">
        <f>SUM(C18:C21)</f>
        <v>2617300</v>
      </c>
      <c r="D22" s="42"/>
      <c r="E22" s="44">
        <f>SUM(E18:E21)</f>
        <v>11134169</v>
      </c>
      <c r="F22" s="38"/>
      <c r="G22" s="44">
        <f>SUM(G18:G21)</f>
        <v>0</v>
      </c>
      <c r="H22" s="38"/>
      <c r="I22" s="44">
        <f>SUM(I18:I21)</f>
        <v>-1600145352</v>
      </c>
      <c r="J22" s="49"/>
      <c r="K22" s="44">
        <f>SUM(K18:K21)</f>
        <v>0</v>
      </c>
      <c r="L22" s="49"/>
      <c r="M22" s="44">
        <f>SUM(M18:M21)</f>
        <v>46930761</v>
      </c>
      <c r="N22" s="49"/>
      <c r="O22" s="44">
        <f>SUM(O18:O21)</f>
        <v>0</v>
      </c>
      <c r="P22" s="49"/>
      <c r="Q22" s="70"/>
      <c r="R22" s="42"/>
      <c r="S22" s="44">
        <f>SUM(S18:S21)</f>
        <v>-1539463122</v>
      </c>
    </row>
    <row r="23" spans="1:19" s="152" customFormat="1" ht="12" customHeight="1">
      <c r="A23" s="119"/>
      <c r="B23" s="155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s="152" customFormat="1" ht="23.1" customHeight="1">
      <c r="A24" s="132" t="s">
        <v>139</v>
      </c>
      <c r="B24" s="155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s="152" customFormat="1" ht="23.1" customHeight="1">
      <c r="A25" s="162" t="s">
        <v>149</v>
      </c>
      <c r="B25" s="155"/>
      <c r="C25" s="16">
        <v>0</v>
      </c>
      <c r="D25" s="16"/>
      <c r="E25" s="16">
        <v>0</v>
      </c>
      <c r="F25" s="16"/>
      <c r="G25" s="16">
        <v>0</v>
      </c>
      <c r="H25" s="16"/>
      <c r="I25" s="16">
        <v>3600642624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/>
      <c r="R25" s="16"/>
      <c r="S25" s="33">
        <f>SUM(C25:O25)</f>
        <v>3600642624</v>
      </c>
    </row>
    <row r="26" spans="1:19" s="152" customFormat="1" ht="23.1" customHeight="1">
      <c r="A26" s="163" t="s">
        <v>280</v>
      </c>
      <c r="B26" s="155"/>
      <c r="C26" s="16">
        <v>0</v>
      </c>
      <c r="D26" s="16"/>
      <c r="E26" s="16">
        <v>0</v>
      </c>
      <c r="F26" s="16"/>
      <c r="G26" s="16">
        <v>0</v>
      </c>
      <c r="H26" s="16"/>
      <c r="I26" s="16">
        <v>0</v>
      </c>
      <c r="J26" s="16"/>
      <c r="K26" s="34">
        <v>-38378727</v>
      </c>
      <c r="L26" s="16"/>
      <c r="M26" s="16">
        <v>0</v>
      </c>
      <c r="N26" s="16"/>
      <c r="O26" s="16">
        <v>0</v>
      </c>
      <c r="P26" s="16"/>
      <c r="Q26" s="16"/>
      <c r="R26" s="16"/>
      <c r="S26" s="33">
        <f>SUM(C26:O26)</f>
        <v>-38378727</v>
      </c>
    </row>
    <row r="27" spans="1:19" s="152" customFormat="1" ht="23.1" customHeight="1">
      <c r="A27" s="132" t="s">
        <v>281</v>
      </c>
      <c r="B27" s="158"/>
      <c r="C27" s="71">
        <f>SUM(C25:C26)</f>
        <v>0</v>
      </c>
      <c r="D27" s="42"/>
      <c r="E27" s="71">
        <f>SUM(E25:E26)</f>
        <v>0</v>
      </c>
      <c r="F27" s="38"/>
      <c r="G27" s="71">
        <f>SUM(G25:G26)</f>
        <v>0</v>
      </c>
      <c r="H27" s="38"/>
      <c r="I27" s="40">
        <f>SUM(I25:I26)</f>
        <v>3600642624</v>
      </c>
      <c r="J27" s="37"/>
      <c r="K27" s="44">
        <f>SUM(K25:K26)</f>
        <v>-38378727</v>
      </c>
      <c r="L27" s="37"/>
      <c r="M27" s="71">
        <f>SUM(M25:M26)</f>
        <v>0</v>
      </c>
      <c r="N27" s="37"/>
      <c r="O27" s="71">
        <f>SUM(O25:O26)</f>
        <v>0</v>
      </c>
      <c r="P27" s="49"/>
      <c r="Q27" s="71"/>
      <c r="R27" s="32"/>
      <c r="S27" s="40">
        <f>SUM(S25:S26)</f>
        <v>3562263897</v>
      </c>
    </row>
    <row r="28" spans="1:19" s="152" customFormat="1" ht="12" customHeight="1">
      <c r="A28" s="119"/>
      <c r="B28" s="155"/>
      <c r="C28" s="38"/>
      <c r="D28" s="38"/>
      <c r="E28" s="38"/>
      <c r="F28" s="38"/>
      <c r="G28" s="38"/>
      <c r="H28" s="38"/>
      <c r="I28" s="38"/>
      <c r="J28" s="37"/>
      <c r="K28" s="38"/>
      <c r="L28" s="38"/>
      <c r="M28" s="38"/>
      <c r="N28" s="38"/>
      <c r="O28" s="38"/>
      <c r="P28" s="38"/>
      <c r="Q28" s="38"/>
      <c r="R28" s="38"/>
      <c r="S28" s="38"/>
    </row>
    <row r="29" spans="1:19" s="152" customFormat="1" ht="23.1" customHeight="1">
      <c r="A29" s="162" t="s">
        <v>140</v>
      </c>
      <c r="B29" s="161" t="s">
        <v>275</v>
      </c>
      <c r="C29" s="41">
        <v>0</v>
      </c>
      <c r="D29" s="42"/>
      <c r="E29" s="41">
        <v>0</v>
      </c>
      <c r="F29" s="38"/>
      <c r="G29" s="34">
        <v>180032131</v>
      </c>
      <c r="H29" s="72"/>
      <c r="I29" s="34">
        <v>-180032131</v>
      </c>
      <c r="J29" s="37"/>
      <c r="K29" s="41">
        <v>0</v>
      </c>
      <c r="L29" s="33"/>
      <c r="M29" s="41">
        <v>0</v>
      </c>
      <c r="N29" s="33"/>
      <c r="O29" s="41">
        <v>0</v>
      </c>
      <c r="P29" s="39"/>
      <c r="Q29" s="39"/>
      <c r="R29" s="16"/>
      <c r="S29" s="41">
        <f>SUM(C29:O29)</f>
        <v>0</v>
      </c>
    </row>
    <row r="30" spans="1:19" s="152" customFormat="1" ht="12" customHeight="1">
      <c r="A30" s="119"/>
      <c r="B30" s="155"/>
      <c r="C30" s="38"/>
      <c r="D30" s="38"/>
      <c r="E30" s="38"/>
      <c r="F30" s="38"/>
      <c r="G30" s="38"/>
      <c r="H30" s="38"/>
      <c r="I30" s="38"/>
      <c r="J30" s="37"/>
      <c r="K30" s="38"/>
      <c r="L30" s="38"/>
      <c r="M30" s="38"/>
      <c r="N30" s="38"/>
      <c r="O30" s="38"/>
      <c r="P30" s="38"/>
      <c r="Q30" s="38"/>
      <c r="R30" s="38"/>
      <c r="S30" s="38"/>
    </row>
    <row r="31" spans="1:19" s="152" customFormat="1" ht="23.1" customHeight="1" thickBot="1">
      <c r="A31" s="164" t="s">
        <v>258</v>
      </c>
      <c r="B31" s="155"/>
      <c r="C31" s="165">
        <f>C12+C22+C2+C27</f>
        <v>32004960600</v>
      </c>
      <c r="D31" s="32"/>
      <c r="E31" s="165">
        <f>E12+E22+E2+E27</f>
        <v>39346072937</v>
      </c>
      <c r="F31" s="16"/>
      <c r="G31" s="165">
        <f>G12+G22+G2+G27+G29</f>
        <v>360863638</v>
      </c>
      <c r="H31" s="16"/>
      <c r="I31" s="165">
        <f>I12+I22+I2+I27+I29</f>
        <v>3570111404</v>
      </c>
      <c r="J31" s="37"/>
      <c r="K31" s="165">
        <f>K12+K22+K2+K27</f>
        <v>-12281577</v>
      </c>
      <c r="L31" s="166"/>
      <c r="M31" s="165">
        <f>M12+M22+M2+M27</f>
        <v>73263586</v>
      </c>
      <c r="N31" s="166"/>
      <c r="O31" s="165">
        <f>O12+O22+O2+O27</f>
        <v>-1440000</v>
      </c>
      <c r="P31" s="166"/>
      <c r="Q31" s="101"/>
      <c r="R31" s="32"/>
      <c r="S31" s="165">
        <f>S14+S22+S2+S273+S27</f>
        <v>75341550588</v>
      </c>
    </row>
    <row r="32" spans="1:19" s="152" customFormat="1" ht="23.1" customHeight="1" thickTop="1">
      <c r="B32" s="155"/>
      <c r="J32" s="37"/>
    </row>
    <row r="34" spans="3:19" ht="22.5" customHeight="1">
      <c r="C34" s="136"/>
      <c r="E34" s="169"/>
      <c r="G34" s="169"/>
      <c r="I34" s="169"/>
      <c r="K34" s="169"/>
      <c r="M34" s="169"/>
      <c r="O34" s="169"/>
      <c r="S34" s="169"/>
    </row>
    <row r="35" spans="3:19" ht="22.5" customHeight="1">
      <c r="C35" s="136"/>
      <c r="E35" s="136"/>
      <c r="G35" s="136"/>
      <c r="I35" s="136"/>
      <c r="K35" s="136"/>
      <c r="M35" s="136"/>
      <c r="O35" s="136"/>
      <c r="S35" s="136"/>
    </row>
    <row r="37" spans="3:19" ht="22.5" customHeight="1">
      <c r="C37" s="136"/>
      <c r="E37" s="136"/>
      <c r="G37" s="136"/>
      <c r="I37" s="136"/>
      <c r="K37" s="136"/>
      <c r="M37" s="136"/>
      <c r="O37" s="136"/>
      <c r="S37" s="136"/>
    </row>
    <row r="38" spans="3:19" ht="22.5" customHeight="1">
      <c r="G38" s="136"/>
    </row>
    <row r="40" spans="3:19" ht="22.5" customHeight="1">
      <c r="G40" s="136"/>
    </row>
    <row r="42" spans="3:19" ht="22.5" customHeight="1">
      <c r="I42" s="109"/>
      <c r="J42" s="109"/>
      <c r="K42" s="109"/>
      <c r="L42" s="109"/>
      <c r="M42" s="109"/>
      <c r="N42" s="109"/>
      <c r="O42" s="109"/>
      <c r="P42" s="109"/>
      <c r="Q42" s="109"/>
      <c r="R42" s="109"/>
    </row>
    <row r="47" spans="3:19" ht="8.6999999999999993" customHeight="1"/>
    <row r="52" spans="8:19" ht="22.5" customHeight="1">
      <c r="H52" s="168">
        <v>-46869500</v>
      </c>
      <c r="N52" s="168">
        <v>-47798725</v>
      </c>
      <c r="S52" s="168">
        <f>N52-S42</f>
        <v>-47798725</v>
      </c>
    </row>
    <row r="79" spans="9:18" ht="22.5" customHeight="1">
      <c r="I79" s="109"/>
      <c r="J79" s="109"/>
      <c r="K79" s="109"/>
      <c r="L79" s="109"/>
      <c r="M79" s="109"/>
      <c r="N79" s="109"/>
      <c r="O79" s="109"/>
      <c r="P79" s="109"/>
      <c r="Q79" s="109"/>
      <c r="R79" s="109"/>
    </row>
    <row r="105" spans="6:6" ht="22.5" customHeight="1">
      <c r="F105" s="116"/>
    </row>
  </sheetData>
  <mergeCells count="6">
    <mergeCell ref="C4:S4"/>
    <mergeCell ref="C10:S10"/>
    <mergeCell ref="G7:I7"/>
    <mergeCell ref="G6:I6"/>
    <mergeCell ref="K5:Q5"/>
    <mergeCell ref="K6:O6"/>
  </mergeCells>
  <pageMargins left="0.5" right="0.53" top="0.5" bottom="0.5" header="0.5" footer="0.5"/>
  <pageSetup paperSize="9" scale="66" firstPageNumber="15" fitToHeight="0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</sheetPr>
  <dimension ref="A1:J117"/>
  <sheetViews>
    <sheetView topLeftCell="A92" zoomScale="90" zoomScaleNormal="90" zoomScaleSheetLayoutView="85" workbookViewId="0">
      <selection activeCell="F111" sqref="F111"/>
    </sheetView>
  </sheetViews>
  <sheetFormatPr defaultColWidth="8.875" defaultRowHeight="24" customHeight="1"/>
  <cols>
    <col min="1" max="1" width="76.75" style="178" customWidth="1"/>
    <col min="2" max="2" width="8.125" style="178" customWidth="1"/>
    <col min="3" max="3" width="3" style="168" customWidth="1"/>
    <col min="4" max="4" width="17.125" style="2" customWidth="1"/>
    <col min="5" max="5" width="3" style="168" customWidth="1"/>
    <col min="6" max="6" width="17.875" style="136" customWidth="1"/>
    <col min="7" max="7" width="3" style="168" customWidth="1"/>
    <col min="8" max="8" width="17.125" style="2" customWidth="1"/>
    <col min="9" max="9" width="3" style="168" customWidth="1"/>
    <col min="10" max="10" width="17.125" style="168" customWidth="1"/>
  </cols>
  <sheetData>
    <row r="1" spans="1:10" ht="24" customHeight="1">
      <c r="A1" s="116" t="s">
        <v>0</v>
      </c>
      <c r="B1" s="116"/>
      <c r="C1"/>
      <c r="D1" s="6"/>
      <c r="E1"/>
      <c r="F1" s="117"/>
    </row>
    <row r="2" spans="1:10" ht="24" customHeight="1">
      <c r="A2" s="116" t="s">
        <v>158</v>
      </c>
      <c r="B2" s="116"/>
      <c r="C2"/>
      <c r="D2" s="6"/>
      <c r="E2"/>
      <c r="F2" s="117"/>
      <c r="G2"/>
      <c r="H2" s="6"/>
      <c r="I2"/>
      <c r="J2"/>
    </row>
    <row r="3" spans="1:10" ht="11.25" customHeight="1">
      <c r="A3" s="106"/>
      <c r="B3" s="106"/>
      <c r="C3" s="152"/>
      <c r="D3" s="16"/>
      <c r="E3" s="152"/>
      <c r="F3" s="156"/>
    </row>
    <row r="4" spans="1:10" ht="24" customHeight="1">
      <c r="A4" s="133"/>
      <c r="B4" s="133"/>
      <c r="C4" s="133"/>
      <c r="D4" s="189" t="s">
        <v>1</v>
      </c>
      <c r="E4" s="189"/>
      <c r="F4" s="189"/>
      <c r="G4" s="109"/>
      <c r="H4" s="189" t="s">
        <v>2</v>
      </c>
      <c r="I4" s="189"/>
      <c r="J4" s="189"/>
    </row>
    <row r="5" spans="1:10" ht="24" customHeight="1">
      <c r="A5" s="133"/>
      <c r="B5" s="107"/>
      <c r="C5" s="133"/>
      <c r="D5" s="191" t="s">
        <v>73</v>
      </c>
      <c r="E5" s="191"/>
      <c r="F5" s="191"/>
      <c r="G5" s="109"/>
      <c r="H5" s="191" t="s">
        <v>73</v>
      </c>
      <c r="I5" s="191"/>
      <c r="J5" s="191"/>
    </row>
    <row r="6" spans="1:10" ht="24" customHeight="1">
      <c r="A6" s="133"/>
      <c r="B6" s="107" t="s">
        <v>6</v>
      </c>
      <c r="C6" s="125"/>
      <c r="D6" s="134">
        <v>2567</v>
      </c>
      <c r="E6" s="125"/>
      <c r="F6" s="134">
        <v>2566</v>
      </c>
      <c r="G6" s="125"/>
      <c r="H6" s="134">
        <v>2567</v>
      </c>
      <c r="I6" s="125"/>
      <c r="J6" s="134">
        <v>2566</v>
      </c>
    </row>
    <row r="7" spans="1:10" ht="24" customHeight="1">
      <c r="A7" s="133"/>
      <c r="B7" s="107"/>
      <c r="C7" s="125"/>
      <c r="D7" s="134"/>
      <c r="E7" s="125"/>
      <c r="F7" s="5" t="s">
        <v>7</v>
      </c>
      <c r="G7" s="125"/>
      <c r="H7" s="5"/>
      <c r="I7" s="125"/>
      <c r="J7" s="134"/>
    </row>
    <row r="8" spans="1:10" ht="24" customHeight="1">
      <c r="A8" s="133"/>
      <c r="B8" s="133"/>
      <c r="C8" s="125"/>
      <c r="D8" s="193" t="s">
        <v>8</v>
      </c>
      <c r="E8" s="193"/>
      <c r="F8" s="193"/>
      <c r="G8" s="193"/>
      <c r="H8" s="193"/>
      <c r="I8" s="193"/>
      <c r="J8" s="193"/>
    </row>
    <row r="9" spans="1:10" s="168" customFormat="1" ht="24" customHeight="1">
      <c r="A9" s="120" t="s">
        <v>159</v>
      </c>
      <c r="B9" s="121"/>
      <c r="D9" s="2"/>
      <c r="F9" s="136"/>
      <c r="H9" s="2"/>
    </row>
    <row r="10" spans="1:10" s="168" customFormat="1" ht="24" customHeight="1">
      <c r="A10" s="122" t="s">
        <v>100</v>
      </c>
      <c r="B10" s="121"/>
      <c r="C10" s="128"/>
      <c r="D10" s="6">
        <v>5850295188</v>
      </c>
      <c r="E10" s="128"/>
      <c r="F10" s="6">
        <v>5104546612</v>
      </c>
      <c r="G10" s="128"/>
      <c r="H10" s="6">
        <v>3600642624</v>
      </c>
      <c r="I10" s="128"/>
      <c r="J10" s="128">
        <v>1708686368</v>
      </c>
    </row>
    <row r="11" spans="1:10" s="168" customFormat="1" ht="24" customHeight="1">
      <c r="A11" s="170" t="s">
        <v>217</v>
      </c>
      <c r="B11" s="121"/>
      <c r="C11" s="128"/>
      <c r="D11" s="6"/>
      <c r="E11" s="128"/>
      <c r="F11" s="6"/>
      <c r="G11" s="128"/>
      <c r="H11" s="6"/>
      <c r="I11" s="128"/>
      <c r="J11" s="128"/>
    </row>
    <row r="12" spans="1:10" s="168" customFormat="1" ht="24" customHeight="1">
      <c r="A12" s="122" t="s">
        <v>266</v>
      </c>
      <c r="B12" s="121" t="s">
        <v>99</v>
      </c>
      <c r="C12" s="128"/>
      <c r="D12" s="6">
        <v>1259739553</v>
      </c>
      <c r="E12" s="128"/>
      <c r="F12" s="6">
        <v>1248042736</v>
      </c>
      <c r="G12" s="128"/>
      <c r="H12" s="6">
        <v>-6748752</v>
      </c>
      <c r="I12" s="128"/>
      <c r="J12" s="6">
        <v>67906429</v>
      </c>
    </row>
    <row r="13" spans="1:10" s="168" customFormat="1" ht="21.6">
      <c r="A13" s="122" t="s">
        <v>96</v>
      </c>
      <c r="B13" s="121" t="s">
        <v>97</v>
      </c>
      <c r="C13" s="128"/>
      <c r="D13" s="6">
        <v>1875291043</v>
      </c>
      <c r="E13" s="128"/>
      <c r="F13" s="6">
        <v>1691673537</v>
      </c>
      <c r="G13" s="128"/>
      <c r="H13" s="6">
        <v>3080918246</v>
      </c>
      <c r="I13" s="128"/>
      <c r="J13" s="6">
        <v>2212415963</v>
      </c>
    </row>
    <row r="14" spans="1:10" s="168" customFormat="1" ht="24" customHeight="1">
      <c r="A14" s="122" t="s">
        <v>160</v>
      </c>
      <c r="B14" s="121" t="s">
        <v>276</v>
      </c>
      <c r="C14" s="128"/>
      <c r="D14" s="6">
        <v>1824529060</v>
      </c>
      <c r="E14" s="128"/>
      <c r="F14" s="6">
        <v>1668749175</v>
      </c>
      <c r="G14" s="128"/>
      <c r="H14" s="6">
        <v>45721351</v>
      </c>
      <c r="I14" s="128"/>
      <c r="J14" s="6">
        <v>9359203</v>
      </c>
    </row>
    <row r="15" spans="1:10" s="168" customFormat="1" ht="24" customHeight="1">
      <c r="A15" s="122" t="s">
        <v>161</v>
      </c>
      <c r="B15" s="121" t="s">
        <v>277</v>
      </c>
      <c r="C15" s="128"/>
      <c r="D15" s="6">
        <v>58367786</v>
      </c>
      <c r="E15" s="128"/>
      <c r="F15" s="6">
        <v>49343432</v>
      </c>
      <c r="G15" s="128"/>
      <c r="H15" s="6">
        <v>19047152</v>
      </c>
      <c r="I15" s="128"/>
      <c r="J15" s="6">
        <v>18625413</v>
      </c>
    </row>
    <row r="16" spans="1:10" s="168" customFormat="1" ht="24" customHeight="1">
      <c r="A16" s="113" t="s">
        <v>278</v>
      </c>
      <c r="B16" s="107" t="s">
        <v>228</v>
      </c>
      <c r="C16" s="128"/>
      <c r="D16" s="6">
        <v>11398060</v>
      </c>
      <c r="E16" s="128"/>
      <c r="F16" s="6">
        <v>-18173564</v>
      </c>
      <c r="G16" s="128"/>
      <c r="H16" s="6">
        <v>0</v>
      </c>
      <c r="I16" s="128"/>
      <c r="J16" s="3">
        <v>0</v>
      </c>
    </row>
    <row r="17" spans="1:10" s="168" customFormat="1" ht="24" customHeight="1">
      <c r="A17" s="146" t="s">
        <v>162</v>
      </c>
      <c r="B17" s="121" t="s">
        <v>47</v>
      </c>
      <c r="C17" s="128"/>
      <c r="D17" s="6">
        <v>83182590</v>
      </c>
      <c r="E17" s="128"/>
      <c r="F17" s="6">
        <v>82382449</v>
      </c>
      <c r="G17" s="128"/>
      <c r="H17" s="6">
        <v>33804491</v>
      </c>
      <c r="I17" s="128"/>
      <c r="J17" s="6">
        <v>33094387</v>
      </c>
    </row>
    <row r="18" spans="1:10" s="168" customFormat="1" ht="24" customHeight="1">
      <c r="A18" s="122" t="s">
        <v>262</v>
      </c>
      <c r="B18" s="121"/>
      <c r="C18" s="128"/>
      <c r="D18" s="6">
        <v>202064</v>
      </c>
      <c r="E18" s="128"/>
      <c r="F18" s="6">
        <v>0</v>
      </c>
      <c r="G18" s="128"/>
      <c r="H18" s="6">
        <v>0</v>
      </c>
      <c r="I18" s="128"/>
      <c r="J18" s="6">
        <v>0</v>
      </c>
    </row>
    <row r="19" spans="1:10" s="168" customFormat="1" ht="24" customHeight="1">
      <c r="A19" s="122" t="s">
        <v>263</v>
      </c>
      <c r="B19" s="121"/>
      <c r="C19" s="128"/>
      <c r="D19" s="6">
        <v>0</v>
      </c>
      <c r="E19" s="128"/>
      <c r="F19" s="6">
        <v>0</v>
      </c>
      <c r="G19" s="128"/>
      <c r="H19" s="6">
        <v>-117099</v>
      </c>
      <c r="I19" s="128"/>
      <c r="J19" s="6">
        <v>0</v>
      </c>
    </row>
    <row r="20" spans="1:10" s="168" customFormat="1" ht="24" customHeight="1">
      <c r="A20" s="122" t="s">
        <v>163</v>
      </c>
      <c r="B20" s="121"/>
      <c r="C20" s="128"/>
      <c r="D20" s="6">
        <v>-2048450</v>
      </c>
      <c r="E20" s="128"/>
      <c r="F20" s="6">
        <v>-1684291</v>
      </c>
      <c r="G20" s="128"/>
      <c r="H20" s="6">
        <v>0</v>
      </c>
      <c r="I20" s="128"/>
      <c r="J20" s="6">
        <v>0</v>
      </c>
    </row>
    <row r="21" spans="1:10" s="168" customFormat="1" ht="24" customHeight="1">
      <c r="A21" s="122" t="s">
        <v>249</v>
      </c>
      <c r="B21" s="121" t="s">
        <v>107</v>
      </c>
      <c r="C21" s="128"/>
      <c r="D21" s="6">
        <v>11742516</v>
      </c>
      <c r="E21" s="128"/>
      <c r="F21" s="6">
        <v>3209099</v>
      </c>
      <c r="G21" s="128"/>
      <c r="H21" s="6">
        <v>0</v>
      </c>
      <c r="I21" s="128"/>
      <c r="J21" s="6">
        <v>1544860</v>
      </c>
    </row>
    <row r="22" spans="1:10" s="168" customFormat="1" ht="24" hidden="1" customHeight="1">
      <c r="A22" s="122" t="s">
        <v>237</v>
      </c>
      <c r="B22" s="121"/>
      <c r="C22" s="128"/>
      <c r="D22" s="6">
        <v>0</v>
      </c>
      <c r="E22" s="128"/>
      <c r="F22" s="6">
        <v>0</v>
      </c>
      <c r="G22" s="128"/>
      <c r="H22" s="6">
        <v>0</v>
      </c>
      <c r="I22" s="128"/>
      <c r="J22" s="6">
        <v>0</v>
      </c>
    </row>
    <row r="23" spans="1:10" s="168" customFormat="1" ht="24" customHeight="1">
      <c r="A23" s="122" t="s">
        <v>279</v>
      </c>
      <c r="B23" s="121"/>
      <c r="C23" s="128"/>
      <c r="D23" s="6">
        <v>3000</v>
      </c>
      <c r="E23" s="128"/>
      <c r="F23" s="6">
        <v>0</v>
      </c>
      <c r="G23" s="128"/>
      <c r="H23" s="6">
        <v>0</v>
      </c>
      <c r="I23" s="128"/>
      <c r="J23" s="6">
        <v>0</v>
      </c>
    </row>
    <row r="24" spans="1:10" s="168" customFormat="1" ht="24" customHeight="1">
      <c r="A24" s="122" t="s">
        <v>283</v>
      </c>
      <c r="B24" s="121" t="s">
        <v>107</v>
      </c>
      <c r="C24" s="128"/>
      <c r="D24" s="6">
        <v>0</v>
      </c>
      <c r="E24" s="128"/>
      <c r="F24" s="6">
        <v>7276792</v>
      </c>
      <c r="G24" s="128"/>
      <c r="H24" s="6">
        <v>0</v>
      </c>
      <c r="I24" s="128"/>
      <c r="J24" s="3">
        <v>0</v>
      </c>
    </row>
    <row r="25" spans="1:10" s="168" customFormat="1" ht="24" customHeight="1">
      <c r="A25" s="122" t="s">
        <v>246</v>
      </c>
      <c r="B25" s="121" t="s">
        <v>230</v>
      </c>
      <c r="C25" s="128"/>
      <c r="D25" s="6">
        <v>0</v>
      </c>
      <c r="E25" s="128"/>
      <c r="F25" s="6">
        <v>307162</v>
      </c>
      <c r="G25" s="128"/>
      <c r="H25" s="6">
        <v>0</v>
      </c>
      <c r="I25" s="128"/>
      <c r="J25" s="3">
        <v>0</v>
      </c>
    </row>
    <row r="26" spans="1:10" s="168" customFormat="1" ht="24" customHeight="1">
      <c r="A26" s="122" t="s">
        <v>164</v>
      </c>
      <c r="B26" s="121" t="s">
        <v>243</v>
      </c>
      <c r="C26" s="128"/>
      <c r="D26" s="6">
        <v>60682230</v>
      </c>
      <c r="E26" s="128"/>
      <c r="F26" s="6">
        <v>16749097</v>
      </c>
      <c r="G26" s="128"/>
      <c r="H26" s="6">
        <v>60672583</v>
      </c>
      <c r="I26" s="128"/>
      <c r="J26" s="6">
        <v>16722308</v>
      </c>
    </row>
    <row r="27" spans="1:10" s="168" customFormat="1" ht="24" customHeight="1">
      <c r="A27" s="122" t="s">
        <v>165</v>
      </c>
      <c r="B27" s="121" t="s">
        <v>85</v>
      </c>
      <c r="C27" s="128"/>
      <c r="D27" s="6">
        <v>-4987594022</v>
      </c>
      <c r="E27" s="128"/>
      <c r="F27" s="6">
        <v>-4975272601</v>
      </c>
      <c r="G27" s="128"/>
      <c r="H27" s="6">
        <v>0</v>
      </c>
      <c r="I27" s="128"/>
      <c r="J27" s="3">
        <v>0</v>
      </c>
    </row>
    <row r="28" spans="1:10" s="168" customFormat="1" ht="24" customHeight="1">
      <c r="A28" s="122" t="s">
        <v>264</v>
      </c>
      <c r="B28" s="121" t="s">
        <v>166</v>
      </c>
      <c r="C28" s="128"/>
      <c r="D28" s="6">
        <v>-71145643</v>
      </c>
      <c r="E28" s="128"/>
      <c r="F28" s="6">
        <v>35417770</v>
      </c>
      <c r="G28" s="128"/>
      <c r="H28" s="6">
        <v>0</v>
      </c>
      <c r="I28" s="128"/>
      <c r="J28" s="3">
        <v>0</v>
      </c>
    </row>
    <row r="29" spans="1:10" s="168" customFormat="1" ht="24" hidden="1" customHeight="1">
      <c r="A29" s="122" t="s">
        <v>95</v>
      </c>
      <c r="B29" s="121"/>
      <c r="C29" s="128"/>
      <c r="D29" s="6">
        <v>0</v>
      </c>
      <c r="E29" s="128"/>
      <c r="F29" s="6">
        <v>0</v>
      </c>
      <c r="G29" s="128"/>
      <c r="H29" s="6">
        <v>0</v>
      </c>
      <c r="I29" s="128"/>
      <c r="J29" s="6">
        <v>0</v>
      </c>
    </row>
    <row r="30" spans="1:10" s="168" customFormat="1" ht="24" customHeight="1">
      <c r="A30" s="122" t="s">
        <v>79</v>
      </c>
      <c r="B30" s="121"/>
      <c r="C30" s="128"/>
      <c r="D30" s="6">
        <v>0</v>
      </c>
      <c r="E30" s="128"/>
      <c r="F30" s="6">
        <v>0</v>
      </c>
      <c r="G30" s="128"/>
      <c r="H30" s="6">
        <v>-2660394897</v>
      </c>
      <c r="I30" s="128"/>
      <c r="J30" s="6">
        <v>-1050984758</v>
      </c>
    </row>
    <row r="31" spans="1:10" s="168" customFormat="1" ht="24" customHeight="1">
      <c r="A31" s="122" t="s">
        <v>167</v>
      </c>
      <c r="B31" s="121"/>
      <c r="C31" s="128"/>
      <c r="D31" s="6">
        <v>-5600541</v>
      </c>
      <c r="E31" s="128"/>
      <c r="F31" s="6">
        <v>-4324868</v>
      </c>
      <c r="G31" s="128"/>
      <c r="H31" s="6">
        <v>-2803582529</v>
      </c>
      <c r="I31" s="128"/>
      <c r="J31" s="14">
        <v>-2926353761</v>
      </c>
    </row>
    <row r="32" spans="1:10" s="168" customFormat="1" ht="24" customHeight="1">
      <c r="A32" s="126"/>
      <c r="B32" s="121"/>
      <c r="C32" s="4"/>
      <c r="D32" s="31">
        <f>SUM(D10:D31)</f>
        <v>5969044434</v>
      </c>
      <c r="E32" s="6"/>
      <c r="F32" s="31">
        <f>SUM(F10:F31)</f>
        <v>4908242537</v>
      </c>
      <c r="G32" s="6"/>
      <c r="H32" s="31">
        <f>SUM(H10:H31)</f>
        <v>1369963170</v>
      </c>
      <c r="I32" s="10"/>
      <c r="J32" s="31">
        <f>SUM(J10:J31)</f>
        <v>91016412</v>
      </c>
    </row>
    <row r="33" spans="1:10" s="168" customFormat="1" ht="21.75" customHeight="1">
      <c r="A33" s="171" t="s">
        <v>168</v>
      </c>
      <c r="B33" s="172"/>
      <c r="C33" s="173"/>
      <c r="D33" s="64"/>
      <c r="E33" s="173"/>
      <c r="F33" s="174"/>
      <c r="G33" s="173"/>
      <c r="H33" s="64"/>
      <c r="I33" s="173"/>
      <c r="J33" s="173"/>
    </row>
    <row r="34" spans="1:10" s="168" customFormat="1" ht="21.75" customHeight="1">
      <c r="A34" s="122" t="s">
        <v>11</v>
      </c>
      <c r="B34" s="121"/>
      <c r="C34" s="128"/>
      <c r="D34" s="6">
        <v>-292098743</v>
      </c>
      <c r="E34" s="128"/>
      <c r="F34" s="6">
        <v>-98500645</v>
      </c>
      <c r="G34" s="128"/>
      <c r="H34" s="6">
        <v>-4394353531</v>
      </c>
      <c r="I34" s="128"/>
      <c r="J34" s="6">
        <v>-771879073</v>
      </c>
    </row>
    <row r="35" spans="1:10" s="168" customFormat="1" ht="21.75" customHeight="1">
      <c r="A35" s="139" t="s">
        <v>13</v>
      </c>
      <c r="B35" s="121"/>
      <c r="C35" s="128"/>
      <c r="D35" s="6">
        <v>-27790509</v>
      </c>
      <c r="E35" s="128"/>
      <c r="F35" s="6">
        <v>-12042780</v>
      </c>
      <c r="G35" s="128"/>
      <c r="H35" s="6">
        <v>0</v>
      </c>
      <c r="I35" s="128"/>
      <c r="J35" s="3">
        <v>0</v>
      </c>
    </row>
    <row r="36" spans="1:10" s="168" customFormat="1" ht="21.75" customHeight="1">
      <c r="A36" s="139" t="s">
        <v>14</v>
      </c>
      <c r="B36" s="121"/>
      <c r="C36" s="128"/>
      <c r="D36" s="6">
        <v>-215862986</v>
      </c>
      <c r="E36" s="128"/>
      <c r="F36" s="6">
        <v>-49052099</v>
      </c>
      <c r="G36" s="128"/>
      <c r="H36" s="6">
        <v>154123</v>
      </c>
      <c r="I36" s="128"/>
      <c r="J36" s="6">
        <v>-1383136</v>
      </c>
    </row>
    <row r="37" spans="1:10" s="168" customFormat="1" ht="22.2" hidden="1" customHeight="1">
      <c r="A37" s="139" t="s">
        <v>19</v>
      </c>
      <c r="B37" s="121"/>
      <c r="C37" s="128"/>
      <c r="D37" s="6">
        <v>0</v>
      </c>
      <c r="E37" s="128"/>
      <c r="F37" s="6">
        <v>0</v>
      </c>
      <c r="G37" s="128"/>
      <c r="H37" s="6">
        <v>0</v>
      </c>
      <c r="I37" s="128"/>
      <c r="J37" s="6">
        <v>0</v>
      </c>
    </row>
    <row r="38" spans="1:10" s="168" customFormat="1" ht="21.6" customHeight="1">
      <c r="A38" s="122" t="s">
        <v>26</v>
      </c>
      <c r="B38" s="121"/>
      <c r="C38" s="128"/>
      <c r="D38" s="6">
        <v>-59303720</v>
      </c>
      <c r="E38" s="128"/>
      <c r="F38" s="6">
        <v>-37704763</v>
      </c>
      <c r="G38" s="128"/>
      <c r="H38" s="6">
        <v>9891947</v>
      </c>
      <c r="I38" s="128"/>
      <c r="J38" s="6">
        <v>105894373</v>
      </c>
    </row>
    <row r="39" spans="1:10" s="168" customFormat="1" ht="21.75" customHeight="1">
      <c r="A39" s="122" t="s">
        <v>31</v>
      </c>
      <c r="B39" s="121"/>
      <c r="C39" s="128"/>
      <c r="D39" s="6">
        <v>208608219</v>
      </c>
      <c r="E39" s="128"/>
      <c r="F39" s="6">
        <v>732277074</v>
      </c>
      <c r="G39" s="128"/>
      <c r="H39" s="6">
        <v>101624944</v>
      </c>
      <c r="I39" s="128"/>
      <c r="J39" s="6">
        <v>63849411</v>
      </c>
    </row>
    <row r="40" spans="1:10" s="168" customFormat="1" ht="21.75" customHeight="1">
      <c r="A40" s="122" t="s">
        <v>38</v>
      </c>
      <c r="B40" s="121"/>
      <c r="C40" s="128"/>
      <c r="D40" s="6">
        <v>202700482</v>
      </c>
      <c r="E40" s="128"/>
      <c r="F40" s="6">
        <v>249422560</v>
      </c>
      <c r="G40" s="128"/>
      <c r="H40" s="6">
        <v>141632519</v>
      </c>
      <c r="I40" s="128"/>
      <c r="J40" s="6">
        <v>16850665</v>
      </c>
    </row>
    <row r="41" spans="1:10" s="168" customFormat="1" ht="21.75" customHeight="1">
      <c r="A41" s="122" t="s">
        <v>169</v>
      </c>
      <c r="B41" s="121"/>
      <c r="C41" s="128"/>
      <c r="D41" s="6">
        <v>-53269657</v>
      </c>
      <c r="E41" s="128"/>
      <c r="F41" s="6">
        <v>-287683303</v>
      </c>
      <c r="G41" s="128"/>
      <c r="H41" s="6">
        <v>0</v>
      </c>
      <c r="I41" s="128"/>
      <c r="J41" s="6">
        <v>0</v>
      </c>
    </row>
    <row r="42" spans="1:10" s="168" customFormat="1" ht="21.45" customHeight="1">
      <c r="A42" s="139" t="s">
        <v>50</v>
      </c>
      <c r="B42" s="121"/>
      <c r="C42" s="128"/>
      <c r="D42" s="6">
        <v>116845171</v>
      </c>
      <c r="E42" s="128"/>
      <c r="F42" s="6">
        <v>242425706</v>
      </c>
      <c r="G42" s="128"/>
      <c r="H42" s="6">
        <v>8331943</v>
      </c>
      <c r="I42" s="128"/>
      <c r="J42" s="6">
        <v>144045899</v>
      </c>
    </row>
    <row r="43" spans="1:10" s="168" customFormat="1" ht="21.75" customHeight="1">
      <c r="A43" s="122" t="s">
        <v>218</v>
      </c>
      <c r="B43" s="175" t="s">
        <v>47</v>
      </c>
      <c r="C43" s="128"/>
      <c r="D43" s="6">
        <v>4467</v>
      </c>
      <c r="E43" s="128"/>
      <c r="F43" s="6">
        <v>0</v>
      </c>
      <c r="G43" s="128"/>
      <c r="H43" s="6">
        <v>8205466</v>
      </c>
      <c r="I43" s="128"/>
      <c r="J43" s="6">
        <v>24265817</v>
      </c>
    </row>
    <row r="44" spans="1:10" s="168" customFormat="1" ht="21.75" customHeight="1">
      <c r="A44" s="122" t="s">
        <v>170</v>
      </c>
      <c r="B44" s="175" t="s">
        <v>47</v>
      </c>
      <c r="C44" s="128"/>
      <c r="D44" s="14">
        <v>-26081998</v>
      </c>
      <c r="E44" s="128"/>
      <c r="F44" s="14">
        <v>-12549380</v>
      </c>
      <c r="G44" s="128"/>
      <c r="H44" s="14">
        <v>-19679968</v>
      </c>
      <c r="I44" s="117"/>
      <c r="J44" s="14">
        <v>-2693359</v>
      </c>
    </row>
    <row r="45" spans="1:10" ht="21.75" customHeight="1">
      <c r="A45" s="122" t="s">
        <v>171</v>
      </c>
      <c r="B45" s="122"/>
      <c r="C45" s="4"/>
      <c r="D45" s="19">
        <f>SUM(D32:D44)</f>
        <v>5822795160</v>
      </c>
      <c r="E45" s="19"/>
      <c r="F45" s="19">
        <f>SUM(F32:F44)</f>
        <v>5634834907</v>
      </c>
      <c r="G45" s="19"/>
      <c r="H45" s="19">
        <f>SUM(H32:H44)</f>
        <v>-2774229387</v>
      </c>
      <c r="I45" s="50"/>
      <c r="J45" s="19">
        <f>SUM(J32:J44)</f>
        <v>-330032991</v>
      </c>
    </row>
    <row r="46" spans="1:10" s="168" customFormat="1" ht="21.75" customHeight="1">
      <c r="A46" s="122" t="s">
        <v>239</v>
      </c>
      <c r="B46" s="122"/>
      <c r="C46" s="4"/>
      <c r="D46" s="6">
        <v>-97298275</v>
      </c>
      <c r="E46" s="128"/>
      <c r="F46" s="6">
        <v>-140906074</v>
      </c>
      <c r="G46" s="128"/>
      <c r="H46" s="6">
        <v>-47291260</v>
      </c>
      <c r="I46" s="10"/>
      <c r="J46" s="6">
        <v>-80865507</v>
      </c>
    </row>
    <row r="47" spans="1:10" s="116" customFormat="1" ht="21.75" customHeight="1">
      <c r="A47" s="176" t="s">
        <v>172</v>
      </c>
      <c r="B47" s="176"/>
      <c r="C47" s="13"/>
      <c r="D47" s="7">
        <f>SUM(D45:D46)</f>
        <v>5725496885</v>
      </c>
      <c r="E47" s="8"/>
      <c r="F47" s="7">
        <f>SUM(F45:F46)</f>
        <v>5493928833</v>
      </c>
      <c r="G47" s="8"/>
      <c r="H47" s="7">
        <f>SUM(H45:H46)</f>
        <v>-2821520647</v>
      </c>
      <c r="I47" s="29"/>
      <c r="J47" s="7">
        <f>SUM(J45:J46)</f>
        <v>-410898498</v>
      </c>
    </row>
    <row r="48" spans="1:10" s="116" customFormat="1" ht="10.95" customHeight="1">
      <c r="A48" s="176"/>
      <c r="B48" s="176"/>
      <c r="C48" s="13"/>
      <c r="D48" s="54"/>
      <c r="E48" s="13"/>
      <c r="F48" s="142"/>
      <c r="G48" s="13"/>
      <c r="H48" s="8"/>
      <c r="I48" s="13"/>
      <c r="J48" s="129"/>
    </row>
    <row r="49" spans="1:10" s="168" customFormat="1" ht="21.75" hidden="1" customHeight="1">
      <c r="A49" s="113"/>
      <c r="B49" s="107"/>
      <c r="C49" s="128"/>
      <c r="D49" s="6"/>
      <c r="E49" s="128"/>
      <c r="F49" s="6"/>
      <c r="G49" s="128"/>
      <c r="H49" s="6"/>
      <c r="I49" s="128"/>
      <c r="J49" s="3"/>
    </row>
    <row r="50" spans="1:10" s="168" customFormat="1" ht="21.75" hidden="1" customHeight="1">
      <c r="A50" s="113"/>
      <c r="B50" s="113"/>
      <c r="C50" s="128"/>
      <c r="D50" s="6"/>
      <c r="E50" s="128"/>
      <c r="F50" s="6"/>
      <c r="G50" s="128"/>
      <c r="H50" s="6"/>
      <c r="I50" s="128"/>
      <c r="J50" s="3"/>
    </row>
    <row r="51" spans="1:10" s="168" customFormat="1" ht="21.75" hidden="1" customHeight="1">
      <c r="A51" s="113"/>
      <c r="B51" s="108"/>
      <c r="C51" s="128"/>
      <c r="D51" s="6"/>
      <c r="E51" s="128"/>
      <c r="F51" s="6"/>
      <c r="G51" s="128"/>
      <c r="H51" s="6"/>
      <c r="I51" s="128"/>
      <c r="J51" s="3"/>
    </row>
    <row r="52" spans="1:10" s="168" customFormat="1" ht="21.75" hidden="1" customHeight="1">
      <c r="A52" s="113"/>
      <c r="B52" s="113"/>
      <c r="C52" s="128"/>
      <c r="D52" s="2"/>
      <c r="E52" s="128"/>
      <c r="F52" s="2"/>
      <c r="G52" s="128"/>
      <c r="H52" s="2"/>
      <c r="I52" s="128"/>
      <c r="J52" s="2"/>
    </row>
    <row r="53" spans="1:10" s="168" customFormat="1" ht="9.75" customHeight="1">
      <c r="A53" s="176"/>
      <c r="B53" s="176"/>
      <c r="C53" s="177"/>
      <c r="D53" s="8"/>
      <c r="E53" s="177"/>
      <c r="F53" s="29"/>
      <c r="G53" s="177"/>
      <c r="H53" s="8"/>
      <c r="I53" s="177"/>
      <c r="J53" s="17"/>
    </row>
    <row r="54" spans="1:10" s="168" customFormat="1" ht="24" customHeight="1">
      <c r="A54" s="116" t="s">
        <v>0</v>
      </c>
      <c r="B54" s="116"/>
      <c r="C54"/>
      <c r="D54" s="6"/>
      <c r="E54"/>
      <c r="F54" s="117"/>
      <c r="H54" s="2"/>
    </row>
    <row r="55" spans="1:10" ht="24" customHeight="1">
      <c r="A55" s="116" t="s">
        <v>158</v>
      </c>
      <c r="B55" s="116"/>
      <c r="C55"/>
      <c r="D55" s="6"/>
      <c r="E55"/>
      <c r="F55" s="117"/>
      <c r="G55"/>
      <c r="H55" s="6"/>
      <c r="I55"/>
      <c r="J55"/>
    </row>
    <row r="56" spans="1:10" s="168" customFormat="1" ht="11.25" customHeight="1">
      <c r="A56" s="106"/>
      <c r="B56" s="106"/>
      <c r="C56" s="152"/>
      <c r="D56" s="16"/>
      <c r="E56" s="152"/>
      <c r="F56" s="156"/>
      <c r="H56" s="80">
        <v>-46869500</v>
      </c>
    </row>
    <row r="57" spans="1:10" ht="24" customHeight="1">
      <c r="A57" s="133"/>
      <c r="B57" s="133"/>
      <c r="C57" s="133"/>
      <c r="D57" s="189" t="s">
        <v>1</v>
      </c>
      <c r="E57" s="189"/>
      <c r="F57" s="189"/>
      <c r="G57" s="109"/>
      <c r="H57" s="189" t="s">
        <v>2</v>
      </c>
      <c r="I57" s="189"/>
      <c r="J57" s="189"/>
    </row>
    <row r="58" spans="1:10" ht="24" customHeight="1">
      <c r="A58" s="133"/>
      <c r="C58" s="133"/>
      <c r="D58" s="191" t="s">
        <v>73</v>
      </c>
      <c r="E58" s="191"/>
      <c r="F58" s="191"/>
      <c r="G58" s="109"/>
      <c r="H58" s="191" t="s">
        <v>73</v>
      </c>
      <c r="I58" s="191"/>
      <c r="J58" s="191"/>
    </row>
    <row r="59" spans="1:10" ht="24" customHeight="1">
      <c r="A59" s="133"/>
      <c r="B59" s="107" t="s">
        <v>6</v>
      </c>
      <c r="C59" s="125"/>
      <c r="D59" s="134">
        <f>D6</f>
        <v>2567</v>
      </c>
      <c r="E59" s="125"/>
      <c r="F59" s="134">
        <f>F6</f>
        <v>2566</v>
      </c>
      <c r="G59" s="125"/>
      <c r="H59" s="134">
        <f>H6</f>
        <v>2567</v>
      </c>
      <c r="I59" s="125"/>
      <c r="J59" s="134">
        <f>J6</f>
        <v>2566</v>
      </c>
    </row>
    <row r="60" spans="1:10" ht="24" customHeight="1">
      <c r="A60" s="133"/>
      <c r="B60" s="107"/>
      <c r="C60" s="125"/>
      <c r="D60" s="134"/>
      <c r="E60" s="125"/>
      <c r="F60" s="5" t="s">
        <v>7</v>
      </c>
      <c r="G60" s="125"/>
      <c r="H60" s="5"/>
      <c r="I60" s="125"/>
      <c r="J60" s="134"/>
    </row>
    <row r="61" spans="1:10" ht="24" customHeight="1">
      <c r="A61" s="110"/>
      <c r="B61" s="110"/>
      <c r="C61" s="110"/>
      <c r="D61" s="188" t="s">
        <v>8</v>
      </c>
      <c r="E61" s="192"/>
      <c r="F61" s="192"/>
      <c r="G61" s="192"/>
      <c r="H61" s="192"/>
      <c r="I61" s="192"/>
      <c r="J61" s="192"/>
    </row>
    <row r="62" spans="1:10" s="168" customFormat="1" ht="21.75" customHeight="1">
      <c r="A62" s="120" t="s">
        <v>173</v>
      </c>
      <c r="B62" s="120"/>
      <c r="C62" s="179"/>
      <c r="D62" s="2"/>
      <c r="E62" s="179"/>
      <c r="F62" s="136"/>
      <c r="G62" s="179"/>
      <c r="H62" s="2"/>
      <c r="I62" s="179"/>
      <c r="J62" s="179"/>
    </row>
    <row r="63" spans="1:10" s="168" customFormat="1" ht="21.75" hidden="1" customHeight="1">
      <c r="A63" s="113" t="s">
        <v>238</v>
      </c>
      <c r="B63" s="121" t="s">
        <v>229</v>
      </c>
      <c r="C63" s="179"/>
      <c r="D63" s="6"/>
      <c r="E63" s="128"/>
      <c r="F63" s="6"/>
      <c r="G63" s="128"/>
      <c r="H63" s="6"/>
      <c r="I63" s="179"/>
      <c r="J63" s="3"/>
    </row>
    <row r="64" spans="1:10" s="168" customFormat="1" ht="21.75" customHeight="1">
      <c r="A64" s="113" t="s">
        <v>219</v>
      </c>
      <c r="B64" s="121" t="s">
        <v>147</v>
      </c>
      <c r="C64" s="179"/>
      <c r="D64" s="6">
        <v>-209229823</v>
      </c>
      <c r="E64" s="128"/>
      <c r="F64" s="6">
        <v>-767300639</v>
      </c>
      <c r="G64" s="128"/>
      <c r="H64" s="6">
        <v>0</v>
      </c>
      <c r="I64" s="179"/>
      <c r="J64" s="1">
        <v>0</v>
      </c>
    </row>
    <row r="65" spans="1:10" s="168" customFormat="1" ht="21.75" customHeight="1">
      <c r="A65" s="113" t="s">
        <v>176</v>
      </c>
      <c r="B65" s="107" t="s">
        <v>80</v>
      </c>
      <c r="C65" s="128"/>
      <c r="D65" s="6">
        <v>0</v>
      </c>
      <c r="E65" s="128"/>
      <c r="F65" s="6">
        <v>0</v>
      </c>
      <c r="G65" s="128"/>
      <c r="H65" s="6">
        <v>-9085684775</v>
      </c>
      <c r="I65" s="128"/>
      <c r="J65" s="6">
        <v>-191925140</v>
      </c>
    </row>
    <row r="66" spans="1:10" s="168" customFormat="1" ht="21.75" customHeight="1">
      <c r="A66" s="113" t="s">
        <v>174</v>
      </c>
      <c r="B66" s="107" t="s">
        <v>80</v>
      </c>
      <c r="C66" s="179"/>
      <c r="D66" s="6">
        <v>0</v>
      </c>
      <c r="E66" s="128"/>
      <c r="F66" s="6">
        <v>0</v>
      </c>
      <c r="G66" s="128"/>
      <c r="H66" s="6">
        <v>0</v>
      </c>
      <c r="I66" s="179"/>
      <c r="J66" s="2">
        <v>-46000387495</v>
      </c>
    </row>
    <row r="67" spans="1:10" s="168" customFormat="1" ht="21.75" customHeight="1">
      <c r="A67" s="113" t="s">
        <v>175</v>
      </c>
      <c r="B67" s="107" t="s">
        <v>80</v>
      </c>
      <c r="C67" s="128"/>
      <c r="D67" s="6">
        <v>0</v>
      </c>
      <c r="E67" s="128"/>
      <c r="F67" s="6">
        <v>0</v>
      </c>
      <c r="G67" s="128"/>
      <c r="H67" s="6">
        <v>7501579440</v>
      </c>
      <c r="I67" s="128"/>
      <c r="J67" s="6">
        <v>925539036</v>
      </c>
    </row>
    <row r="68" spans="1:10" s="168" customFormat="1" ht="21.75" customHeight="1">
      <c r="A68" s="113" t="s">
        <v>177</v>
      </c>
      <c r="B68" s="107" t="s">
        <v>166</v>
      </c>
      <c r="C68" s="128"/>
      <c r="D68" s="6">
        <v>-804920598</v>
      </c>
      <c r="E68" s="128"/>
      <c r="F68" s="6">
        <v>-1268276619</v>
      </c>
      <c r="G68" s="128"/>
      <c r="H68" s="6">
        <v>-804920598</v>
      </c>
      <c r="I68" s="128"/>
      <c r="J68" s="6">
        <v>-1268276619</v>
      </c>
    </row>
    <row r="69" spans="1:10" s="168" customFormat="1" ht="21.75" customHeight="1">
      <c r="A69" s="113" t="s">
        <v>222</v>
      </c>
      <c r="B69" s="107"/>
      <c r="C69" s="128"/>
      <c r="D69" s="6">
        <v>4270214</v>
      </c>
      <c r="E69" s="128"/>
      <c r="F69" s="6">
        <v>3810585</v>
      </c>
      <c r="G69" s="128"/>
      <c r="H69" s="6">
        <v>0</v>
      </c>
      <c r="I69" s="128"/>
      <c r="J69" s="3">
        <v>0</v>
      </c>
    </row>
    <row r="70" spans="1:10" s="168" customFormat="1" ht="21.75" customHeight="1">
      <c r="A70" s="122" t="s">
        <v>178</v>
      </c>
      <c r="B70" s="121"/>
      <c r="C70" s="128"/>
      <c r="D70" s="6">
        <v>-5193863018</v>
      </c>
      <c r="E70" s="128"/>
      <c r="F70" s="6">
        <v>-2699876757</v>
      </c>
      <c r="G70" s="128"/>
      <c r="H70" s="6">
        <v>-92381661</v>
      </c>
      <c r="I70" s="128"/>
      <c r="J70" s="6">
        <v>-63569484</v>
      </c>
    </row>
    <row r="71" spans="1:10" s="168" customFormat="1" ht="21.75" customHeight="1">
      <c r="A71" s="122" t="s">
        <v>179</v>
      </c>
      <c r="B71" s="121"/>
      <c r="C71" s="128"/>
      <c r="D71" s="6">
        <v>-1826254172</v>
      </c>
      <c r="E71" s="128"/>
      <c r="F71" s="6">
        <v>-1106554509</v>
      </c>
      <c r="G71" s="128"/>
      <c r="H71" s="6">
        <v>0</v>
      </c>
      <c r="I71" s="128"/>
      <c r="J71" s="3">
        <v>0</v>
      </c>
    </row>
    <row r="72" spans="1:10" s="168" customFormat="1" ht="21.75" customHeight="1">
      <c r="A72" s="122" t="s">
        <v>180</v>
      </c>
      <c r="B72" s="121"/>
      <c r="C72" s="128"/>
      <c r="D72" s="6">
        <v>-170831904</v>
      </c>
      <c r="E72" s="128"/>
      <c r="F72" s="6">
        <v>-103979882</v>
      </c>
      <c r="G72" s="128"/>
      <c r="H72" s="6">
        <v>-62197433</v>
      </c>
      <c r="I72" s="128"/>
      <c r="J72" s="6">
        <v>-34379653</v>
      </c>
    </row>
    <row r="73" spans="1:10" s="168" customFormat="1" ht="21.75" customHeight="1">
      <c r="A73" s="113" t="s">
        <v>20</v>
      </c>
      <c r="B73" s="107" t="s">
        <v>216</v>
      </c>
      <c r="C73" s="128"/>
      <c r="D73" s="6">
        <v>-10006200</v>
      </c>
      <c r="E73" s="128"/>
      <c r="F73" s="6">
        <v>-52407600</v>
      </c>
      <c r="G73" s="128"/>
      <c r="H73" s="6">
        <v>-69349944879</v>
      </c>
      <c r="I73" s="128"/>
      <c r="J73" s="6">
        <v>-20945588258</v>
      </c>
    </row>
    <row r="74" spans="1:10" s="168" customFormat="1" ht="21.75" customHeight="1">
      <c r="A74" s="113" t="s">
        <v>181</v>
      </c>
      <c r="B74" s="107" t="s">
        <v>216</v>
      </c>
      <c r="C74" s="128"/>
      <c r="D74" s="6">
        <v>0</v>
      </c>
      <c r="E74" s="128"/>
      <c r="F74" s="6">
        <v>0</v>
      </c>
      <c r="G74" s="128"/>
      <c r="H74" s="6">
        <v>66134018081</v>
      </c>
      <c r="I74" s="128"/>
      <c r="J74" s="6">
        <v>59221518449</v>
      </c>
    </row>
    <row r="75" spans="1:10" s="168" customFormat="1" ht="21.75" customHeight="1">
      <c r="A75" s="113" t="s">
        <v>79</v>
      </c>
      <c r="B75" s="107"/>
      <c r="C75" s="128"/>
      <c r="D75" s="6">
        <v>0</v>
      </c>
      <c r="E75" s="128"/>
      <c r="F75" s="6">
        <v>0</v>
      </c>
      <c r="G75" s="128"/>
      <c r="H75" s="6">
        <v>2144736552</v>
      </c>
      <c r="I75" s="128"/>
      <c r="J75" s="6">
        <v>22785550</v>
      </c>
    </row>
    <row r="76" spans="1:10" s="168" customFormat="1" ht="21.75" customHeight="1">
      <c r="A76" s="122" t="s">
        <v>167</v>
      </c>
      <c r="B76" s="121"/>
      <c r="C76" s="128"/>
      <c r="D76" s="6">
        <v>3116175</v>
      </c>
      <c r="E76" s="128"/>
      <c r="F76" s="6">
        <v>3514644</v>
      </c>
      <c r="G76" s="128"/>
      <c r="H76" s="6">
        <v>2866748889</v>
      </c>
      <c r="I76" s="128"/>
      <c r="J76" s="6">
        <v>2808400035</v>
      </c>
    </row>
    <row r="77" spans="1:10" s="168" customFormat="1" ht="21.75" customHeight="1">
      <c r="A77" s="126" t="s">
        <v>182</v>
      </c>
      <c r="B77" s="126"/>
      <c r="C77" s="4"/>
      <c r="D77" s="7">
        <f>SUM(D63:D76,D49:D50)</f>
        <v>-8207719326</v>
      </c>
      <c r="E77" s="6"/>
      <c r="F77" s="7">
        <f>SUM(F63:F76,F49:F50)</f>
        <v>-5991070777</v>
      </c>
      <c r="G77" s="6"/>
      <c r="H77" s="7">
        <f>SUM(H63:H76,H49:H50)</f>
        <v>-748046384</v>
      </c>
      <c r="I77" s="4"/>
      <c r="J77" s="7">
        <f>SUM(J63:J76,J49:J50)</f>
        <v>-5525883579</v>
      </c>
    </row>
    <row r="78" spans="1:10" s="168" customFormat="1" ht="14.25" customHeight="1">
      <c r="A78" s="126"/>
      <c r="B78" s="126"/>
      <c r="C78" s="177"/>
      <c r="D78" s="8"/>
      <c r="E78" s="177"/>
      <c r="F78" s="29"/>
      <c r="G78" s="177"/>
      <c r="H78" s="8"/>
      <c r="I78" s="177"/>
      <c r="J78" s="17"/>
    </row>
    <row r="79" spans="1:10" s="168" customFormat="1" ht="24" customHeight="1">
      <c r="A79" s="120" t="s">
        <v>183</v>
      </c>
      <c r="B79" s="120"/>
      <c r="C79" s="180"/>
      <c r="D79" s="2"/>
      <c r="E79" s="180"/>
      <c r="F79" s="136"/>
      <c r="G79" s="180"/>
      <c r="H79" s="2"/>
      <c r="I79" s="180"/>
      <c r="J79" s="180"/>
    </row>
    <row r="80" spans="1:10" s="168" customFormat="1" ht="24" hidden="1" customHeight="1">
      <c r="A80" s="139" t="s">
        <v>184</v>
      </c>
      <c r="B80" s="139"/>
      <c r="C80" s="180"/>
      <c r="D80" s="2"/>
      <c r="E80" s="180"/>
      <c r="F80" s="136"/>
      <c r="G80" s="180"/>
      <c r="H80" s="2"/>
      <c r="I80" s="180"/>
      <c r="J80" s="180"/>
    </row>
    <row r="81" spans="1:10" s="168" customFormat="1" ht="24" hidden="1" customHeight="1">
      <c r="A81" s="122" t="s">
        <v>185</v>
      </c>
      <c r="B81" s="122"/>
      <c r="C81" s="180"/>
      <c r="D81" s="2"/>
      <c r="E81" s="180"/>
      <c r="F81" s="2"/>
      <c r="G81" s="128"/>
      <c r="H81" s="2"/>
      <c r="I81" s="128"/>
      <c r="J81" s="2"/>
    </row>
    <row r="82" spans="1:10" s="168" customFormat="1" ht="24" customHeight="1">
      <c r="A82" s="146" t="s">
        <v>186</v>
      </c>
      <c r="B82" s="121" t="s">
        <v>187</v>
      </c>
      <c r="C82" s="180"/>
      <c r="D82" s="6">
        <v>70433209000</v>
      </c>
      <c r="E82" s="128"/>
      <c r="F82" s="6">
        <v>52463125485</v>
      </c>
      <c r="G82" s="128"/>
      <c r="H82" s="6">
        <v>70433209000</v>
      </c>
      <c r="I82" s="3"/>
      <c r="J82" s="6">
        <v>52463125485</v>
      </c>
    </row>
    <row r="83" spans="1:10" s="168" customFormat="1" ht="24" customHeight="1">
      <c r="A83" s="146" t="s">
        <v>188</v>
      </c>
      <c r="B83" s="121" t="s">
        <v>187</v>
      </c>
      <c r="C83" s="128"/>
      <c r="D83" s="6">
        <v>-68823209000</v>
      </c>
      <c r="E83" s="128"/>
      <c r="F83" s="6">
        <v>-51693125485</v>
      </c>
      <c r="G83" s="128"/>
      <c r="H83" s="6">
        <v>-68823209000</v>
      </c>
      <c r="I83" s="3"/>
      <c r="J83" s="6">
        <v>-51693125485</v>
      </c>
    </row>
    <row r="84" spans="1:10" s="168" customFormat="1" ht="24" hidden="1" customHeight="1">
      <c r="A84" s="122" t="s">
        <v>189</v>
      </c>
      <c r="B84" s="107" t="s">
        <v>147</v>
      </c>
      <c r="C84" s="180"/>
      <c r="D84" s="6">
        <v>0</v>
      </c>
      <c r="E84" s="128"/>
      <c r="F84" s="6">
        <v>0</v>
      </c>
      <c r="G84" s="128"/>
      <c r="H84" s="6">
        <v>0</v>
      </c>
      <c r="I84" s="180"/>
      <c r="J84" s="6">
        <v>0</v>
      </c>
    </row>
    <row r="85" spans="1:10" s="168" customFormat="1" ht="24" hidden="1" customHeight="1">
      <c r="A85" s="146" t="s">
        <v>190</v>
      </c>
      <c r="B85" s="107" t="s">
        <v>147</v>
      </c>
      <c r="C85" s="180"/>
      <c r="D85" s="6">
        <v>0</v>
      </c>
      <c r="E85" s="128"/>
      <c r="F85" s="6">
        <v>0</v>
      </c>
      <c r="G85" s="128"/>
      <c r="H85" s="6">
        <v>0</v>
      </c>
      <c r="I85" s="128"/>
      <c r="J85" s="6">
        <v>0</v>
      </c>
    </row>
    <row r="86" spans="1:10" s="168" customFormat="1" ht="24" customHeight="1">
      <c r="A86" s="146" t="s">
        <v>191</v>
      </c>
      <c r="B86" s="121" t="s">
        <v>187</v>
      </c>
      <c r="C86" s="128"/>
      <c r="D86" s="6">
        <v>18199640250</v>
      </c>
      <c r="E86" s="128"/>
      <c r="F86" s="6">
        <v>14950000000</v>
      </c>
      <c r="G86" s="128"/>
      <c r="H86" s="6">
        <v>18199640250</v>
      </c>
      <c r="I86" s="3"/>
      <c r="J86" s="6">
        <v>14950000000</v>
      </c>
    </row>
    <row r="87" spans="1:10" s="168" customFormat="1" ht="24" customHeight="1">
      <c r="A87" s="146" t="s">
        <v>192</v>
      </c>
      <c r="B87" s="121" t="s">
        <v>187</v>
      </c>
      <c r="C87" s="128"/>
      <c r="D87" s="6">
        <v>-12800000000</v>
      </c>
      <c r="E87" s="128"/>
      <c r="F87" s="6">
        <v>-8666660000</v>
      </c>
      <c r="G87" s="128"/>
      <c r="H87" s="6">
        <v>-12800000000</v>
      </c>
      <c r="I87" s="3"/>
      <c r="J87" s="6">
        <v>-8666660000</v>
      </c>
    </row>
    <row r="88" spans="1:10" s="168" customFormat="1" ht="24" customHeight="1">
      <c r="A88" s="146" t="s">
        <v>193</v>
      </c>
      <c r="B88" s="107" t="s">
        <v>216</v>
      </c>
      <c r="C88" s="180"/>
      <c r="D88" s="6">
        <v>0</v>
      </c>
      <c r="E88" s="128"/>
      <c r="F88" s="6">
        <v>16926500</v>
      </c>
      <c r="G88" s="128"/>
      <c r="H88" s="6">
        <v>35405483102</v>
      </c>
      <c r="I88" s="128"/>
      <c r="J88" s="6">
        <v>6271443726</v>
      </c>
    </row>
    <row r="89" spans="1:10" s="168" customFormat="1" ht="24" customHeight="1">
      <c r="A89" s="146" t="s">
        <v>194</v>
      </c>
      <c r="B89" s="107" t="s">
        <v>216</v>
      </c>
      <c r="C89" s="180"/>
      <c r="D89" s="6">
        <v>-224559393</v>
      </c>
      <c r="E89" s="128"/>
      <c r="F89" s="6">
        <v>-2859036907</v>
      </c>
      <c r="G89" s="128"/>
      <c r="H89" s="6">
        <v>-34471979148</v>
      </c>
      <c r="I89" s="128"/>
      <c r="J89" s="6">
        <v>-4034156349</v>
      </c>
    </row>
    <row r="90" spans="1:10" s="168" customFormat="1" ht="24" customHeight="1">
      <c r="A90" t="s">
        <v>195</v>
      </c>
      <c r="B90" s="121" t="s">
        <v>247</v>
      </c>
      <c r="C90" s="128"/>
      <c r="D90" s="6">
        <v>-202133063</v>
      </c>
      <c r="E90" s="128"/>
      <c r="F90" s="6">
        <v>-191325549</v>
      </c>
      <c r="G90" s="128"/>
      <c r="H90" s="6">
        <v>-22162080</v>
      </c>
      <c r="I90" s="3"/>
      <c r="J90" s="6">
        <v>-25215935</v>
      </c>
    </row>
    <row r="91" spans="1:10" s="168" customFormat="1" ht="24" customHeight="1">
      <c r="A91" t="s">
        <v>196</v>
      </c>
      <c r="B91" s="121"/>
      <c r="C91" s="128"/>
      <c r="D91" s="6">
        <v>-60000000</v>
      </c>
      <c r="E91" s="128"/>
      <c r="F91" s="6">
        <v>-60000000</v>
      </c>
      <c r="G91" s="128"/>
      <c r="H91" s="6">
        <v>-60000000</v>
      </c>
      <c r="I91" s="3"/>
      <c r="J91" s="6">
        <v>-60000000</v>
      </c>
    </row>
    <row r="92" spans="1:10" s="168" customFormat="1" ht="24" customHeight="1">
      <c r="A92" t="s">
        <v>197</v>
      </c>
      <c r="B92" s="121" t="s">
        <v>274</v>
      </c>
      <c r="C92" s="128"/>
      <c r="D92" s="6">
        <v>-1600145352</v>
      </c>
      <c r="E92" s="128"/>
      <c r="F92" s="6">
        <v>-1024032962</v>
      </c>
      <c r="G92" s="128"/>
      <c r="H92" s="6">
        <v>-1600145352</v>
      </c>
      <c r="I92" s="128"/>
      <c r="J92" s="6">
        <v>-1024032962</v>
      </c>
    </row>
    <row r="93" spans="1:10" s="168" customFormat="1" ht="24" customHeight="1">
      <c r="A93" t="s">
        <v>198</v>
      </c>
      <c r="B93" s="121"/>
      <c r="C93" s="128"/>
      <c r="D93" s="6">
        <v>0</v>
      </c>
      <c r="E93" s="128"/>
      <c r="F93" s="6">
        <v>-2465</v>
      </c>
      <c r="G93" s="128"/>
      <c r="H93" s="6">
        <v>0</v>
      </c>
      <c r="I93" s="128"/>
      <c r="J93" s="6">
        <v>-2465</v>
      </c>
    </row>
    <row r="94" spans="1:10" s="168" customFormat="1" ht="24" hidden="1" customHeight="1">
      <c r="A94" t="s">
        <v>199</v>
      </c>
      <c r="B94" s="121"/>
      <c r="C94" s="128"/>
      <c r="D94" s="6">
        <v>0</v>
      </c>
      <c r="E94" s="128"/>
      <c r="F94" s="6">
        <v>0</v>
      </c>
      <c r="G94" s="128"/>
      <c r="H94" s="6">
        <v>0</v>
      </c>
      <c r="I94" s="128"/>
      <c r="J94" s="6">
        <v>0</v>
      </c>
    </row>
    <row r="95" spans="1:10" s="168" customFormat="1" ht="24" customHeight="1">
      <c r="A95" s="122" t="s">
        <v>200</v>
      </c>
      <c r="B95" s="122"/>
      <c r="C95" s="128"/>
      <c r="D95" s="6">
        <v>-2485363031</v>
      </c>
      <c r="E95" s="128"/>
      <c r="F95" s="6">
        <v>-2213121160</v>
      </c>
      <c r="G95" s="128"/>
      <c r="H95" s="6">
        <v>-2768801827</v>
      </c>
      <c r="I95" s="128"/>
      <c r="J95" s="6">
        <v>-2096885605</v>
      </c>
    </row>
    <row r="96" spans="1:10" s="168" customFormat="1" ht="24" customHeight="1">
      <c r="A96" s="176" t="s">
        <v>201</v>
      </c>
      <c r="B96" s="176"/>
      <c r="C96" s="4"/>
      <c r="D96" s="7">
        <f>SUM(D82:D95)</f>
        <v>2437439411</v>
      </c>
      <c r="E96" s="6"/>
      <c r="F96" s="7">
        <f>SUM(F82:F95)</f>
        <v>722747457</v>
      </c>
      <c r="G96" s="6"/>
      <c r="H96" s="7">
        <f>SUM(H82:H95)</f>
        <v>3492034945</v>
      </c>
      <c r="I96" s="4"/>
      <c r="J96" s="7">
        <f>SUM(J82:J95)</f>
        <v>6084490410</v>
      </c>
    </row>
    <row r="97" spans="1:10" s="168" customFormat="1" ht="14.1" customHeight="1">
      <c r="A97" s="176"/>
      <c r="B97" s="176"/>
      <c r="C97" s="13"/>
      <c r="D97" s="8"/>
      <c r="E97" s="13"/>
      <c r="F97" s="29"/>
      <c r="G97" s="13"/>
      <c r="H97" s="8"/>
      <c r="I97" s="13"/>
      <c r="J97" s="13"/>
    </row>
    <row r="98" spans="1:10" s="168" customFormat="1" ht="24" customHeight="1">
      <c r="A98" s="176" t="s">
        <v>282</v>
      </c>
      <c r="B98" s="176"/>
      <c r="C98" s="4"/>
      <c r="D98" s="8">
        <f>SUM(D47,D77,D96)</f>
        <v>-44783030</v>
      </c>
      <c r="E98" s="27"/>
      <c r="F98" s="8">
        <f>SUM(F47,F77,F96)</f>
        <v>225605513</v>
      </c>
      <c r="G98" s="27"/>
      <c r="H98" s="8">
        <f>SUM(H47,H77,H96)</f>
        <v>-77532086</v>
      </c>
      <c r="I98" s="10"/>
      <c r="J98" s="8">
        <f>SUM(J47,J77,J96)</f>
        <v>147708333</v>
      </c>
    </row>
    <row r="99" spans="1:10" s="168" customFormat="1" ht="21.75" customHeight="1">
      <c r="A99" s="122" t="s">
        <v>202</v>
      </c>
      <c r="B99" s="122"/>
      <c r="C99" s="4"/>
      <c r="D99" s="6">
        <v>509195394</v>
      </c>
      <c r="E99" s="128"/>
      <c r="F99" s="6">
        <v>283589881</v>
      </c>
      <c r="G99" s="128"/>
      <c r="H99" s="6">
        <v>202313725</v>
      </c>
      <c r="I99" s="128"/>
      <c r="J99" s="6">
        <v>54605392</v>
      </c>
    </row>
    <row r="100" spans="1:10" s="168" customFormat="1" ht="24" customHeight="1" thickBot="1">
      <c r="A100" s="126" t="s">
        <v>203</v>
      </c>
      <c r="B100" s="121" t="s">
        <v>240</v>
      </c>
      <c r="C100" s="13"/>
      <c r="D100" s="15">
        <f>SUM(D98:D99)</f>
        <v>464412364</v>
      </c>
      <c r="E100" s="28"/>
      <c r="F100" s="15">
        <f>SUM(F98:F99)</f>
        <v>509195394</v>
      </c>
      <c r="G100" s="28"/>
      <c r="H100" s="15">
        <f>SUM(H98:H99)</f>
        <v>124781639</v>
      </c>
      <c r="I100" s="29"/>
      <c r="J100" s="15">
        <f>SUM(J98:J99)</f>
        <v>202313725</v>
      </c>
    </row>
    <row r="101" spans="1:10" ht="14.25" customHeight="1" thickTop="1">
      <c r="C101" s="128"/>
      <c r="D101" s="6"/>
      <c r="E101" s="128"/>
      <c r="F101" s="117"/>
      <c r="G101" s="128"/>
      <c r="H101" s="6"/>
      <c r="I101" s="128"/>
      <c r="J101" s="128"/>
    </row>
    <row r="102" spans="1:10" ht="22.2">
      <c r="A102" s="112" t="s">
        <v>204</v>
      </c>
      <c r="B102" s="112"/>
      <c r="C102" s="128"/>
      <c r="D102" s="6"/>
      <c r="E102" s="128"/>
      <c r="F102" s="117"/>
      <c r="G102" s="128"/>
      <c r="H102" s="6"/>
      <c r="I102" s="128"/>
      <c r="J102" s="128"/>
    </row>
    <row r="103" spans="1:10" s="168" customFormat="1" ht="21.75" customHeight="1">
      <c r="A103" s="113" t="s">
        <v>205</v>
      </c>
      <c r="B103" s="122"/>
      <c r="C103" s="11"/>
      <c r="D103" s="6">
        <v>85689735</v>
      </c>
      <c r="E103" s="128"/>
      <c r="F103" s="6">
        <v>65863585</v>
      </c>
      <c r="G103" s="128"/>
      <c r="H103" s="6">
        <v>0</v>
      </c>
      <c r="I103" s="11"/>
      <c r="J103" s="3">
        <v>0</v>
      </c>
    </row>
    <row r="104" spans="1:10" s="168" customFormat="1" ht="21.75" customHeight="1">
      <c r="A104" s="113" t="s">
        <v>206</v>
      </c>
      <c r="B104" s="122"/>
      <c r="C104" s="11"/>
      <c r="D104" s="6">
        <v>534069520</v>
      </c>
      <c r="E104" s="128"/>
      <c r="F104" s="6">
        <v>139800592</v>
      </c>
      <c r="G104" s="128"/>
      <c r="H104" s="6">
        <v>3263566</v>
      </c>
      <c r="I104" s="11"/>
      <c r="J104" s="6">
        <v>3785356</v>
      </c>
    </row>
    <row r="105" spans="1:10" s="168" customFormat="1" ht="21.75" customHeight="1">
      <c r="A105" s="113" t="s">
        <v>207</v>
      </c>
      <c r="B105" s="122"/>
      <c r="C105" s="11"/>
      <c r="D105" s="6">
        <v>618658</v>
      </c>
      <c r="E105" s="128"/>
      <c r="F105" s="6">
        <v>4181431</v>
      </c>
      <c r="G105" s="128"/>
      <c r="H105" s="6">
        <v>0</v>
      </c>
      <c r="I105" s="11"/>
      <c r="J105" s="6">
        <v>0</v>
      </c>
    </row>
    <row r="106" spans="1:10" s="168" customFormat="1" ht="21.75" customHeight="1">
      <c r="A106" s="178" t="s">
        <v>208</v>
      </c>
      <c r="B106" s="121"/>
      <c r="C106" s="11"/>
      <c r="D106" s="6">
        <v>26519925</v>
      </c>
      <c r="E106" s="128"/>
      <c r="F106" s="6">
        <v>53609025</v>
      </c>
      <c r="G106" s="128"/>
      <c r="H106" s="6">
        <v>143693600</v>
      </c>
      <c r="I106" s="11"/>
      <c r="J106" s="6">
        <v>25943611</v>
      </c>
    </row>
    <row r="107" spans="1:10" s="168" customFormat="1" ht="20.25" customHeight="1">
      <c r="A107" s="113" t="s">
        <v>265</v>
      </c>
      <c r="D107" s="6">
        <v>0</v>
      </c>
      <c r="F107" s="6">
        <v>0</v>
      </c>
      <c r="H107" s="6">
        <v>1566643102</v>
      </c>
      <c r="J107" s="6">
        <v>1050984758</v>
      </c>
    </row>
    <row r="108" spans="1:10" ht="24" customHeight="1">
      <c r="D108" s="1"/>
      <c r="E108" s="136"/>
      <c r="H108" s="6"/>
      <c r="J108" s="117"/>
    </row>
    <row r="109" spans="1:10" ht="24" customHeight="1">
      <c r="A109" s="113"/>
      <c r="B109" s="113"/>
      <c r="C109" s="1"/>
      <c r="E109" s="1"/>
      <c r="F109" s="2"/>
      <c r="G109" s="1"/>
      <c r="I109" s="1"/>
      <c r="J109" s="1"/>
    </row>
    <row r="111" spans="1:10" ht="24" customHeight="1">
      <c r="E111" s="136"/>
      <c r="G111" s="136"/>
      <c r="I111" s="136"/>
      <c r="J111" s="136"/>
    </row>
    <row r="112" spans="1:10" ht="24" customHeight="1">
      <c r="E112" s="136"/>
      <c r="G112" s="136"/>
      <c r="I112" s="136"/>
      <c r="J112" s="136"/>
    </row>
    <row r="113" spans="4:10" ht="24" customHeight="1">
      <c r="D113" s="6"/>
      <c r="E113" s="136"/>
      <c r="F113" s="117"/>
      <c r="G113" s="136"/>
      <c r="I113" s="136"/>
      <c r="J113" s="136"/>
    </row>
    <row r="114" spans="4:10" ht="24" customHeight="1">
      <c r="D114" s="6"/>
      <c r="F114" s="117"/>
      <c r="J114" s="136"/>
    </row>
    <row r="115" spans="4:10" ht="24" customHeight="1">
      <c r="D115" s="6"/>
      <c r="F115" s="117"/>
    </row>
    <row r="116" spans="4:10" ht="24" customHeight="1">
      <c r="D116" s="6"/>
      <c r="F116" s="117"/>
      <c r="J116" s="136"/>
    </row>
    <row r="117" spans="4:10" ht="24" customHeight="1">
      <c r="J117" s="181"/>
    </row>
  </sheetData>
  <mergeCells count="10">
    <mergeCell ref="D61:J61"/>
    <mergeCell ref="H57:J57"/>
    <mergeCell ref="H4:J4"/>
    <mergeCell ref="D5:F5"/>
    <mergeCell ref="H5:J5"/>
    <mergeCell ref="D58:F58"/>
    <mergeCell ref="H58:J58"/>
    <mergeCell ref="D8:J8"/>
    <mergeCell ref="D57:F57"/>
    <mergeCell ref="D4:F4"/>
  </mergeCells>
  <phoneticPr fontId="6" type="noConversion"/>
  <pageMargins left="0.8" right="0.7" top="0.48" bottom="0.5" header="0.5" footer="0.5"/>
  <pageSetup paperSize="9" scale="59" firstPageNumber="16" fitToHeight="0" orientation="portrait" useFirstPageNumber="1" r:id="rId1"/>
  <headerFooter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53" max="9" man="1"/>
  </rowBreaks>
  <ignoredErrors>
    <ignoredError sqref="C16 C69:C72 C12 C13 C14 C15 C17 C66 C67 C74 C7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MDYJPH7RTKF3-899612618-3009737</_dlc_DocId>
    <_dlc_DocIdUrl xmlns="4280bfd0-8d39-4c8f-a2d7-e53cc45df9c8">
      <Url>https://assetworldcorpth.sharepoint.com/sites/File_Sharing/_layouts/15/DocIdRedir.aspx?ID=MDYJPH7RTKF3-899612618-3009737</Url>
      <Description>MDYJPH7RTKF3-899612618-3009737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1019013-8A5C-42B3-9B8A-D345A4C7EEA1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F53C39B6-F104-4FAE-82B9-15663AB69382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4280bfd0-8d39-4c8f-a2d7-e53cc45df9c8"/>
    <ds:schemaRef ds:uri="http://schemas.microsoft.com/office/2006/documentManagement/types"/>
    <ds:schemaRef ds:uri="3774439a-3eb9-4523-ab15-1a7c88708d50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256CB02-07CA-41DE-8E8F-022DDF214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6E091C-56F2-4332-AE1A-C16C424EBA9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2C93FBB-2ACF-4046-A262-D988A713CC30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16-17</vt:lpstr>
      <vt:lpstr>'BS 7-9'!Print_Area</vt:lpstr>
      <vt:lpstr>'CF 16-17'!Print_Area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Penpidcha, Hattinat</cp:lastModifiedBy>
  <cp:revision/>
  <cp:lastPrinted>2025-02-26T08:34:35Z</cp:lastPrinted>
  <dcterms:created xsi:type="dcterms:W3CDTF">2005-01-11T02:39:31Z</dcterms:created>
  <dcterms:modified xsi:type="dcterms:W3CDTF">2025-02-26T09:15:35Z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e1d009ff-ddab-4138-918b-2a9984f661ce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  <property fmtid="{D5CDD505-2E9C-101B-9397-08002B2CF9AE}" pid="10" name="ContentTypeId">
    <vt:lpwstr>0x0101007C6F7B0444CC944D825A35AFDC1411B5</vt:lpwstr>
  </property>
  <property fmtid="{D5CDD505-2E9C-101B-9397-08002B2CF9AE}" pid="11" name="_dlc_DocIdItemGuid">
    <vt:lpwstr>ec7fb851-5ca7-476c-8267-f8ce4d7847a2</vt:lpwstr>
  </property>
  <property fmtid="{D5CDD505-2E9C-101B-9397-08002B2CF9AE}" pid="12" name="MediaServiceImageTags">
    <vt:lpwstr/>
  </property>
</Properties>
</file>