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สต็อบ\สต็อบ 2567\Silicon Craft Technology(SICT)-2567\SICT_Dec'67\"/>
    </mc:Choice>
  </mc:AlternateContent>
  <xr:revisionPtr revIDLastSave="0" documentId="13_ncr:1_{C74D82C7-40E1-4B72-8716-E8B1E3CBD5BF}" xr6:coauthVersionLast="47" xr6:coauthVersionMax="47" xr10:uidLastSave="{00000000-0000-0000-0000-000000000000}"/>
  <bookViews>
    <workbookView xWindow="4185" yWindow="435" windowWidth="24180" windowHeight="15045" tabRatio="745" activeTab="4" xr2:uid="{00000000-000D-0000-FFFF-FFFF00000000}"/>
  </bookViews>
  <sheets>
    <sheet name="BS " sheetId="1" r:id="rId1"/>
    <sheet name="PL" sheetId="10" r:id="rId2"/>
    <sheet name="Shareholders' Equity  coso" sheetId="9" r:id="rId3"/>
    <sheet name="Shareholders' Equity" sheetId="7" r:id="rId4"/>
    <sheet name="Cash Flows" sheetId="4" r:id="rId5"/>
  </sheets>
  <definedNames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4">#REF!</definedName>
    <definedName name="\b" localSheetId="2">#REF!</definedName>
    <definedName name="\b">#REF!</definedName>
    <definedName name="\c" localSheetId="4">#REF!</definedName>
    <definedName name="\c" localSheetId="2">#REF!</definedName>
    <definedName name="\c">#REF!</definedName>
    <definedName name="\e" localSheetId="4">#REF!</definedName>
    <definedName name="\e" localSheetId="2">#REF!</definedName>
    <definedName name="\e">#REF!</definedName>
    <definedName name="\f" localSheetId="4">#REF!</definedName>
    <definedName name="\f" localSheetId="2">#REF!</definedName>
    <definedName name="\f">#REF!</definedName>
    <definedName name="\g" localSheetId="4">#REF!</definedName>
    <definedName name="\g" localSheetId="2">#REF!</definedName>
    <definedName name="\g">#REF!</definedName>
    <definedName name="\h" localSheetId="2">#REF!</definedName>
    <definedName name="\h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#REF!</definedName>
    <definedName name="\t">#REF!</definedName>
    <definedName name="\tt" localSheetId="2">#REF!</definedName>
    <definedName name="\tt">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">#REF!</definedName>
    <definedName name="__________e1" localSheetId="4">#REF!</definedName>
    <definedName name="__________e1" localSheetId="2">#REF!</definedName>
    <definedName name="__________e1">#REF!</definedName>
    <definedName name="__________f1" localSheetId="4">#REF!</definedName>
    <definedName name="__________f1" localSheetId="2">#REF!</definedName>
    <definedName name="__________f1">#REF!</definedName>
    <definedName name="__________g1" localSheetId="4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O1" localSheetId="2">#REF!</definedName>
    <definedName name="________PRO1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O1" localSheetId="2">#REF!</definedName>
    <definedName name="_______PRO1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O1" localSheetId="2">#REF!</definedName>
    <definedName name="______PRO1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PRO1" localSheetId="2">#REF!</definedName>
    <definedName name="_____PRO1">#REF!</definedName>
    <definedName name="____D111486" localSheetId="2">#REF!</definedName>
    <definedName name="____D111486">#REF!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3" localSheetId="2">#REF!</definedName>
    <definedName name="____DAT13">#REF!</definedName>
    <definedName name="____DAT2" localSheetId="2">#REF!</definedName>
    <definedName name="____DAT2">#REF!</definedName>
    <definedName name="____DAT3" localSheetId="2">#REF!</definedName>
    <definedName name="____DAT3">#REF!</definedName>
    <definedName name="____DAT5" localSheetId="2">#REF!</definedName>
    <definedName name="____DAT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DAT9" localSheetId="2">#REF!</definedName>
    <definedName name="____DAT9">#REF!</definedName>
    <definedName name="____e1" localSheetId="4">#REF!</definedName>
    <definedName name="____e1" localSheetId="2">#REF!</definedName>
    <definedName name="____e1">#REF!</definedName>
    <definedName name="____f1" localSheetId="4">#REF!</definedName>
    <definedName name="____f1" localSheetId="2">#REF!</definedName>
    <definedName name="____f1">#REF!</definedName>
    <definedName name="____g1" localSheetId="4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PRO1" localSheetId="2">#REF!</definedName>
    <definedName name="____PRO1">#REF!</definedName>
    <definedName name="____rbl1" localSheetId="2">#REF!</definedName>
    <definedName name="____rbl1">#REF!</definedName>
    <definedName name="____RBL2" localSheetId="4">#REF!</definedName>
    <definedName name="____RBL2" localSheetId="2">#REF!</definedName>
    <definedName name="____RBL2">#REF!</definedName>
    <definedName name="____tt1" localSheetId="4">#REF!</definedName>
    <definedName name="____tt1" localSheetId="2">#REF!</definedName>
    <definedName name="____tt1">#REF!</definedName>
    <definedName name="____tt10" localSheetId="4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D111486" localSheetId="2">#REF!</definedName>
    <definedName name="___D111486">#REF!</definedName>
    <definedName name="___DAT1" localSheetId="4">#REF!</definedName>
    <definedName name="___DAT1" localSheetId="1">#REF!</definedName>
    <definedName name="___DAT1" localSheetId="2">#REF!</definedName>
    <definedName name="___DAT1">#REF!</definedName>
    <definedName name="___DAT10" localSheetId="4">#REF!</definedName>
    <definedName name="___DAT10" localSheetId="1">#REF!</definedName>
    <definedName name="___DAT10" localSheetId="2">#REF!</definedName>
    <definedName name="___DAT10">#REF!</definedName>
    <definedName name="___DAT13" localSheetId="4">#REF!</definedName>
    <definedName name="___DAT13" localSheetId="1">#REF!</definedName>
    <definedName name="___DAT13" localSheetId="2">#REF!</definedName>
    <definedName name="___DAT13">#REF!</definedName>
    <definedName name="___DAT2" localSheetId="4">#REF!</definedName>
    <definedName name="___DAT2" localSheetId="1">#REF!</definedName>
    <definedName name="___DAT2" localSheetId="2">#REF!</definedName>
    <definedName name="___DAT2">#REF!</definedName>
    <definedName name="___DAT3" localSheetId="4">#REF!</definedName>
    <definedName name="___DAT3" localSheetId="1">#REF!</definedName>
    <definedName name="___DAT3" localSheetId="2">#REF!</definedName>
    <definedName name="___DAT3">#REF!</definedName>
    <definedName name="___DAT5" localSheetId="4">#REF!</definedName>
    <definedName name="___DAT5" localSheetId="1">#REF!</definedName>
    <definedName name="___DAT5" localSheetId="2">#REF!</definedName>
    <definedName name="___DAT5">#REF!</definedName>
    <definedName name="___DAT6" localSheetId="4">#REF!</definedName>
    <definedName name="___DAT6" localSheetId="1">#REF!</definedName>
    <definedName name="___DAT6" localSheetId="2">#REF!</definedName>
    <definedName name="___DAT6">#REF!</definedName>
    <definedName name="___DAT7" localSheetId="4">#REF!</definedName>
    <definedName name="___DAT7" localSheetId="1">#REF!</definedName>
    <definedName name="___DAT7" localSheetId="2">#REF!</definedName>
    <definedName name="___DAT7">#REF!</definedName>
    <definedName name="___DAT8" localSheetId="4">#REF!</definedName>
    <definedName name="___DAT8" localSheetId="1">#REF!</definedName>
    <definedName name="___DAT8" localSheetId="2">#REF!</definedName>
    <definedName name="___DAT8">#REF!</definedName>
    <definedName name="___DAT9" localSheetId="4">#REF!</definedName>
    <definedName name="___DAT9" localSheetId="1">#REF!</definedName>
    <definedName name="___DAT9" localSheetId="2">#REF!</definedName>
    <definedName name="___DAT9">#REF!</definedName>
    <definedName name="___e1" localSheetId="4">#REF!</definedName>
    <definedName name="___e1" localSheetId="1">#REF!</definedName>
    <definedName name="___e1" localSheetId="3">#REF!</definedName>
    <definedName name="___e1" localSheetId="2">#REF!</definedName>
    <definedName name="___e1">#REF!</definedName>
    <definedName name="___f1" localSheetId="4">#REF!</definedName>
    <definedName name="___f1" localSheetId="2">#REF!</definedName>
    <definedName name="___f1">#REF!</definedName>
    <definedName name="___g1" localSheetId="4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OBJ2005" localSheetId="2">#REF!</definedName>
    <definedName name="___OBJ2005">#REF!</definedName>
    <definedName name="___PRO1" localSheetId="2">#REF!</definedName>
    <definedName name="___PRO1">#REF!</definedName>
    <definedName name="___rbl1" localSheetId="2">#REF!</definedName>
    <definedName name="___rbl1">#REF!</definedName>
    <definedName name="___RBL2" localSheetId="4">#REF!</definedName>
    <definedName name="___RBL2" localSheetId="2">#REF!</definedName>
    <definedName name="___RBL2">#REF!</definedName>
    <definedName name="___rub1">#REF!,#REF!,#REF!</definedName>
    <definedName name="___tt1" localSheetId="4">#REF!</definedName>
    <definedName name="___tt1" localSheetId="1">#REF!</definedName>
    <definedName name="___tt1" localSheetId="3">#REF!</definedName>
    <definedName name="___tt1" localSheetId="2">#REF!</definedName>
    <definedName name="___tt1">#REF!</definedName>
    <definedName name="___tt10" localSheetId="4">#REF!</definedName>
    <definedName name="___tt10" localSheetId="2">#REF!</definedName>
    <definedName name="___tt10">#REF!</definedName>
    <definedName name="___tt11" localSheetId="4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W37" localSheetId="4" hidden="1">{#N/A,#N/A,FALSE,"Eff-SSC2"}</definedName>
    <definedName name="___W37" localSheetId="1" hidden="1">{#N/A,#N/A,FALSE,"Eff-SSC2"}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_WK40">#REF!</definedName>
    <definedName name="__123Graph_A" localSheetId="2" hidden="1">#REF!</definedName>
    <definedName name="__123Graph_A" hidden="1">#REF!</definedName>
    <definedName name="__D111486" localSheetId="4">#REF!</definedName>
    <definedName name="__D111486" localSheetId="1">#REF!</definedName>
    <definedName name="__D111486" localSheetId="3">#REF!</definedName>
    <definedName name="__D111486" localSheetId="2">#REF!</definedName>
    <definedName name="__D111486">#REF!</definedName>
    <definedName name="__DAT1" localSheetId="4">#REF!</definedName>
    <definedName name="__DAT1" localSheetId="1">#REF!</definedName>
    <definedName name="__DAT1" localSheetId="3">#REF!</definedName>
    <definedName name="__DAT1" localSheetId="2">#REF!</definedName>
    <definedName name="__DAT1">#REF!</definedName>
    <definedName name="__DAT10" localSheetId="4">#REF!</definedName>
    <definedName name="__DAT10" localSheetId="1">#REF!</definedName>
    <definedName name="__DAT10" localSheetId="2">#REF!</definedName>
    <definedName name="__DAT10">#REF!</definedName>
    <definedName name="__DAT13" localSheetId="4">#REF!</definedName>
    <definedName name="__DAT13" localSheetId="1">#REF!</definedName>
    <definedName name="__DAT13" localSheetId="2">#REF!</definedName>
    <definedName name="__DAT13">#REF!</definedName>
    <definedName name="__DAT2" localSheetId="4">#REF!</definedName>
    <definedName name="__DAT2" localSheetId="1">#REF!</definedName>
    <definedName name="__DAT2" localSheetId="2">#REF!</definedName>
    <definedName name="__DAT2">#REF!</definedName>
    <definedName name="__DAT3" localSheetId="4">#REF!</definedName>
    <definedName name="__DAT3" localSheetId="1">#REF!</definedName>
    <definedName name="__DAT3" localSheetId="2">#REF!</definedName>
    <definedName name="__DAT3">#REF!</definedName>
    <definedName name="__DAT5" localSheetId="4">#REF!</definedName>
    <definedName name="__DAT5" localSheetId="1">#REF!</definedName>
    <definedName name="__DAT5" localSheetId="2">#REF!</definedName>
    <definedName name="__DAT5">#REF!</definedName>
    <definedName name="__DAT6" localSheetId="4">#REF!</definedName>
    <definedName name="__DAT6" localSheetId="1">#REF!</definedName>
    <definedName name="__DAT6" localSheetId="2">#REF!</definedName>
    <definedName name="__DAT6">#REF!</definedName>
    <definedName name="__DAT7" localSheetId="4">#REF!</definedName>
    <definedName name="__DAT7" localSheetId="1">#REF!</definedName>
    <definedName name="__DAT7" localSheetId="2">#REF!</definedName>
    <definedName name="__DAT7">#REF!</definedName>
    <definedName name="__DAT8" localSheetId="4">#REF!</definedName>
    <definedName name="__DAT8" localSheetId="1">#REF!</definedName>
    <definedName name="__DAT8" localSheetId="2">#REF!</definedName>
    <definedName name="__DAT8">#REF!</definedName>
    <definedName name="__DAT9" localSheetId="4">#REF!</definedName>
    <definedName name="__DAT9" localSheetId="1">#REF!</definedName>
    <definedName name="__DAT9" localSheetId="2">#REF!</definedName>
    <definedName name="__DAT9">#REF!</definedName>
    <definedName name="__e1" localSheetId="4">#REF!</definedName>
    <definedName name="__e1" localSheetId="1">#REF!</definedName>
    <definedName name="__e1" localSheetId="3">#REF!</definedName>
    <definedName name="__e1" localSheetId="2">#REF!</definedName>
    <definedName name="__e1">#REF!</definedName>
    <definedName name="__f1" localSheetId="4">#REF!</definedName>
    <definedName name="__f1" localSheetId="2">#REF!</definedName>
    <definedName name="__f1">#REF!</definedName>
    <definedName name="__g1" localSheetId="4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OBJ2005" localSheetId="2">#REF!</definedName>
    <definedName name="__OBJ2005">#REF!</definedName>
    <definedName name="__PRO1" localSheetId="2">#REF!</definedName>
    <definedName name="__PRO1">#REF!</definedName>
    <definedName name="__rbl1" localSheetId="2">#REF!</definedName>
    <definedName name="__rbl1">#REF!</definedName>
    <definedName name="__RBL2" localSheetId="4">#REF!</definedName>
    <definedName name="__RBL2" localSheetId="2">#REF!</definedName>
    <definedName name="__RBL2">#REF!</definedName>
    <definedName name="__rub1">#REF!,#REF!,#REF!</definedName>
    <definedName name="__tt1" localSheetId="4">#REF!</definedName>
    <definedName name="__tt1" localSheetId="1">#REF!</definedName>
    <definedName name="__tt1" localSheetId="3">#REF!</definedName>
    <definedName name="__tt1" localSheetId="2">#REF!</definedName>
    <definedName name="__tt1">#REF!</definedName>
    <definedName name="__tt10" localSheetId="4">#REF!</definedName>
    <definedName name="__tt10" localSheetId="2">#REF!</definedName>
    <definedName name="__tt10">#REF!</definedName>
    <definedName name="__tt11" localSheetId="4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W37" localSheetId="4" hidden="1">{#N/A,#N/A,FALSE,"Eff-SSC2"}</definedName>
    <definedName name="__W37" localSheetId="1" hidden="1">{#N/A,#N/A,FALSE,"Eff-SSC2"}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_WK40">#REF!</definedName>
    <definedName name="_1002" localSheetId="4">#REF!</definedName>
    <definedName name="_1002" localSheetId="1">#REF!</definedName>
    <definedName name="_1002" localSheetId="3">#REF!</definedName>
    <definedName name="_1002" localSheetId="2">#REF!</definedName>
    <definedName name="_1002">#REF!</definedName>
    <definedName name="_1003" localSheetId="4">#REF!</definedName>
    <definedName name="_1003" localSheetId="2">#REF!</definedName>
    <definedName name="_1003">#REF!</definedName>
    <definedName name="_1004" localSheetId="4">#REF!</definedName>
    <definedName name="_1004" localSheetId="2">#REF!</definedName>
    <definedName name="_1004">#REF!</definedName>
    <definedName name="_1005" localSheetId="2">#REF!</definedName>
    <definedName name="_1005">#REF!</definedName>
    <definedName name="_1006" localSheetId="2">#REF!</definedName>
    <definedName name="_1006">#REF!</definedName>
    <definedName name="_1008" localSheetId="2">#REF!</definedName>
    <definedName name="_1008">#REF!</definedName>
    <definedName name="_1009" localSheetId="2">#REF!</definedName>
    <definedName name="_1009">#REF!</definedName>
    <definedName name="_1010" localSheetId="2">#REF!</definedName>
    <definedName name="_1010">#REF!</definedName>
    <definedName name="_1012" localSheetId="2">#REF!</definedName>
    <definedName name="_1012">#REF!</definedName>
    <definedName name="_1013" localSheetId="2">#REF!</definedName>
    <definedName name="_1013">#REF!</definedName>
    <definedName name="_1014" localSheetId="2">#REF!</definedName>
    <definedName name="_1014">#REF!</definedName>
    <definedName name="_1015" localSheetId="2">#REF!</definedName>
    <definedName name="_1015">#REF!</definedName>
    <definedName name="_1016" localSheetId="2">#REF!</definedName>
    <definedName name="_1016">#REF!</definedName>
    <definedName name="_1017" localSheetId="2">#REF!</definedName>
    <definedName name="_1017">#REF!</definedName>
    <definedName name="_1018" localSheetId="2">#REF!</definedName>
    <definedName name="_1018">#REF!</definedName>
    <definedName name="_1019" localSheetId="2">#REF!</definedName>
    <definedName name="_1019">#REF!</definedName>
    <definedName name="_1020" localSheetId="2">#REF!</definedName>
    <definedName name="_1020">#REF!</definedName>
    <definedName name="_1021" localSheetId="2">#REF!</definedName>
    <definedName name="_1021">#REF!</definedName>
    <definedName name="_1022" localSheetId="2">#REF!</definedName>
    <definedName name="_1022">#REF!</definedName>
    <definedName name="_1023" localSheetId="2">#REF!</definedName>
    <definedName name="_1023">#REF!</definedName>
    <definedName name="_1024" localSheetId="2">#REF!</definedName>
    <definedName name="_1024">#REF!</definedName>
    <definedName name="_1025" localSheetId="2">#REF!</definedName>
    <definedName name="_1025">#REF!</definedName>
    <definedName name="_1026" localSheetId="2">#REF!</definedName>
    <definedName name="_1026">#REF!</definedName>
    <definedName name="_1038" localSheetId="2">#REF!</definedName>
    <definedName name="_1038">#REF!</definedName>
    <definedName name="_1045" localSheetId="2">#REF!</definedName>
    <definedName name="_1045">#REF!</definedName>
    <definedName name="_1048" localSheetId="2">#REF!</definedName>
    <definedName name="_1048">#REF!</definedName>
    <definedName name="_1052" localSheetId="2">#REF!</definedName>
    <definedName name="_1052">#REF!</definedName>
    <definedName name="_1068" localSheetId="2">#REF!</definedName>
    <definedName name="_1068">#REF!</definedName>
    <definedName name="_1069" localSheetId="2">#REF!</definedName>
    <definedName name="_1069">#REF!</definedName>
    <definedName name="_1111" localSheetId="2">#REF!</definedName>
    <definedName name="_1111">#REF!</definedName>
    <definedName name="_1112" localSheetId="2">#REF!</definedName>
    <definedName name="_1112">#REF!</definedName>
    <definedName name="_1113" localSheetId="2">#REF!</definedName>
    <definedName name="_1113">#REF!</definedName>
    <definedName name="_1114" localSheetId="2">#REF!</definedName>
    <definedName name="_1114">#REF!</definedName>
    <definedName name="_1115" localSheetId="2">#REF!</definedName>
    <definedName name="_1115">#REF!</definedName>
    <definedName name="_1138" localSheetId="2">#REF!</definedName>
    <definedName name="_1138">#REF!</definedName>
    <definedName name="_1152" localSheetId="2">#REF!</definedName>
    <definedName name="_1152">#REF!</definedName>
    <definedName name="_1153" localSheetId="2">#REF!</definedName>
    <definedName name="_1153">#REF!</definedName>
    <definedName name="_1160" localSheetId="2">#REF!</definedName>
    <definedName name="_1160">#REF!</definedName>
    <definedName name="_1GL_500" localSheetId="2">#REF!</definedName>
    <definedName name="_1GL_500">#REF!</definedName>
    <definedName name="_2GL_500" localSheetId="2">#REF!</definedName>
    <definedName name="_2GL_500">#REF!</definedName>
    <definedName name="_5GL_500" localSheetId="2">#REF!</definedName>
    <definedName name="_5GL_500">#REF!</definedName>
    <definedName name="_a" localSheetId="2">#REF!</definedName>
    <definedName name="_a">#REF!</definedName>
    <definedName name="_a1" localSheetId="2">#REF!</definedName>
    <definedName name="_a1">#REF!</definedName>
    <definedName name="_b" localSheetId="2">#REF!</definedName>
    <definedName name="_b">#REF!</definedName>
    <definedName name="_D111486" localSheetId="2">#REF!</definedName>
    <definedName name="_D111486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3" localSheetId="2">#REF!</definedName>
    <definedName name="_DAT13">#REF!</definedName>
    <definedName name="_DAT2" localSheetId="2">#REF!</definedName>
    <definedName name="_DAT2">#REF!</definedName>
    <definedName name="_DAT3" localSheetId="2">#REF!</definedName>
    <definedName name="_DAT3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e" localSheetId="4">#REF!</definedName>
    <definedName name="_e" localSheetId="2">#REF!</definedName>
    <definedName name="_e">#REF!</definedName>
    <definedName name="_e1" localSheetId="4">#REF!</definedName>
    <definedName name="_e1" localSheetId="2">#REF!</definedName>
    <definedName name="_e1">#REF!</definedName>
    <definedName name="_f" localSheetId="4">#REF!</definedName>
    <definedName name="_f" localSheetId="2">#REF!</definedName>
    <definedName name="_f">#REF!</definedName>
    <definedName name="_f1" localSheetId="2">#REF!</definedName>
    <definedName name="_f1">#REF!</definedName>
    <definedName name="_Fill" localSheetId="2" hidden="1">#REF!</definedName>
    <definedName name="_Fill" hidden="1">#REF!</definedName>
    <definedName name="_g" localSheetId="4">#REF!</definedName>
    <definedName name="_g" localSheetId="2">#REF!</definedName>
    <definedName name="_g">#REF!</definedName>
    <definedName name="_g1" localSheetId="4">#REF!</definedName>
    <definedName name="_g1" localSheetId="2">#REF!</definedName>
    <definedName name="_g1">#REF!</definedName>
    <definedName name="_h" localSheetId="4">#REF!</definedName>
    <definedName name="_h" localSheetId="2">#REF!</definedName>
    <definedName name="_h">#REF!</definedName>
    <definedName name="_h1" localSheetId="2">#REF!</definedName>
    <definedName name="_h1">#REF!</definedName>
    <definedName name="_k" localSheetId="2">#REF!</definedName>
    <definedName name="_k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khu8" localSheetId="4">#REF!</definedName>
    <definedName name="_khu8" localSheetId="2">#REF!</definedName>
    <definedName name="_khu8">#REF!</definedName>
    <definedName name="_l" localSheetId="4">#REF!</definedName>
    <definedName name="_l" localSheetId="2">#REF!</definedName>
    <definedName name="_l">#REF!</definedName>
    <definedName name="_n" localSheetId="2">#REF!</definedName>
    <definedName name="_n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" localSheetId="4">#REF!</definedName>
    <definedName name="_p" localSheetId="2">#REF!</definedName>
    <definedName name="_p">#REF!</definedName>
    <definedName name="_PRO1" localSheetId="4">#REF!</definedName>
    <definedName name="_PRO1" localSheetId="2">#REF!</definedName>
    <definedName name="_PRO1">#REF!</definedName>
    <definedName name="_rbl1" localSheetId="4">#REF!</definedName>
    <definedName name="_rbl1" localSheetId="2">#REF!</definedName>
    <definedName name="_rbl1">#REF!</definedName>
    <definedName name="_RBL2" localSheetId="4">#REF!</definedName>
    <definedName name="_RBL2" localSheetId="2">#REF!</definedName>
    <definedName name="_RBL2">#REF!</definedName>
    <definedName name="_rub1">#REF!,#REF!,#REF!</definedName>
    <definedName name="_s" localSheetId="4">#REF!</definedName>
    <definedName name="_s" localSheetId="1">#REF!</definedName>
    <definedName name="_s" localSheetId="3">#REF!</definedName>
    <definedName name="_s" localSheetId="2">#REF!</definedName>
    <definedName name="_s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t" localSheetId="4">#REF!</definedName>
    <definedName name="_t" localSheetId="1">#REF!</definedName>
    <definedName name="_t" localSheetId="3">#REF!</definedName>
    <definedName name="_t" localSheetId="2">#REF!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#REF!</definedName>
    <definedName name="_ti65" localSheetId="2" hidden="1">#REF!</definedName>
    <definedName name="_ti65" hidden="1">#REF!</definedName>
    <definedName name="_tt1" localSheetId="4">#REF!</definedName>
    <definedName name="_tt1" localSheetId="1">#REF!</definedName>
    <definedName name="_tt1" localSheetId="3">#REF!</definedName>
    <definedName name="_tt1" localSheetId="2">#REF!</definedName>
    <definedName name="_tt1">#REF!</definedName>
    <definedName name="_tt10" localSheetId="4">#REF!</definedName>
    <definedName name="_tt10" localSheetId="2">#REF!</definedName>
    <definedName name="_tt10">#REF!</definedName>
    <definedName name="_tt11" localSheetId="4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rw2" localSheetId="4" hidden="1">{#N/A,#N/A,FALSE,"Eff-SSC2"}</definedName>
    <definedName name="_urw2" localSheetId="1" hidden="1">{#N/A,#N/A,FALSE,"Eff-SSC2"}</definedName>
    <definedName name="_urw2" localSheetId="3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4">#REF!</definedName>
    <definedName name="_USD14" localSheetId="1">#REF!</definedName>
    <definedName name="_USD14">#REF!</definedName>
    <definedName name="_USD15" localSheetId="4">#REF!</definedName>
    <definedName name="_USD15" localSheetId="1">#REF!</definedName>
    <definedName name="_USD15">#REF!</definedName>
    <definedName name="_USD16" localSheetId="4">#REF!</definedName>
    <definedName name="_USD16" localSheetId="1">#REF!</definedName>
    <definedName name="_USD16">#REF!</definedName>
    <definedName name="_v" localSheetId="4">#REF!</definedName>
    <definedName name="_v" localSheetId="1">#REF!</definedName>
    <definedName name="_v" localSheetId="3">#REF!</definedName>
    <definedName name="_v" localSheetId="2">#REF!</definedName>
    <definedName name="_v">#REF!</definedName>
    <definedName name="_w" localSheetId="4">#REF!</definedName>
    <definedName name="_w" localSheetId="2">#REF!</definedName>
    <definedName name="_w">#REF!</definedName>
    <definedName name="_W37" localSheetId="4" hidden="1">{#N/A,#N/A,FALSE,"Eff-SSC2"}</definedName>
    <definedName name="_W37" localSheetId="1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WK40">#REF!</definedName>
    <definedName name="_z" localSheetId="4">#REF!</definedName>
    <definedName name="_z" localSheetId="1">#REF!</definedName>
    <definedName name="_z" localSheetId="3">#REF!</definedName>
    <definedName name="_z" localSheetId="2">#REF!</definedName>
    <definedName name="_z">#REF!</definedName>
    <definedName name="a" localSheetId="4" hidden="1">#REF!</definedName>
    <definedName name="a" localSheetId="2" hidden="1">#REF!</definedName>
    <definedName name="a" hidden="1">#REF!</definedName>
    <definedName name="A1W" localSheetId="4">#REF!</definedName>
    <definedName name="A1W" localSheetId="2">#REF!</definedName>
    <definedName name="A1W">#REF!</definedName>
    <definedName name="a2y" localSheetId="2">#REF!</definedName>
    <definedName name="a2y">#REF!</definedName>
    <definedName name="aa" localSheetId="2">#REF!</definedName>
    <definedName name="aa">#REF!</definedName>
    <definedName name="aa3a54" localSheetId="2">#REF!</definedName>
    <definedName name="aa3a54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">#REF!</definedName>
    <definedName name="ac_line1.0_" localSheetId="4" hidden="1">{#N/A,#N/A,FALSE,"Eff-SSC2"}</definedName>
    <definedName name="ac_line1.0_" localSheetId="1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4">#REF!</definedName>
    <definedName name="ad" localSheetId="2">#REF!</definedName>
    <definedName name="ad">#REF!</definedName>
    <definedName name="adf" localSheetId="4">#REF!</definedName>
    <definedName name="adf" localSheetId="2">#REF!</definedName>
    <definedName name="adf">#REF!</definedName>
    <definedName name="ADM" localSheetId="4">#REF!</definedName>
    <definedName name="ADM" localSheetId="2">#REF!</definedName>
    <definedName name="ADM">#REF!</definedName>
    <definedName name="AdminCost" localSheetId="4">#REF!</definedName>
    <definedName name="AdminCost" localSheetId="1">#REF!</definedName>
    <definedName name="AdminCost">#REF!</definedName>
    <definedName name="ae" localSheetId="4">#REF!</definedName>
    <definedName name="ae" localSheetId="2">#REF!</definedName>
    <definedName name="ae">#REF!</definedName>
    <definedName name="aege" localSheetId="4">#REF!</definedName>
    <definedName name="aege" localSheetId="2">#REF!</definedName>
    <definedName name="aege">#REF!</definedName>
    <definedName name="aergrg" localSheetId="4">#REF!</definedName>
    <definedName name="aergrg" localSheetId="2">#REF!</definedName>
    <definedName name="aergrg">#REF!</definedName>
    <definedName name="afdsf" localSheetId="4" hidden="1">{#N/A,#N/A,FALSE,"Eff-SSC2"}</definedName>
    <definedName name="afdsf" localSheetId="1" hidden="1">{#N/A,#N/A,FALSE,"Eff-SSC2"}</definedName>
    <definedName name="afdsf" localSheetId="3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4">#REF!</definedName>
    <definedName name="AGING" localSheetId="2">#REF!</definedName>
    <definedName name="AGING">#REF!</definedName>
    <definedName name="agy" localSheetId="4" hidden="1">{#N/A,#N/A,FALSE,"Eff-SSC2"}</definedName>
    <definedName name="agy" localSheetId="1" hidden="1">{#N/A,#N/A,FALSE,"Eff-SSC2"}</definedName>
    <definedName name="agy" localSheetId="3" hidden="1">{#N/A,#N/A,FALSE,"Eff-SSC2"}</definedName>
    <definedName name="agy" localSheetId="2" hidden="1">{#N/A,#N/A,FALSE,"Eff-SSC2"}</definedName>
    <definedName name="agy" hidden="1">{#N/A,#N/A,FALSE,"Eff-SSC2"}</definedName>
    <definedName name="AL" localSheetId="4">#REF!</definedName>
    <definedName name="AL" localSheetId="2">#REF!</definedName>
    <definedName name="AL">#REF!</definedName>
    <definedName name="AmorVol" localSheetId="4">#REF!</definedName>
    <definedName name="AmorVol" localSheetId="2">#REF!</definedName>
    <definedName name="AmorVol">#REF!</definedName>
    <definedName name="ang">#REF!</definedName>
    <definedName name="ann" localSheetId="4">#REF!</definedName>
    <definedName name="ann" localSheetId="1">#REF!</definedName>
    <definedName name="ann" localSheetId="3">#REF!</definedName>
    <definedName name="ann" localSheetId="2">#REF!</definedName>
    <definedName name="ann">#REF!</definedName>
    <definedName name="ARA_Threshold" localSheetId="4">#REF!</definedName>
    <definedName name="ARA_Threshold" localSheetId="2">#REF!</definedName>
    <definedName name="ARA_Threshold">#REF!</definedName>
    <definedName name="ARM" localSheetId="4">#REF!</definedName>
    <definedName name="ARM" localSheetId="2">#REF!</definedName>
    <definedName name="ARM">#REF!</definedName>
    <definedName name="ARP_Threshold" localSheetId="2">#REF!</definedName>
    <definedName name="ARP_Threshold">#REF!</definedName>
    <definedName name="as" localSheetId="2">#REF!</definedName>
    <definedName name="as">#REF!</definedName>
    <definedName name="AS2DocOpenMode" hidden="1">"AS2DocumentEdit"</definedName>
    <definedName name="asref" localSheetId="4">#REF!</definedName>
    <definedName name="asref" localSheetId="2">#REF!</definedName>
    <definedName name="asref">#REF!</definedName>
    <definedName name="AssetStatus">#REF!</definedName>
    <definedName name="AssetType">#REF!</definedName>
    <definedName name="b" localSheetId="4" hidden="1">#REF!</definedName>
    <definedName name="b" localSheetId="1" hidden="1">#REF!</definedName>
    <definedName name="b" localSheetId="3" hidden="1">#REF!</definedName>
    <definedName name="b" localSheetId="2" hidden="1">#REF!</definedName>
    <definedName name="b" hidden="1">#REF!</definedName>
    <definedName name="B_10" localSheetId="4">#REF!</definedName>
    <definedName name="B_10" localSheetId="2">#REF!</definedName>
    <definedName name="B_10">#REF!</definedName>
    <definedName name="B_11" localSheetId="4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ck" localSheetId="2">#REF!</definedName>
    <definedName name="Back">#REF!</definedName>
    <definedName name="base" localSheetId="2">#REF!</definedName>
    <definedName name="base">#REF!</definedName>
    <definedName name="bb" localSheetId="2">#REF!</definedName>
    <definedName name="bb">#REF!</definedName>
    <definedName name="bbb" localSheetId="2">#REF!</definedName>
    <definedName name="bbb">#REF!</definedName>
    <definedName name="BCExport" localSheetId="4">#REF!</definedName>
    <definedName name="BCExport" localSheetId="1">#REF!</definedName>
    <definedName name="BCExport" localSheetId="3">#REF!</definedName>
    <definedName name="BCExport" localSheetId="2">#REF!</definedName>
    <definedName name="BCExport">#REF!</definedName>
    <definedName name="bert" localSheetId="4">#REF!</definedName>
    <definedName name="bert" localSheetId="2">#REF!</definedName>
    <definedName name="bert">#REF!</definedName>
    <definedName name="BgtYear">#REF!</definedName>
    <definedName name="BOI">#REF!</definedName>
    <definedName name="BONUS1" localSheetId="4">#REF!</definedName>
    <definedName name="BONUS1" localSheetId="1">#REF!</definedName>
    <definedName name="BONUS1" localSheetId="3">#REF!</definedName>
    <definedName name="BONUS1" localSheetId="2">#REF!</definedName>
    <definedName name="BONUS1">#REF!</definedName>
    <definedName name="bre" localSheetId="4">#REF!</definedName>
    <definedName name="bre" localSheetId="2">#REF!</definedName>
    <definedName name="bre">#REF!</definedName>
    <definedName name="brteb" localSheetId="4">#REF!</definedName>
    <definedName name="brteb" localSheetId="2">#REF!</definedName>
    <definedName name="brteb">#REF!</definedName>
    <definedName name="brtseyb" localSheetId="2" hidden="1">#REF!</definedName>
    <definedName name="brtseyb" hidden="1">#REF!</definedName>
    <definedName name="BS" localSheetId="2">#REF!</definedName>
    <definedName name="BS">#REF!</definedName>
    <definedName name="bte" localSheetId="2">#REF!</definedName>
    <definedName name="bte">#REF!</definedName>
    <definedName name="Bud" localSheetId="2">#REF!</definedName>
    <definedName name="Bud">#REF!</definedName>
    <definedName name="Budget04" localSheetId="2">#REF!</definedName>
    <definedName name="Budget04">#REF!</definedName>
    <definedName name="budget1" localSheetId="2">#REF!</definedName>
    <definedName name="budget1">#REF!</definedName>
    <definedName name="bvn" localSheetId="2">#REF!</definedName>
    <definedName name="bvn">#REF!</definedName>
    <definedName name="case">#REF!</definedName>
    <definedName name="casef" localSheetId="4">#REF!</definedName>
    <definedName name="casef" localSheetId="1">#REF!</definedName>
    <definedName name="casef" localSheetId="3">#REF!</definedName>
    <definedName name="casef" localSheetId="2">#REF!</definedName>
    <definedName name="casef">#REF!</definedName>
    <definedName name="cash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dzx" localSheetId="4" hidden="1">{#N/A,#N/A,FALSE,"Eff-SSC2"}</definedName>
    <definedName name="cdzx" localSheetId="1" hidden="1">{#N/A,#N/A,FALSE,"Eff-SSC2"}</definedName>
    <definedName name="cdzx" localSheetId="3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4" hidden="1">{#N/A,#N/A,FALSE,"Eff-SSC2"}</definedName>
    <definedName name="Chemist" localSheetId="1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ss">#REF!</definedName>
    <definedName name="cnbv" localSheetId="4">#REF!</definedName>
    <definedName name="cnbv" localSheetId="1">#REF!</definedName>
    <definedName name="cnbv" localSheetId="3">#REF!</definedName>
    <definedName name="cnbv" localSheetId="2">#REF!</definedName>
    <definedName name="cnbv">#REF!</definedName>
    <definedName name="CODE" localSheetId="4">#REF!</definedName>
    <definedName name="CODE" localSheetId="1">#REF!</definedName>
    <definedName name="CODE">#REF!</definedName>
    <definedName name="CODEDES" localSheetId="4">#REF!</definedName>
    <definedName name="CODEDES" localSheetId="1">#REF!</definedName>
    <definedName name="CODEDES" localSheetId="3">#REF!</definedName>
    <definedName name="CODEDES" localSheetId="2">#REF!</definedName>
    <definedName name="CODEDES">#REF!</definedName>
    <definedName name="comm." localSheetId="4">#REF!</definedName>
    <definedName name="comm." localSheetId="1">#REF!</definedName>
    <definedName name="comm." localSheetId="3">#REF!</definedName>
    <definedName name="comm." localSheetId="2">#REF!</definedName>
    <definedName name="comm.">#REF!</definedName>
    <definedName name="compare" localSheetId="4">#REF!</definedName>
    <definedName name="compare" localSheetId="1">#REF!</definedName>
    <definedName name="compare" localSheetId="3">#REF!</definedName>
    <definedName name="compare" localSheetId="2">#REF!</definedName>
    <definedName name="compare">#REF!</definedName>
    <definedName name="computer">#REF!</definedName>
    <definedName name="con" localSheetId="4">#REF!</definedName>
    <definedName name="con" localSheetId="1">#REF!</definedName>
    <definedName name="con" localSheetId="3">#REF!</definedName>
    <definedName name="con" localSheetId="2">#REF!</definedName>
    <definedName name="con">#REF!</definedName>
    <definedName name="COST" localSheetId="4">#REF!</definedName>
    <definedName name="COST" localSheetId="2">#REF!</definedName>
    <definedName name="COST">#REF!</definedName>
    <definedName name="costa" localSheetId="4">#REF!</definedName>
    <definedName name="costa" localSheetId="2">#REF!</definedName>
    <definedName name="costa">#REF!</definedName>
    <definedName name="cur" localSheetId="2">#REF!</definedName>
    <definedName name="cur">#REF!</definedName>
    <definedName name="Currency">#REF!</definedName>
    <definedName name="CurrentDate" localSheetId="4">#REF!</definedName>
    <definedName name="CurrentDate" localSheetId="1">#REF!</definedName>
    <definedName name="CurrentDate" localSheetId="3">#REF!</definedName>
    <definedName name="CurrentDate" localSheetId="2">#REF!</definedName>
    <definedName name="CurrentDate">#REF!</definedName>
    <definedName name="CurrentMonth" localSheetId="4">#REF!</definedName>
    <definedName name="CurrentMonth" localSheetId="2">#REF!</definedName>
    <definedName name="CurrentMonth">#REF!</definedName>
    <definedName name="cvb" localSheetId="4" hidden="1">{#N/A,#N/A,FALSE,"Eff-SSC2"}</definedName>
    <definedName name="cvb" localSheetId="1" hidden="1">{#N/A,#N/A,FALSE,"Eff-SSC2"}</definedName>
    <definedName name="cvb" localSheetId="3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4" hidden="1">{#N/A,#N/A,FALSE,"Eff-SSC2"}</definedName>
    <definedName name="cxgh" localSheetId="1" hidden="1">{#N/A,#N/A,FALSE,"Eff-SSC2"}</definedName>
    <definedName name="cxgh" localSheetId="3" hidden="1">{#N/A,#N/A,FALSE,"Eff-SSC2"}</definedName>
    <definedName name="cxgh" localSheetId="2" hidden="1">{#N/A,#N/A,FALSE,"Eff-SSC2"}</definedName>
    <definedName name="cxgh" hidden="1">{#N/A,#N/A,FALSE,"Eff-SSC2"}</definedName>
    <definedName name="D" localSheetId="2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4">#REF!</definedName>
    <definedName name="DATA_01" localSheetId="2">#REF!</definedName>
    <definedName name="DATA_01">#REF!</definedName>
    <definedName name="DATA_02" localSheetId="4">#REF!</definedName>
    <definedName name="DATA_02" localSheetId="2">#REF!</definedName>
    <definedName name="DATA_02">#REF!</definedName>
    <definedName name="DATA_03" localSheetId="4">#REF!</definedName>
    <definedName name="DATA_03" localSheetId="2">#REF!</definedName>
    <definedName name="DATA_03">#REF!</definedName>
    <definedName name="data1" localSheetId="4" hidden="1">{#N/A,#N/A,FALSE,"Eff-SSC2"}</definedName>
    <definedName name="data1" localSheetId="1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ate" localSheetId="4">#REF!</definedName>
    <definedName name="date" localSheetId="2">#REF!</definedName>
    <definedName name="date">#REF!</definedName>
    <definedName name="Dayoff" localSheetId="4">#REF!</definedName>
    <definedName name="Dayoff" localSheetId="2">#REF!</definedName>
    <definedName name="Dayoff">#REF!</definedName>
    <definedName name="Db">#REF!</definedName>
    <definedName name="dd" localSheetId="4">#REF!</definedName>
    <definedName name="dd" localSheetId="1">#REF!</definedName>
    <definedName name="dd" localSheetId="3">#REF!</definedName>
    <definedName name="dd" localSheetId="2">#REF!</definedName>
    <definedName name="dd">#REF!</definedName>
    <definedName name="Defect_Jun_2002" localSheetId="4">#REF!</definedName>
    <definedName name="Defect_Jun_2002" localSheetId="1">#REF!</definedName>
    <definedName name="Defect_Jun_2002" localSheetId="3">#REF!</definedName>
    <definedName name="Defect_Jun_2002" localSheetId="2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tail" localSheetId="4">#REF!</definedName>
    <definedName name="Detail" localSheetId="1">#REF!</definedName>
    <definedName name="Detail" localSheetId="3">#REF!</definedName>
    <definedName name="Detail" localSheetId="2">#REF!</definedName>
    <definedName name="Detail">#REF!</definedName>
    <definedName name="df" localSheetId="4">#REF!</definedName>
    <definedName name="df" localSheetId="2">#REF!</definedName>
    <definedName name="df">#REF!</definedName>
    <definedName name="DFe" localSheetId="4">#REF!</definedName>
    <definedName name="DFe" localSheetId="2">#REF!</definedName>
    <definedName name="DFe">#REF!</definedName>
    <definedName name="dfsf" localSheetId="4">#REF!</definedName>
    <definedName name="dfsf" localSheetId="2">#REF!</definedName>
    <definedName name="dfsf">#REF!</definedName>
    <definedName name="dkfi" localSheetId="4">#REF!</definedName>
    <definedName name="dkfi" localSheetId="2">#REF!</definedName>
    <definedName name="dkfi">#REF!</definedName>
    <definedName name="DoubFac" localSheetId="4">#REF!</definedName>
    <definedName name="DoubFac" localSheetId="2">#REF!</definedName>
    <definedName name="DoubFac">#REF!</definedName>
    <definedName name="ds" localSheetId="2">#REF!</definedName>
    <definedName name="ds">#REF!</definedName>
    <definedName name="dsav" localSheetId="2">#REF!</definedName>
    <definedName name="dsav">#REF!</definedName>
    <definedName name="DSFF" localSheetId="2">#REF!</definedName>
    <definedName name="DSFF">#REF!</definedName>
    <definedName name="dsfka" localSheetId="2">#REF!</definedName>
    <definedName name="dsfka">#REF!</definedName>
    <definedName name="dtyjr" localSheetId="2">#REF!</definedName>
    <definedName name="dtyjr">#REF!</definedName>
    <definedName name="dv" localSheetId="4" hidden="1">{#N/A,#N/A,FALSE,"Eff-SSC2"}</definedName>
    <definedName name="dv" localSheetId="1" hidden="1">{#N/A,#N/A,FALSE,"Eff-SSC2"}</definedName>
    <definedName name="dv" localSheetId="3" hidden="1">{#N/A,#N/A,FALSE,"Eff-SSC2"}</definedName>
    <definedName name="dv" localSheetId="2" hidden="1">{#N/A,#N/A,FALSE,"Eff-SSC2"}</definedName>
    <definedName name="dv" hidden="1">{#N/A,#N/A,FALSE,"Eff-SSC2"}</definedName>
    <definedName name="dwdy" localSheetId="2">#REF!</definedName>
    <definedName name="dwdy">#REF!</definedName>
    <definedName name="E" localSheetId="4">#REF!</definedName>
    <definedName name="E" localSheetId="2">#REF!</definedName>
    <definedName name="E">#REF!</definedName>
    <definedName name="E11Q113">#REF!</definedName>
    <definedName name="E67Q113">#REF!</definedName>
    <definedName name="ea" localSheetId="4" hidden="1">{#N/A,#N/A,FALSE,"Eff-SSC2"}</definedName>
    <definedName name="ea" localSheetId="1" hidden="1">{#N/A,#N/A,FALSE,"Eff-SSC2"}</definedName>
    <definedName name="ea" localSheetId="3" hidden="1">{#N/A,#N/A,FALSE,"Eff-SSC2"}</definedName>
    <definedName name="ea" localSheetId="2" hidden="1">{#N/A,#N/A,FALSE,"Eff-SSC2"}</definedName>
    <definedName name="ea" hidden="1">{#N/A,#N/A,FALSE,"Eff-SSC2"}</definedName>
    <definedName name="ee" localSheetId="4">#REF!</definedName>
    <definedName name="ee" localSheetId="2">#REF!</definedName>
    <definedName name="ee">#REF!</definedName>
    <definedName name="eg5h" localSheetId="4">#REF!</definedName>
    <definedName name="eg5h" localSheetId="2">#REF!</definedName>
    <definedName name="eg5h">#REF!</definedName>
    <definedName name="eqg" localSheetId="4">#REF!</definedName>
    <definedName name="eqg" localSheetId="2">#REF!</definedName>
    <definedName name="eqg">#REF!</definedName>
    <definedName name="er" localSheetId="2">#REF!</definedName>
    <definedName name="er">#REF!</definedName>
    <definedName name="erb" localSheetId="2">#REF!</definedName>
    <definedName name="erb">#REF!</definedName>
    <definedName name="erdfg" localSheetId="4" hidden="1">{#N/A,#N/A,FALSE,"Eff-SSC2"}</definedName>
    <definedName name="erdfg" localSheetId="1" hidden="1">{#N/A,#N/A,FALSE,"Eff-SSC2"}</definedName>
    <definedName name="erdfg" localSheetId="3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4">#REF!</definedName>
    <definedName name="erf" localSheetId="2">#REF!</definedName>
    <definedName name="erf">#REF!</definedName>
    <definedName name="erg" localSheetId="4">#REF!</definedName>
    <definedName name="erg" localSheetId="2">#REF!</definedName>
    <definedName name="erg">#REF!</definedName>
    <definedName name="ergaqq" localSheetId="4">#REF!</definedName>
    <definedName name="ergaqq" localSheetId="2">#REF!</definedName>
    <definedName name="ergaqq">#REF!</definedName>
    <definedName name="erger" localSheetId="4">#REF!</definedName>
    <definedName name="erger" localSheetId="2">#REF!</definedName>
    <definedName name="erger">#REF!</definedName>
    <definedName name="ergg" localSheetId="4" hidden="1">{#N/A,#N/A,FALSE,"Eff-SSC2"}</definedName>
    <definedName name="ergg" localSheetId="1" hidden="1">{#N/A,#N/A,FALSE,"Eff-SSC2"}</definedName>
    <definedName name="ergg" localSheetId="3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4" hidden="1">#REF!</definedName>
    <definedName name="ergq" localSheetId="2" hidden="1">#REF!</definedName>
    <definedName name="ergq" hidden="1">#REF!</definedName>
    <definedName name="ergrg" localSheetId="4">#REF!</definedName>
    <definedName name="ergrg" localSheetId="2">#REF!</definedName>
    <definedName name="ergrg">#REF!</definedName>
    <definedName name="erhy" localSheetId="4">#REF!</definedName>
    <definedName name="erhy" localSheetId="2">#REF!</definedName>
    <definedName name="erhy">#REF!</definedName>
    <definedName name="erqg" localSheetId="2">#REF!</definedName>
    <definedName name="erqg">#REF!</definedName>
    <definedName name="ert" localSheetId="2" hidden="1">#REF!</definedName>
    <definedName name="ert" hidden="1">#REF!</definedName>
    <definedName name="erthg" localSheetId="2">#REF!</definedName>
    <definedName name="erthg">#REF!</definedName>
    <definedName name="ertq" localSheetId="2">#REF!</definedName>
    <definedName name="ertq">#REF!</definedName>
    <definedName name="ery" localSheetId="2">#REF!</definedName>
    <definedName name="ery">#REF!</definedName>
    <definedName name="erytrthy" localSheetId="2" hidden="1">#REF!</definedName>
    <definedName name="erytrthy" hidden="1">#REF!</definedName>
    <definedName name="eth" localSheetId="4" hidden="1">{#N/A,#N/A,FALSE,"Eff-SSC2"}</definedName>
    <definedName name="eth" localSheetId="1" hidden="1">{#N/A,#N/A,FALSE,"Eff-SSC2"}</definedName>
    <definedName name="eth" localSheetId="3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4" hidden="1">#REF!</definedName>
    <definedName name="etrgh" localSheetId="2" hidden="1">#REF!</definedName>
    <definedName name="etrgh" hidden="1">#REF!</definedName>
    <definedName name="etrwq" localSheetId="4">#REF!</definedName>
    <definedName name="etrwq" localSheetId="1">#REF!</definedName>
    <definedName name="etrwq" localSheetId="3">#REF!</definedName>
    <definedName name="etrwq" localSheetId="2">#REF!</definedName>
    <definedName name="etrwq">#REF!</definedName>
    <definedName name="ew" localSheetId="4" hidden="1">{#N/A,#N/A,FALSE,"Eff-SSC2"}</definedName>
    <definedName name="ew" localSheetId="1" hidden="1">{#N/A,#N/A,FALSE,"Eff-SSC2"}</definedName>
    <definedName name="ew" localSheetId="3" hidden="1">{#N/A,#N/A,FALSE,"Eff-SSC2"}</definedName>
    <definedName name="ew" localSheetId="2" hidden="1">{#N/A,#N/A,FALSE,"Eff-SSC2"}</definedName>
    <definedName name="ew" hidden="1">{#N/A,#N/A,FALSE,"Eff-SSC2"}</definedName>
    <definedName name="ewqr" localSheetId="4">#REF!</definedName>
    <definedName name="ewqr" localSheetId="2">#REF!</definedName>
    <definedName name="ewqr">#REF!</definedName>
    <definedName name="ewrt" localSheetId="4">#REF!</definedName>
    <definedName name="ewrt" localSheetId="2">#REF!</definedName>
    <definedName name="ewrt">#REF!</definedName>
    <definedName name="EX.RATE">#REF!</definedName>
    <definedName name="Excel_BuiltIn_Database" localSheetId="4">#REF!</definedName>
    <definedName name="Excel_BuiltIn_Database" localSheetId="1">#REF!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2" localSheetId="4">#REF!</definedName>
    <definedName name="Excel_BuiltIn_Print_Area_12" localSheetId="1">#REF!</definedName>
    <definedName name="Excel_BuiltIn_Print_Area_12" localSheetId="3">#REF!</definedName>
    <definedName name="Excel_BuiltIn_Print_Area_12" localSheetId="2">#REF!</definedName>
    <definedName name="Excel_BuiltIn_Print_Area_12">#REF!</definedName>
    <definedName name="Excel_BuiltIn_Print_Area_12_10" localSheetId="1">#REF!</definedName>
    <definedName name="Excel_BuiltIn_Print_Area_12_10" localSheetId="3">#REF!</definedName>
    <definedName name="Excel_BuiltIn_Print_Area_12_10" localSheetId="2">#REF!</definedName>
    <definedName name="Excel_BuiltIn_Print_Area_12_10">#REF!</definedName>
    <definedName name="Excel_BuiltIn_Print_Area_12_11" localSheetId="4">#REF!</definedName>
    <definedName name="Excel_BuiltIn_Print_Area_12_11" localSheetId="1">#REF!</definedName>
    <definedName name="Excel_BuiltIn_Print_Area_12_11" localSheetId="3">#REF!</definedName>
    <definedName name="Excel_BuiltIn_Print_Area_12_11" localSheetId="2">#REF!</definedName>
    <definedName name="Excel_BuiltIn_Print_Area_12_11">#REF!</definedName>
    <definedName name="Excel_BuiltIn_Print_Area_12_12" localSheetId="4">#REF!</definedName>
    <definedName name="Excel_BuiltIn_Print_Area_12_12" localSheetId="2">#REF!</definedName>
    <definedName name="Excel_BuiltIn_Print_Area_12_12">#REF!</definedName>
    <definedName name="Excel_BuiltIn_Print_Area_12_16" localSheetId="1">#REF!</definedName>
    <definedName name="Excel_BuiltIn_Print_Area_12_16" localSheetId="2">#REF!</definedName>
    <definedName name="Excel_BuiltIn_Print_Area_12_16">#REF!</definedName>
    <definedName name="Excel_BuiltIn_Print_Area_12_18" localSheetId="2">#REF!</definedName>
    <definedName name="Excel_BuiltIn_Print_Area_12_18">#REF!</definedName>
    <definedName name="Excel_BuiltIn_Print_Area_12_29" localSheetId="4">#REF!</definedName>
    <definedName name="Excel_BuiltIn_Print_Area_12_29" localSheetId="1">#REF!</definedName>
    <definedName name="Excel_BuiltIn_Print_Area_12_29" localSheetId="3">#REF!</definedName>
    <definedName name="Excel_BuiltIn_Print_Area_12_29" localSheetId="2">#REF!</definedName>
    <definedName name="Excel_BuiltIn_Print_Area_12_29">#REF!</definedName>
    <definedName name="Excel_BuiltIn_Print_Area_12_3" localSheetId="1">#REF!</definedName>
    <definedName name="Excel_BuiltIn_Print_Area_12_3" localSheetId="3">#REF!</definedName>
    <definedName name="Excel_BuiltIn_Print_Area_12_3" localSheetId="2">#REF!</definedName>
    <definedName name="Excel_BuiltIn_Print_Area_12_3">#REF!</definedName>
    <definedName name="Excel_BuiltIn_Print_Area_12_4" localSheetId="1">#REF!</definedName>
    <definedName name="Excel_BuiltIn_Print_Area_12_4" localSheetId="3">#REF!</definedName>
    <definedName name="Excel_BuiltIn_Print_Area_12_4" localSheetId="2">#REF!</definedName>
    <definedName name="Excel_BuiltIn_Print_Area_12_4">#REF!</definedName>
    <definedName name="Excel_BuiltIn_Print_Area_12_5" localSheetId="1">#REF!</definedName>
    <definedName name="Excel_BuiltIn_Print_Area_12_5" localSheetId="3">#REF!</definedName>
    <definedName name="Excel_BuiltIn_Print_Area_12_5" localSheetId="2">#REF!</definedName>
    <definedName name="Excel_BuiltIn_Print_Area_12_5">#REF!</definedName>
    <definedName name="Excel_BuiltIn_Print_Area_12_6" localSheetId="1">#REF!</definedName>
    <definedName name="Excel_BuiltIn_Print_Area_12_6" localSheetId="3">#REF!</definedName>
    <definedName name="Excel_BuiltIn_Print_Area_12_6" localSheetId="2">#REF!</definedName>
    <definedName name="Excel_BuiltIn_Print_Area_12_6">#REF!</definedName>
    <definedName name="Excel_BuiltIn_Print_Area_12_8" localSheetId="2">#REF!</definedName>
    <definedName name="Excel_BuiltIn_Print_Area_12_8">#REF!</definedName>
    <definedName name="Excel_BuiltIn_Print_Area_12_9" localSheetId="4">#REF!</definedName>
    <definedName name="Excel_BuiltIn_Print_Area_12_9" localSheetId="1">#REF!</definedName>
    <definedName name="Excel_BuiltIn_Print_Area_12_9" localSheetId="3">#REF!</definedName>
    <definedName name="Excel_BuiltIn_Print_Area_12_9" localSheetId="2">#REF!</definedName>
    <definedName name="Excel_BuiltIn_Print_Area_12_9">#REF!</definedName>
    <definedName name="Excel_BuiltIn_Print_Area_4_1_11" localSheetId="1">#REF!</definedName>
    <definedName name="Excel_BuiltIn_Print_Area_4_1_11" localSheetId="3">#REF!</definedName>
    <definedName name="Excel_BuiltIn_Print_Area_4_1_11" localSheetId="2">#REF!</definedName>
    <definedName name="Excel_BuiltIn_Print_Area_4_1_11">#REF!</definedName>
    <definedName name="Excel_BuiltIn_Print_Area_4_1_12" localSheetId="1">#REF!</definedName>
    <definedName name="Excel_BuiltIn_Print_Area_4_1_12" localSheetId="3">#REF!</definedName>
    <definedName name="Excel_BuiltIn_Print_Area_4_1_12" localSheetId="2">#REF!</definedName>
    <definedName name="Excel_BuiltIn_Print_Area_4_1_12">#REF!</definedName>
    <definedName name="Excel_BuiltIn_Print_Area_4_1_29" localSheetId="1">#REF!</definedName>
    <definedName name="Excel_BuiltIn_Print_Area_4_1_29" localSheetId="3">#REF!</definedName>
    <definedName name="Excel_BuiltIn_Print_Area_4_1_29" localSheetId="2">#REF!</definedName>
    <definedName name="Excel_BuiltIn_Print_Area_4_1_29">#REF!</definedName>
    <definedName name="Excel_BuiltIn_Print_Area_4_1_9" localSheetId="1">#REF!</definedName>
    <definedName name="Excel_BuiltIn_Print_Area_4_1_9" localSheetId="3">#REF!</definedName>
    <definedName name="Excel_BuiltIn_Print_Area_4_1_9" localSheetId="2">#REF!</definedName>
    <definedName name="Excel_BuiltIn_Print_Area_4_1_9">#REF!</definedName>
    <definedName name="Excel_BuiltIn_Print_Area_6" localSheetId="4">#REF!</definedName>
    <definedName name="Excel_BuiltIn_Print_Area_6" localSheetId="1">#REF!</definedName>
    <definedName name="Excel_BuiltIn_Print_Area_6" localSheetId="3">#REF!</definedName>
    <definedName name="Excel_BuiltIn_Print_Area_6" localSheetId="2">#REF!</definedName>
    <definedName name="Excel_BuiltIn_Print_Area_6">#REF!</definedName>
    <definedName name="Excel_BuiltIn_Print_Titles" localSheetId="4">#REF!</definedName>
    <definedName name="Excel_BuiltIn_Print_Titles" localSheetId="2">#REF!</definedName>
    <definedName name="Excel_BuiltIn_Print_Titles">#REF!</definedName>
    <definedName name="Excel_BuiltIn_Print_Titles_1" localSheetId="4">#REF!</definedName>
    <definedName name="Excel_BuiltIn_Print_Titles_1" localSheetId="2">#REF!</definedName>
    <definedName name="Excel_BuiltIn_Print_Titles_1">#REF!</definedName>
    <definedName name="Excel_BuiltIn_Print_Titles_1_1">"$mcot_upc.$#REF!$#REF!:$#REF!$#REF!"</definedName>
    <definedName name="Excel_BuiltIn_Print_Titles_2" localSheetId="4">#REF!</definedName>
    <definedName name="Excel_BuiltIn_Print_Titles_2" localSheetId="2">#REF!</definedName>
    <definedName name="Excel_BuiltIn_Print_Titles_2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3_10" localSheetId="2">#REF!</definedName>
    <definedName name="Excel_BuiltIn_Print_Titles_23_10">#REF!</definedName>
    <definedName name="Excel_BuiltIn_Print_Titles_23_11" localSheetId="1">#REF!</definedName>
    <definedName name="Excel_BuiltIn_Print_Titles_23_11" localSheetId="2">#REF!</definedName>
    <definedName name="Excel_BuiltIn_Print_Titles_23_11">#REF!</definedName>
    <definedName name="Excel_BuiltIn_Print_Titles_23_12" localSheetId="1">#REF!</definedName>
    <definedName name="Excel_BuiltIn_Print_Titles_23_12" localSheetId="2">#REF!</definedName>
    <definedName name="Excel_BuiltIn_Print_Titles_23_12">#REF!</definedName>
    <definedName name="Excel_BuiltIn_Print_Titles_23_16" localSheetId="2">#REF!</definedName>
    <definedName name="Excel_BuiltIn_Print_Titles_23_16">#REF!</definedName>
    <definedName name="Excel_BuiltIn_Print_Titles_23_18" localSheetId="2">#REF!</definedName>
    <definedName name="Excel_BuiltIn_Print_Titles_23_18">#REF!</definedName>
    <definedName name="Excel_BuiltIn_Print_Titles_23_29" localSheetId="2">#REF!</definedName>
    <definedName name="Excel_BuiltIn_Print_Titles_23_29">#REF!</definedName>
    <definedName name="Excel_BuiltIn_Print_Titles_23_3" localSheetId="2">#REF!</definedName>
    <definedName name="Excel_BuiltIn_Print_Titles_23_3">#REF!</definedName>
    <definedName name="Excel_BuiltIn_Print_Titles_23_4" localSheetId="2">#REF!</definedName>
    <definedName name="Excel_BuiltIn_Print_Titles_23_4">#REF!</definedName>
    <definedName name="Excel_BuiltIn_Print_Titles_23_5" localSheetId="2">#REF!</definedName>
    <definedName name="Excel_BuiltIn_Print_Titles_23_5">#REF!</definedName>
    <definedName name="Excel_BuiltIn_Print_Titles_23_6" localSheetId="2">#REF!</definedName>
    <definedName name="Excel_BuiltIn_Print_Titles_23_6">#REF!</definedName>
    <definedName name="Excel_BuiltIn_Print_Titles_23_8" localSheetId="2">#REF!</definedName>
    <definedName name="Excel_BuiltIn_Print_Titles_23_8">#REF!</definedName>
    <definedName name="Excel_BuiltIn_Print_Titles_23_9" localSheetId="2">#REF!</definedName>
    <definedName name="Excel_BuiltIn_Print_Titles_23_9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4_10" localSheetId="2">#REF!</definedName>
    <definedName name="Excel_BuiltIn_Print_Titles_4_10">#REF!</definedName>
    <definedName name="Excel_BuiltIn_Print_Titles_4_16" localSheetId="2">#REF!</definedName>
    <definedName name="Excel_BuiltIn_Print_Titles_4_16">#REF!</definedName>
    <definedName name="Excel_BuiltIn_Print_Titles_4_18" localSheetId="2">#REF!</definedName>
    <definedName name="Excel_BuiltIn_Print_Titles_4_18">#REF!</definedName>
    <definedName name="Excel_BuiltIn_Print_Titles_4_3" localSheetId="2">#REF!</definedName>
    <definedName name="Excel_BuiltIn_Print_Titles_4_3">#REF!</definedName>
    <definedName name="Excel_BuiltIn_Print_Titles_4_4" localSheetId="2">#REF!</definedName>
    <definedName name="Excel_BuiltIn_Print_Titles_4_4">#REF!</definedName>
    <definedName name="Excel_BuiltIn_Print_Titles_4_5" localSheetId="2">#REF!</definedName>
    <definedName name="Excel_BuiltIn_Print_Titles_4_5">#REF!</definedName>
    <definedName name="Excel_BuiltIn_Print_Titles_4_6" localSheetId="2">#REF!</definedName>
    <definedName name="Excel_BuiltIn_Print_Titles_4_6">#REF!</definedName>
    <definedName name="Excel_BuiltIn_Print_Titles_4_8" localSheetId="2">#REF!</definedName>
    <definedName name="Excel_BuiltIn_Print_Titles_4_8">#REF!</definedName>
    <definedName name="Excel_BuiltIn_Print_Titles_4_9" localSheetId="2">#REF!</definedName>
    <definedName name="Excel_BuiltIn_Print_Titles_4_9">#REF!</definedName>
    <definedName name="Excel_BuiltIn_Print_Titles_6" localSheetId="4">#REF!</definedName>
    <definedName name="Excel_BuiltIn_Print_Titles_6" localSheetId="1">#REF!</definedName>
    <definedName name="Excel_BuiltIn_Print_Titles_6" localSheetId="3">#REF!</definedName>
    <definedName name="Excel_BuiltIn_Print_Titles_6" localSheetId="2">#REF!</definedName>
    <definedName name="Excel_BuiltIn_Print_Titles_6">#REF!</definedName>
    <definedName name="EXPORT" localSheetId="4">#REF!</definedName>
    <definedName name="EXPORT" localSheetId="2">#REF!</definedName>
    <definedName name="EXPORT">#REF!</definedName>
    <definedName name="_xlnm.Extract" localSheetId="4">#REF!</definedName>
    <definedName name="_xlnm.Extract" localSheetId="2">#REF!</definedName>
    <definedName name="_xlnm.Extract">#REF!</definedName>
    <definedName name="eyu" localSheetId="4" hidden="1">{#N/A,#N/A,FALSE,"Eff-SSC2"}</definedName>
    <definedName name="eyu" localSheetId="1" hidden="1">{#N/A,#N/A,FALSE,"Eff-SSC2"}</definedName>
    <definedName name="eyu" localSheetId="3" hidden="1">{#N/A,#N/A,FALSE,"Eff-SSC2"}</definedName>
    <definedName name="eyu" localSheetId="2" hidden="1">{#N/A,#N/A,FALSE,"Eff-SSC2"}</definedName>
    <definedName name="eyu" hidden="1">{#N/A,#N/A,FALSE,"Eff-SSC2"}</definedName>
    <definedName name="f" localSheetId="4">#REF!</definedName>
    <definedName name="f" localSheetId="2">#REF!</definedName>
    <definedName name="f">#REF!</definedName>
    <definedName name="FA.." localSheetId="4">#REF!</definedName>
    <definedName name="FA.." localSheetId="2">#REF!</definedName>
    <definedName name="FA..">#REF!</definedName>
    <definedName name="fdkf" localSheetId="4">#REF!</definedName>
    <definedName name="fdkf" localSheetId="2">#REF!</definedName>
    <definedName name="fdkf">#REF!</definedName>
    <definedName name="fetg" localSheetId="2">#REF!</definedName>
    <definedName name="fetg">#REF!</definedName>
    <definedName name="ff" localSheetId="4">#REF!</definedName>
    <definedName name="ff" localSheetId="3">#REF!</definedName>
    <definedName name="ff" localSheetId="2">#REF!</definedName>
    <definedName name="ff">#REF!</definedName>
    <definedName name="ffd" localSheetId="4">#REF!</definedName>
    <definedName name="ffd" localSheetId="1">#REF!</definedName>
    <definedName name="ffd" localSheetId="3">#REF!</definedName>
    <definedName name="ffd" localSheetId="2">#REF!</definedName>
    <definedName name="ffd">#REF!</definedName>
    <definedName name="fff" localSheetId="4">#REF!</definedName>
    <definedName name="fff" localSheetId="2">#REF!</definedName>
    <definedName name="fff">#REF!</definedName>
    <definedName name="ffff" localSheetId="4">#REF!</definedName>
    <definedName name="ffff" localSheetId="2">#REF!</definedName>
    <definedName name="ffff">#REF!</definedName>
    <definedName name="ffgf" localSheetId="2">#REF!</definedName>
    <definedName name="ffgf">#REF!</definedName>
    <definedName name="fg" localSheetId="2">#REF!</definedName>
    <definedName name="fg">#REF!</definedName>
    <definedName name="fgf" localSheetId="2">#REF!</definedName>
    <definedName name="fgf">#REF!</definedName>
    <definedName name="fill" localSheetId="2" hidden="1">#REF!</definedName>
    <definedName name="fill" hidden="1">#REF!</definedName>
    <definedName name="FiscalYear" localSheetId="2">#REF!</definedName>
    <definedName name="FiscalYear">#REF!</definedName>
    <definedName name="fjds">#REF!</definedName>
    <definedName name="Follow" localSheetId="4">#REF!</definedName>
    <definedName name="Follow" localSheetId="1">#REF!</definedName>
    <definedName name="Follow" localSheetId="3">#REF!</definedName>
    <definedName name="Follow" localSheetId="2">#REF!</definedName>
    <definedName name="Follow">#REF!</definedName>
    <definedName name="fores" localSheetId="4">#REF!</definedName>
    <definedName name="fores" localSheetId="1">#REF!</definedName>
    <definedName name="fores" localSheetId="3">#REF!</definedName>
    <definedName name="fores" localSheetId="2">#REF!</definedName>
    <definedName name="fores">#REF!</definedName>
    <definedName name="forex" localSheetId="4">#REF!</definedName>
    <definedName name="forex" localSheetId="1">#REF!</definedName>
    <definedName name="forex" localSheetId="3">#REF!</definedName>
    <definedName name="forex" localSheetId="2">#REF!</definedName>
    <definedName name="forex">#REF!</definedName>
    <definedName name="Forex_EU" localSheetId="4">#REF!</definedName>
    <definedName name="Forex_EU" localSheetId="2">#REF!</definedName>
    <definedName name="Forex_EU">#REF!</definedName>
    <definedName name="Forex_US" localSheetId="4">#REF!</definedName>
    <definedName name="Forex_US" localSheetId="2">#REF!</definedName>
    <definedName name="Forex_US">#REF!</definedName>
    <definedName name="forex_US1" localSheetId="2">#REF!</definedName>
    <definedName name="forex_US1">#REF!</definedName>
    <definedName name="Forex3" localSheetId="2">#REF!</definedName>
    <definedName name="Forex3">#REF!</definedName>
    <definedName name="Forward_Sheet1_List" localSheetId="2">#REF!</definedName>
    <definedName name="Forward_Sheet1_List">#REF!</definedName>
    <definedName name="fra" localSheetId="2">#REF!</definedName>
    <definedName name="fra">#REF!</definedName>
    <definedName name="fre" localSheetId="2">#REF!</definedName>
    <definedName name="fre">#REF!</definedName>
    <definedName name="frj" localSheetId="2">#REF!</definedName>
    <definedName name="frj">#REF!</definedName>
    <definedName name="front" localSheetId="2">#REF!</definedName>
    <definedName name="front">#REF!</definedName>
    <definedName name="FSF" localSheetId="2">#REF!</definedName>
    <definedName name="FSF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y" localSheetId="2">#REF!</definedName>
    <definedName name="fy">#REF!</definedName>
    <definedName name="fyk" localSheetId="2">#REF!</definedName>
    <definedName name="fyk">#REF!</definedName>
    <definedName name="g" localSheetId="2">#REF!</definedName>
    <definedName name="g">#REF!</definedName>
    <definedName name="Gain_Loss" localSheetId="4">#REF!</definedName>
    <definedName name="Gain_Loss" localSheetId="2">#REF!</definedName>
    <definedName name="Gain_Loss">#REF!</definedName>
    <definedName name="gchj" localSheetId="4">#REF!</definedName>
    <definedName name="gchj" localSheetId="2">#REF!</definedName>
    <definedName name="gchj">#REF!</definedName>
    <definedName name="GDPW" localSheetId="4">#REF!</definedName>
    <definedName name="GDPW" localSheetId="1">#REF!</definedName>
    <definedName name="GDPW">#REF!</definedName>
    <definedName name="gdsf" localSheetId="4">#REF!</definedName>
    <definedName name="gdsf" localSheetId="1">#REF!</definedName>
    <definedName name="gdsf" localSheetId="3">#REF!</definedName>
    <definedName name="gdsf" localSheetId="2">#REF!</definedName>
    <definedName name="gdsf">#REF!</definedName>
    <definedName name="gg" localSheetId="4">#REF!</definedName>
    <definedName name="gg" localSheetId="1">#REF!</definedName>
    <definedName name="gg" localSheetId="3">#REF!</definedName>
    <definedName name="gg" localSheetId="2">#REF!</definedName>
    <definedName name="gg">#REF!</definedName>
    <definedName name="ggg" localSheetId="4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ggggggggggggggt" localSheetId="4" hidden="1">{#N/A,#N/A,FALSE,"Eff-SSC2"}</definedName>
    <definedName name="gggggggggggggggt" localSheetId="1" hidden="1">{#N/A,#N/A,FALSE,"Eff-SSC2"}</definedName>
    <definedName name="gggggggggggggggt" localSheetId="3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4">#REF!</definedName>
    <definedName name="ghn" localSheetId="2">#REF!</definedName>
    <definedName name="ghn">#REF!</definedName>
    <definedName name="gjjf" localSheetId="4">#REF!</definedName>
    <definedName name="gjjf" localSheetId="2">#REF!</definedName>
    <definedName name="gjjf">#REF!</definedName>
    <definedName name="GL_CB">#REF!</definedName>
    <definedName name="GL_M">#REF!</definedName>
    <definedName name="Gr" localSheetId="4">#REF!</definedName>
    <definedName name="Gr" localSheetId="1">#REF!</definedName>
    <definedName name="Gr" localSheetId="3">#REF!</definedName>
    <definedName name="Gr" localSheetId="2">#REF!</definedName>
    <definedName name="Gr">#REF!</definedName>
    <definedName name="grd" localSheetId="4">#REF!</definedName>
    <definedName name="grd" localSheetId="2">#REF!</definedName>
    <definedName name="grd">#REF!</definedName>
    <definedName name="GRE" localSheetId="4">#REF!</definedName>
    <definedName name="GRE" localSheetId="2">#REF!</definedName>
    <definedName name="GRE">#REF!</definedName>
    <definedName name="GRERGERG" localSheetId="2">#REF!</definedName>
    <definedName name="GRERGERG">#REF!</definedName>
    <definedName name="group">#REF!</definedName>
    <definedName name="GroupTraining" localSheetId="4">#REF!</definedName>
    <definedName name="GroupTraining" localSheetId="1">#REF!</definedName>
    <definedName name="GroupTraining" localSheetId="3">#REF!</definedName>
    <definedName name="GroupTraining" localSheetId="2">#REF!</definedName>
    <definedName name="GroupTraining">#REF!</definedName>
    <definedName name="grr" localSheetId="4">#REF!</definedName>
    <definedName name="grr" localSheetId="2">#REF!</definedName>
    <definedName name="grr">#REF!</definedName>
    <definedName name="Grrrrr" localSheetId="4">#REF!</definedName>
    <definedName name="Grrrrr" localSheetId="2">#REF!</definedName>
    <definedName name="Grrrrr">#REF!</definedName>
    <definedName name="gtr" localSheetId="4" hidden="1">{#N/A,#N/A,FALSE,"Eff-SSC2"}</definedName>
    <definedName name="gtr" localSheetId="1" hidden="1">{#N/A,#N/A,FALSE,"Eff-SSC2"}</definedName>
    <definedName name="gtr" localSheetId="3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4" hidden="1">{#N/A,#N/A,FALSE,"Eff-SSC2"}</definedName>
    <definedName name="gtregtrtr" localSheetId="1" hidden="1">{#N/A,#N/A,FALSE,"Eff-SSC2"}</definedName>
    <definedName name="gtregtrtr" localSheetId="3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#REF!</definedName>
    <definedName name="h" localSheetId="4">#REF!</definedName>
    <definedName name="h" localSheetId="2">#REF!</definedName>
    <definedName name="h">#REF!</definedName>
    <definedName name="HAE_YOUNG_TRADING_CO._LTD." localSheetId="4">#REF!</definedName>
    <definedName name="HAE_YOUNG_TRADING_CO._LTD." localSheetId="1">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2">#REF!</definedName>
    <definedName name="HE">#REF!</definedName>
    <definedName name="HELP" localSheetId="4">#REF!</definedName>
    <definedName name="HELP" localSheetId="2">#REF!</definedName>
    <definedName name="HELP">#REF!</definedName>
    <definedName name="hgnj" localSheetId="2">#REF!</definedName>
    <definedName name="hgnj">#REF!</definedName>
    <definedName name="HHH" localSheetId="2">#REF!</definedName>
    <definedName name="HHH">#REF!</definedName>
    <definedName name="hitech" localSheetId="2" hidden="1">#REF!</definedName>
    <definedName name="hitech" hidden="1">#REF!</definedName>
    <definedName name="hjg" localSheetId="2">#REF!</definedName>
    <definedName name="hjg">#REF!</definedName>
    <definedName name="hjh" localSheetId="2">#REF!</definedName>
    <definedName name="hjh">#REF!</definedName>
    <definedName name="hjk" localSheetId="2" hidden="1">#REF!</definedName>
    <definedName name="hjk" hidden="1">#REF!</definedName>
    <definedName name="hjksh" localSheetId="2">#REF!</definedName>
    <definedName name="hjksh">#REF!</definedName>
    <definedName name="hjz">#REF!</definedName>
    <definedName name="hrtyuy" localSheetId="4">#REF!</definedName>
    <definedName name="hrtyuy" localSheetId="1">#REF!</definedName>
    <definedName name="hrtyuy" localSheetId="3">#REF!</definedName>
    <definedName name="hrtyuy" localSheetId="2">#REF!</definedName>
    <definedName name="hrtyuy">#REF!</definedName>
    <definedName name="HTH" localSheetId="4" hidden="1">#REF!</definedName>
    <definedName name="HTH" localSheetId="2" hidden="1">#REF!</definedName>
    <definedName name="HTH" hidden="1">#REF!</definedName>
    <definedName name="htr6j56sa" localSheetId="4">#REF!</definedName>
    <definedName name="htr6j56sa" localSheetId="2">#REF!</definedName>
    <definedName name="htr6j56sa">#REF!</definedName>
    <definedName name="hyj" localSheetId="4">#REF!</definedName>
    <definedName name="hyj" localSheetId="2">#REF!</definedName>
    <definedName name="hyj">#REF!</definedName>
    <definedName name="hyu" localSheetId="4">#REF!</definedName>
    <definedName name="hyu" localSheetId="1">#REF!</definedName>
    <definedName name="hyu" localSheetId="3">#REF!</definedName>
    <definedName name="hyu" localSheetId="2">#REF!</definedName>
    <definedName name="hyu">#REF!</definedName>
    <definedName name="i" localSheetId="4">#REF!</definedName>
    <definedName name="i" localSheetId="2">#REF!</definedName>
    <definedName name="i">#REF!</definedName>
    <definedName name="iiii" localSheetId="4" hidden="1">{#N/A,#N/A,FALSE,"Eff-SSC2"}</definedName>
    <definedName name="iiii" localSheetId="1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4">#REF!</definedName>
    <definedName name="ilio" localSheetId="2">#REF!</definedName>
    <definedName name="ilio">#REF!</definedName>
    <definedName name="iliu" localSheetId="4">#REF!</definedName>
    <definedName name="iliu" localSheetId="1">#REF!</definedName>
    <definedName name="iliu" localSheetId="3">#REF!</definedName>
    <definedName name="iliu" localSheetId="2">#REF!</definedName>
    <definedName name="iliu">#REF!</definedName>
    <definedName name="INTERCONTINENTAL_COMMODITIES" localSheetId="4">#REF!</definedName>
    <definedName name="INTERCONTINENTAL_COMMODITIES" localSheetId="1">#REF!</definedName>
    <definedName name="INTERCONTINENTAL_COMMODITIES" localSheetId="2">#REF!</definedName>
    <definedName name="INTERCONTINENTAL_COMMODITIES">#REF!</definedName>
    <definedName name="IntroPrintArea" localSheetId="4">#REF!</definedName>
    <definedName name="IntroPrintArea" localSheetId="1">#REF!</definedName>
    <definedName name="IntroPrintArea" localSheetId="3">#REF!</definedName>
    <definedName name="IntroPrintArea" localSheetId="2">#REF!</definedName>
    <definedName name="IntroPrintArea">#REF!</definedName>
    <definedName name="iop" localSheetId="4">#REF!</definedName>
    <definedName name="iop" localSheetId="2">#REF!</definedName>
    <definedName name="iop">#REF!</definedName>
    <definedName name="IT_BTG_Phuket" localSheetId="4">#REF!</definedName>
    <definedName name="IT_BTG_Phuket" localSheetId="2">#REF!</definedName>
    <definedName name="IT_BTG_Phuket">#REF!</definedName>
    <definedName name="iy" localSheetId="4" hidden="1">{#N/A,#N/A,FALSE,"Eff-SSC2"}</definedName>
    <definedName name="iy" localSheetId="1" hidden="1">{#N/A,#N/A,FALSE,"Eff-SSC2"}</definedName>
    <definedName name="iy" localSheetId="3" hidden="1">{#N/A,#N/A,FALSE,"Eff-SSC2"}</definedName>
    <definedName name="iy" localSheetId="2" hidden="1">{#N/A,#N/A,FALSE,"Eff-SSC2"}</definedName>
    <definedName name="iy" hidden="1">{#N/A,#N/A,FALSE,"Eff-SSC2"}</definedName>
    <definedName name="iyik" localSheetId="4">#REF!</definedName>
    <definedName name="iyik" localSheetId="2">#REF!</definedName>
    <definedName name="iyik">#REF!</definedName>
    <definedName name="j" localSheetId="4">#REF!</definedName>
    <definedName name="j" localSheetId="2">#REF!</definedName>
    <definedName name="j">#REF!</definedName>
    <definedName name="jame">#REF!</definedName>
    <definedName name="james" localSheetId="4">#REF!</definedName>
    <definedName name="james" localSheetId="1">#REF!</definedName>
    <definedName name="james" localSheetId="3">#REF!</definedName>
    <definedName name="james" localSheetId="2">#REF!</definedName>
    <definedName name="james">#REF!</definedName>
    <definedName name="JEW" localSheetId="4">#REF!</definedName>
    <definedName name="JEW" localSheetId="2">#REF!</definedName>
    <definedName name="JEW">#REF!</definedName>
    <definedName name="jgjk" localSheetId="4">#REF!</definedName>
    <definedName name="jgjk" localSheetId="2">#REF!</definedName>
    <definedName name="jgjk">#REF!</definedName>
    <definedName name="jgy" localSheetId="2">#REF!</definedName>
    <definedName name="jgy">#REF!</definedName>
    <definedName name="jj" localSheetId="4" hidden="1">{#N/A,#N/A,FALSE,"Eff-SSC2"}</definedName>
    <definedName name="jj" localSheetId="1" hidden="1">{#N/A,#N/A,FALSE,"Eff-SSC2"}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ki" localSheetId="4">#REF!</definedName>
    <definedName name="jki" localSheetId="2">#REF!</definedName>
    <definedName name="jki">#REF!</definedName>
    <definedName name="jkk" localSheetId="4">#REF!</definedName>
    <definedName name="jkk" localSheetId="2">#REF!</definedName>
    <definedName name="jkk">#REF!</definedName>
    <definedName name="jom" localSheetId="4">#REF!</definedName>
    <definedName name="jom" localSheetId="2">#REF!</definedName>
    <definedName name="jom">#REF!</definedName>
    <definedName name="Jul_00" localSheetId="2">#REF!</definedName>
    <definedName name="Jul_00">#REF!</definedName>
    <definedName name="k" localSheetId="2">#REF!</definedName>
    <definedName name="k">#REF!</definedName>
    <definedName name="kamonwan" localSheetId="4">#REF!</definedName>
    <definedName name="kamonwan" localSheetId="1">#REF!</definedName>
    <definedName name="kamonwan" localSheetId="3">#REF!</definedName>
    <definedName name="kamonwan" localSheetId="2">#REF!</definedName>
    <definedName name="kamonwan">#REF!</definedName>
    <definedName name="KFISFW" localSheetId="4">#REF!</definedName>
    <definedName name="KFISFW" localSheetId="1">#REF!</definedName>
    <definedName name="KFISFW" localSheetId="3">#REF!</definedName>
    <definedName name="KFISFW" localSheetId="2">#REF!</definedName>
    <definedName name="KFISFW">#REF!</definedName>
    <definedName name="kgiu" localSheetId="4">#REF!</definedName>
    <definedName name="kgiu" localSheetId="1">#REF!</definedName>
    <definedName name="kgiu" localSheetId="3">#REF!</definedName>
    <definedName name="kgiu" localSheetId="2">#REF!</definedName>
    <definedName name="kgiu">#REF!</definedName>
    <definedName name="kifk" localSheetId="4">#REF!</definedName>
    <definedName name="kifk" localSheetId="2">#REF!</definedName>
    <definedName name="kifk">#REF!</definedName>
    <definedName name="kighh" localSheetId="4">#REF!</definedName>
    <definedName name="kighh" localSheetId="2">#REF!</definedName>
    <definedName name="kighh">#REF!</definedName>
    <definedName name="kj" localSheetId="2">#REF!</definedName>
    <definedName name="kj">#REF!</definedName>
    <definedName name="kk">#REF!</definedName>
    <definedName name="kkk" localSheetId="4" hidden="1">#REF!</definedName>
    <definedName name="kkk" localSheetId="1" hidden="1">#REF!</definedName>
    <definedName name="kkk" localSheetId="3" hidden="1">#REF!</definedName>
    <definedName name="kkk" localSheetId="2" hidden="1">#REF!</definedName>
    <definedName name="kkk" hidden="1">#REF!</definedName>
    <definedName name="l" localSheetId="4">#REF!</definedName>
    <definedName name="l" localSheetId="2">#REF!</definedName>
    <definedName name="l">#REF!</definedName>
    <definedName name="L_Adjust" localSheetId="4">#REF!</definedName>
    <definedName name="L_Adjust" localSheetId="1">#REF!</definedName>
    <definedName name="L_Adjust">#REF!</definedName>
    <definedName name="L_AJE_Tot" localSheetId="4">#REF!</definedName>
    <definedName name="L_AJE_Tot" localSheetId="1">#REF!</definedName>
    <definedName name="L_AJE_Tot">#REF!</definedName>
    <definedName name="L_CY_Beg" localSheetId="4">#REF!</definedName>
    <definedName name="L_CY_Beg" localSheetId="1">#REF!</definedName>
    <definedName name="L_CY_Beg">#REF!</definedName>
    <definedName name="L_CY_End" localSheetId="4">#REF!</definedName>
    <definedName name="L_CY_End" localSheetId="1">#REF!</definedName>
    <definedName name="L_CY_End">#REF!</definedName>
    <definedName name="L_PY_End" localSheetId="4">#REF!</definedName>
    <definedName name="L_PY_End" localSheetId="1">#REF!</definedName>
    <definedName name="L_PY_End">#REF!</definedName>
    <definedName name="L_RJE_Tot" localSheetId="4">#REF!</definedName>
    <definedName name="L_RJE_Tot" localSheetId="1">#REF!</definedName>
    <definedName name="L_RJE_Tot">#REF!</definedName>
    <definedName name="Lease" localSheetId="4">#REF!</definedName>
    <definedName name="Lease" localSheetId="1">#REF!</definedName>
    <definedName name="Lease" localSheetId="3">#REF!</definedName>
    <definedName name="Lease" localSheetId="2">#REF!</definedName>
    <definedName name="Lease">#REF!</definedName>
    <definedName name="liult" localSheetId="4" hidden="1">#REF!</definedName>
    <definedName name="liult" localSheetId="2" hidden="1">#REF!</definedName>
    <definedName name="liult" hidden="1">#REF!</definedName>
    <definedName name="ll" localSheetId="4" hidden="1">{#N/A,#N/A,FALSE,"Eff-SSC2"}</definedName>
    <definedName name="ll" localSheetId="1" hidden="1">{#N/A,#N/A,FALSE,"Eff-SSC2"}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ll" localSheetId="4">#REF!</definedName>
    <definedName name="lll" localSheetId="2">#REF!</definedName>
    <definedName name="lll">#REF!</definedName>
    <definedName name="LLLFSO" localSheetId="4">#REF!</definedName>
    <definedName name="LLLFSO" localSheetId="2">#REF!</definedName>
    <definedName name="LLLFSO">#REF!</definedName>
    <definedName name="llll" localSheetId="4">#REF!</definedName>
    <definedName name="llll" localSheetId="2">#REF!</definedName>
    <definedName name="llll">#REF!</definedName>
    <definedName name="lloo" localSheetId="4" hidden="1">#REF!</definedName>
    <definedName name="lloo" localSheetId="2" hidden="1">#REF!</definedName>
    <definedName name="lloo" hidden="1">#REF!</definedName>
    <definedName name="LOC">#REF!</definedName>
    <definedName name="lol" localSheetId="4">#REF!</definedName>
    <definedName name="lol" localSheetId="1">#REF!</definedName>
    <definedName name="lol" localSheetId="3">#REF!</definedName>
    <definedName name="lol" localSheetId="2">#REF!</definedName>
    <definedName name="lol">#REF!</definedName>
    <definedName name="Look1Area" localSheetId="4">#REF!</definedName>
    <definedName name="Look1Area" localSheetId="2">#REF!</definedName>
    <definedName name="Look1Area">#REF!</definedName>
    <definedName name="Look2Area" localSheetId="4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#REF!</definedName>
    <definedName name="lpo" localSheetId="4">#REF!</definedName>
    <definedName name="lpo" localSheetId="1">#REF!</definedName>
    <definedName name="lpo">#REF!</definedName>
    <definedName name="lui" localSheetId="4">#REF!</definedName>
    <definedName name="lui" localSheetId="1">#REF!</definedName>
    <definedName name="lui" localSheetId="3">#REF!</definedName>
    <definedName name="lui" localSheetId="2">#REF!</definedName>
    <definedName name="lui">#REF!</definedName>
    <definedName name="luil" localSheetId="4" hidden="1">{#N/A,#N/A,FALSE,"Eff-SSC2"}</definedName>
    <definedName name="luil" localSheetId="1" hidden="1">{#N/A,#N/A,FALSE,"Eff-SSC2"}</definedName>
    <definedName name="luil" localSheetId="3" hidden="1">{#N/A,#N/A,FALSE,"Eff-SSC2"}</definedName>
    <definedName name="luil" localSheetId="2" hidden="1">{#N/A,#N/A,FALSE,"Eff-SSC2"}</definedName>
    <definedName name="luil" hidden="1">{#N/A,#N/A,FALSE,"Eff-SSC2"}</definedName>
    <definedName name="m" localSheetId="2">#REF!</definedName>
    <definedName name="m">#REF!</definedName>
    <definedName name="maneerat" localSheetId="4">#REF!</definedName>
    <definedName name="maneerat" localSheetId="1">#REF!</definedName>
    <definedName name="maneerat" localSheetId="3">#REF!</definedName>
    <definedName name="maneerat" localSheetId="2">#REF!</definedName>
    <definedName name="maneerat">#REF!</definedName>
    <definedName name="maneeratr" localSheetId="4">#REF!</definedName>
    <definedName name="maneeratr" localSheetId="2">#REF!</definedName>
    <definedName name="maneeratr">#REF!</definedName>
    <definedName name="MAR" localSheetId="4">#REF!</definedName>
    <definedName name="MAR" localSheetId="2">#REF!</definedName>
    <definedName name="MAR">#REF!</definedName>
    <definedName name="Master_Cost_Table" localSheetId="4">#REF!</definedName>
    <definedName name="Master_Cost_Table" localSheetId="1">#REF!</definedName>
    <definedName name="Master_Cost_Table">#REF!</definedName>
    <definedName name="MasterAccount_Table" localSheetId="4">#REF!</definedName>
    <definedName name="MasterAccount_Table" localSheetId="1">#REF!</definedName>
    <definedName name="MasterAccount_Table">#REF!</definedName>
    <definedName name="MaxDate" localSheetId="4">#REF!</definedName>
    <definedName name="MaxDate" localSheetId="1">#REF!</definedName>
    <definedName name="MaxDate" localSheetId="3">#REF!</definedName>
    <definedName name="MaxDate" localSheetId="2">#REF!</definedName>
    <definedName name="MaxDate">#REF!</definedName>
    <definedName name="MCodeMaster_Table" localSheetId="4">#REF!</definedName>
    <definedName name="MCodeMaster_Table" localSheetId="1">#REF!</definedName>
    <definedName name="MCodeMaster_Table">#REF!</definedName>
    <definedName name="MH" localSheetId="4" hidden="1">{#N/A,#N/A,FALSE,"Eff-SSC2"}</definedName>
    <definedName name="MH" localSheetId="1" hidden="1">{#N/A,#N/A,FALSE,"Eff-SSC2"}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k" localSheetId="4">#REF!</definedName>
    <definedName name="mk" localSheetId="2">#REF!</definedName>
    <definedName name="mk">#REF!</definedName>
    <definedName name="mnb" localSheetId="4">#REF!</definedName>
    <definedName name="mnb" localSheetId="2">#REF!</definedName>
    <definedName name="mnb">#REF!</definedName>
    <definedName name="Month">#REF!</definedName>
    <definedName name="MonthInput" localSheetId="4">#REF!</definedName>
    <definedName name="MonthInput" localSheetId="1">#REF!</definedName>
    <definedName name="MonthInput" localSheetId="3">#REF!</definedName>
    <definedName name="MonthInput" localSheetId="2">#REF!</definedName>
    <definedName name="MonthInput">#REF!</definedName>
    <definedName name="monthly" localSheetId="4">#REF!</definedName>
    <definedName name="monthly" localSheetId="2">#REF!</definedName>
    <definedName name="monthly">#REF!</definedName>
    <definedName name="n" localSheetId="4" hidden="1">{#N/A,#N/A,FALSE,"Eff-SSC2"}</definedName>
    <definedName name="n" localSheetId="1" hidden="1">{#N/A,#N/A,FALSE,"Eff-SSC2"}</definedName>
    <definedName name="n" localSheetId="3" hidden="1">{#N/A,#N/A,FALSE,"Eff-SSC2"}</definedName>
    <definedName name="n" localSheetId="2" hidden="1">{#N/A,#N/A,FALSE,"Eff-SSC2"}</definedName>
    <definedName name="n" hidden="1">{#N/A,#N/A,FALSE,"Eff-SSC2"}</definedName>
    <definedName name="name" localSheetId="4">#REF!</definedName>
    <definedName name="name" localSheetId="2">#REF!</definedName>
    <definedName name="name">#REF!</definedName>
    <definedName name="nbm" localSheetId="4" hidden="1">{#N/A,#N/A,FALSE,"Eff-SSC2"}</definedName>
    <definedName name="nbm" localSheetId="1" hidden="1">{#N/A,#N/A,FALSE,"Eff-SSC2"}</definedName>
    <definedName name="nbm" localSheetId="3" hidden="1">{#N/A,#N/A,FALSE,"Eff-SSC2"}</definedName>
    <definedName name="nbm" localSheetId="2" hidden="1">{#N/A,#N/A,FALSE,"Eff-SSC2"}</definedName>
    <definedName name="nbm" hidden="1">{#N/A,#N/A,FALSE,"Eff-SSC2"}</definedName>
    <definedName name="NEW" localSheetId="4">#REF!</definedName>
    <definedName name="NEW" localSheetId="2">#REF!</definedName>
    <definedName name="NEW">#REF!</definedName>
    <definedName name="nh" localSheetId="4">#REF!</definedName>
    <definedName name="nh" localSheetId="2">#REF!</definedName>
    <definedName name="nh">#REF!</definedName>
    <definedName name="nn" localSheetId="4" hidden="1">{#N/A,#N/A,FALSE,"Eff-SSC2"}</definedName>
    <definedName name="nn" localSheetId="1" hidden="1">{#N/A,#N/A,FALSE,"Eff-SSC2"}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NRE" localSheetId="4">#REF!</definedName>
    <definedName name="NRE" localSheetId="2">#REF!</definedName>
    <definedName name="NRE">#REF!</definedName>
    <definedName name="nuyi" localSheetId="4">#REF!</definedName>
    <definedName name="nuyi" localSheetId="2">#REF!</definedName>
    <definedName name="nuyi">#REF!</definedName>
    <definedName name="o" localSheetId="4">#REF!</definedName>
    <definedName name="o" localSheetId="2">#REF!</definedName>
    <definedName name="o">#REF!</definedName>
    <definedName name="OBJ" localSheetId="4">#REF!</definedName>
    <definedName name="OBJ" localSheetId="1">#REF!</definedName>
    <definedName name="OBJ" localSheetId="3">#REF!</definedName>
    <definedName name="OBJ" localSheetId="2">#REF!</definedName>
    <definedName name="OBJ">#REF!</definedName>
    <definedName name="OBJ_TS2005" localSheetId="4">#REF!</definedName>
    <definedName name="OBJ_TS2005" localSheetId="2">#REF!</definedName>
    <definedName name="OBJ_TS2005">#REF!</definedName>
    <definedName name="Occ" localSheetId="4">#REF!</definedName>
    <definedName name="Occ" localSheetId="2">#REF!</definedName>
    <definedName name="Occ">#REF!</definedName>
    <definedName name="Oh" localSheetId="2">#REF!</definedName>
    <definedName name="Oh">#REF!</definedName>
    <definedName name="oioi" localSheetId="2">#REF!</definedName>
    <definedName name="oioi">#REF!</definedName>
    <definedName name="ok" localSheetId="4" hidden="1">{#N/A,#N/A,FALSE,"Eff-SSC2"}</definedName>
    <definedName name="ok" localSheetId="1" hidden="1">{#N/A,#N/A,FALSE,"Eff-SSC2"}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LE_LINK1_21" localSheetId="2">#REF!</definedName>
    <definedName name="OLE_LINK1_21">#REF!</definedName>
    <definedName name="oo" localSheetId="4" hidden="1">{#N/A,#N/A,FALSE,"Eff-SSC2"}</definedName>
    <definedName name="oo" localSheetId="1" hidden="1">{#N/A,#N/A,FALSE,"Eff-SSC2"}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4">#REF!</definedName>
    <definedName name="OprHrs" localSheetId="2">#REF!</definedName>
    <definedName name="OprHrs">#REF!</definedName>
    <definedName name="ouil" localSheetId="4" hidden="1">{#N/A,#N/A,FALSE,"Eff-SSC2"}</definedName>
    <definedName name="ouil" localSheetId="1" hidden="1">{#N/A,#N/A,FALSE,"Eff-SSC2"}</definedName>
    <definedName name="ouil" localSheetId="3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4" hidden="1">{#N/A,#N/A,FALSE,"Eff-SSC2"}</definedName>
    <definedName name="oyyu" localSheetId="1" hidden="1">{#N/A,#N/A,FALSE,"Eff-SSC2"}</definedName>
    <definedName name="oyyu" localSheetId="3" hidden="1">{#N/A,#N/A,FALSE,"Eff-SSC2"}</definedName>
    <definedName name="oyyu" localSheetId="2" hidden="1">{#N/A,#N/A,FALSE,"Eff-SSC2"}</definedName>
    <definedName name="oyyu" hidden="1">{#N/A,#N/A,FALSE,"Eff-SSC2"}</definedName>
    <definedName name="p" localSheetId="4">#REF!</definedName>
    <definedName name="p" localSheetId="2">#REF!</definedName>
    <definedName name="p">#REF!</definedName>
    <definedName name="Pax" localSheetId="4">#REF!</definedName>
    <definedName name="Pax" localSheetId="2">#REF!</definedName>
    <definedName name="Pax">#REF!</definedName>
    <definedName name="pcs" localSheetId="4" hidden="1">{#N/A,#N/A,FALSE,"Eff-SSC2"}</definedName>
    <definedName name="pcs" localSheetId="1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H" localSheetId="4">#REF!</definedName>
    <definedName name="PH" localSheetId="2">#REF!</definedName>
    <definedName name="PH">#REF!</definedName>
    <definedName name="PL" localSheetId="4">#REF!</definedName>
    <definedName name="PL" localSheetId="2">#REF!</definedName>
    <definedName name="PL">#REF!</definedName>
    <definedName name="pl_exrate" localSheetId="4">#REF!</definedName>
    <definedName name="pl_exrate" localSheetId="2">#REF!</definedName>
    <definedName name="pl_exrate">#REF!</definedName>
    <definedName name="PLANT" localSheetId="2">#REF!</definedName>
    <definedName name="PLANT">#REF!</definedName>
    <definedName name="Plas" localSheetId="2">#REF!</definedName>
    <definedName name="Plas">#REF!</definedName>
    <definedName name="poi" localSheetId="4" hidden="1">{#N/A,#N/A,FALSE,"Eff-SSC2"}</definedName>
    <definedName name="poi" localSheetId="1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2">#REF!</definedName>
    <definedName name="PooNim">#REF!</definedName>
    <definedName name="pp" localSheetId="4">#REF!</definedName>
    <definedName name="pp" localSheetId="2">#REF!</definedName>
    <definedName name="pp">#REF!</definedName>
    <definedName name="ppp">#REF!</definedName>
    <definedName name="_xlnm.Print_Area" localSheetId="4">'Cash Flows'!$A$1:$N$123</definedName>
    <definedName name="_xlnm.Print_Area">#REF!</definedName>
    <definedName name="Print_Area_MI" localSheetId="4">#REF!</definedName>
    <definedName name="Print_Area_MI" localSheetId="2">#REF!</definedName>
    <definedName name="Print_Area_MI">#REF!</definedName>
    <definedName name="_xlnm.Print_Titles">#REF!</definedName>
    <definedName name="PRINT_TITLES_MI" localSheetId="4">#REF!</definedName>
    <definedName name="PRINT_TITLES_MI" localSheetId="2">#REF!</definedName>
    <definedName name="PRINT_TITLES_MI">#REF!</definedName>
    <definedName name="Pro" localSheetId="2">#REF!</definedName>
    <definedName name="Pro">#REF!</definedName>
    <definedName name="Prod" localSheetId="2">#REF!</definedName>
    <definedName name="Prod">#REF!</definedName>
    <definedName name="ptry" localSheetId="2">#REF!</definedName>
    <definedName name="ptry">#REF!</definedName>
    <definedName name="q" localSheetId="4" hidden="1">{#N/A,#N/A,FALSE,"Eff-SSC2"}</definedName>
    <definedName name="q" localSheetId="1" hidden="1">{#N/A,#N/A,FALSE,"Eff-SSC2"}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ergq" localSheetId="4" hidden="1">#REF!</definedName>
    <definedName name="qergq" localSheetId="2" hidden="1">#REF!</definedName>
    <definedName name="qergq" hidden="1">#REF!</definedName>
    <definedName name="QQQ" localSheetId="4">#REF!</definedName>
    <definedName name="QQQ" localSheetId="2">#REF!</definedName>
    <definedName name="QQQ">#REF!</definedName>
    <definedName name="qqqq" localSheetId="4">#REF!</definedName>
    <definedName name="qqqq" localSheetId="2">#REF!</definedName>
    <definedName name="qqqq">#REF!</definedName>
    <definedName name="qr" localSheetId="4" hidden="1">{#N/A,#N/A,FALSE,"Eff-SSC2"}</definedName>
    <definedName name="qr" localSheetId="1" hidden="1">{#N/A,#N/A,FALSE,"Eff-SSC2"}</definedName>
    <definedName name="qr" localSheetId="3" hidden="1">{#N/A,#N/A,FALSE,"Eff-SSC2"}</definedName>
    <definedName name="qr" localSheetId="2" hidden="1">{#N/A,#N/A,FALSE,"Eff-SSC2"}</definedName>
    <definedName name="qr" hidden="1">{#N/A,#N/A,FALSE,"Eff-SSC2"}</definedName>
    <definedName name="qra" localSheetId="4" hidden="1">{#N/A,#N/A,FALSE,"Eff-SSC2"}</definedName>
    <definedName name="qra" localSheetId="1" hidden="1">{#N/A,#N/A,FALSE,"Eff-SSC2"}</definedName>
    <definedName name="qra" localSheetId="3" hidden="1">{#N/A,#N/A,FALSE,"Eff-SSC2"}</definedName>
    <definedName name="qra" localSheetId="2" hidden="1">{#N/A,#N/A,FALSE,"Eff-SSC2"}</definedName>
    <definedName name="qra" hidden="1">{#N/A,#N/A,FALSE,"Eff-SSC2"}</definedName>
    <definedName name="qt" localSheetId="4">#REF!</definedName>
    <definedName name="qt" localSheetId="2">#REF!</definedName>
    <definedName name="qt">#REF!</definedName>
    <definedName name="qw" localSheetId="4" hidden="1">#REF!</definedName>
    <definedName name="qw" localSheetId="2" hidden="1">#REF!</definedName>
    <definedName name="qw" hidden="1">#REF!</definedName>
    <definedName name="qweqr" localSheetId="4">#REF!</definedName>
    <definedName name="qweqr" localSheetId="2">#REF!</definedName>
    <definedName name="qweqr">#REF!</definedName>
    <definedName name="qwert" localSheetId="2">#REF!</definedName>
    <definedName name="qwert">#REF!</definedName>
    <definedName name="qwrfwe" localSheetId="4" hidden="1">{#N/A,#N/A,FALSE,"Eff-SSC2"}</definedName>
    <definedName name="qwrfwe" localSheetId="1" hidden="1">{#N/A,#N/A,FALSE,"Eff-SSC2"}</definedName>
    <definedName name="qwrfwe" localSheetId="3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4">#REF!</definedName>
    <definedName name="qwt" localSheetId="2">#REF!</definedName>
    <definedName name="qwt">#REF!</definedName>
    <definedName name="RATE" localSheetId="4">#REF!</definedName>
    <definedName name="RATE" localSheetId="1">#REF!</definedName>
    <definedName name="RATE">#REF!</definedName>
    <definedName name="rate_new" localSheetId="4">#REF!</definedName>
    <definedName name="rate_new" localSheetId="1">#REF!</definedName>
    <definedName name="rate_new" localSheetId="3">#REF!</definedName>
    <definedName name="rate_new" localSheetId="2">#REF!</definedName>
    <definedName name="rate_new">#REF!</definedName>
    <definedName name="RATE4">#REF!</definedName>
    <definedName name="RBL" localSheetId="4">#REF!</definedName>
    <definedName name="RBL" localSheetId="1">#REF!</definedName>
    <definedName name="RBL" localSheetId="3">#REF!</definedName>
    <definedName name="RBL" localSheetId="2">#REF!</definedName>
    <definedName name="RBL">#REF!</definedName>
    <definedName name="_xlnm.Recorder" localSheetId="4">#REF!</definedName>
    <definedName name="_xlnm.Recorder" localSheetId="2">#REF!</definedName>
    <definedName name="_xlnm.Recorder">#REF!</definedName>
    <definedName name="RecP">#REF!,#REF!,#REF!</definedName>
    <definedName name="RecR">#REF!,#REF!,#REF!</definedName>
    <definedName name="reg" localSheetId="4">#REF!</definedName>
    <definedName name="reg" localSheetId="1">#REF!</definedName>
    <definedName name="reg" localSheetId="3">#REF!</definedName>
    <definedName name="reg" localSheetId="2">#REF!</definedName>
    <definedName name="reg">#REF!</definedName>
    <definedName name="regq" localSheetId="4" hidden="1">{#N/A,#N/A,FALSE,"Eff-SSC2"}</definedName>
    <definedName name="regq" localSheetId="1" hidden="1">{#N/A,#N/A,FALSE,"Eff-SSC2"}</definedName>
    <definedName name="regq" localSheetId="3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4">#REF!</definedName>
    <definedName name="regqe" localSheetId="2">#REF!</definedName>
    <definedName name="regqe">#REF!</definedName>
    <definedName name="retfeq" localSheetId="4">#REF!</definedName>
    <definedName name="retfeq" localSheetId="2">#REF!</definedName>
    <definedName name="retfeq">#REF!</definedName>
    <definedName name="rewf" localSheetId="4">#REF!</definedName>
    <definedName name="rewf" localSheetId="2">#REF!</definedName>
    <definedName name="rewf">#REF!</definedName>
    <definedName name="rewt">#REF!</definedName>
    <definedName name="rgt" localSheetId="4" hidden="1">{#N/A,#N/A,FALSE,"Eff-SSC2"}</definedName>
    <definedName name="rgt" localSheetId="1" hidden="1">{#N/A,#N/A,FALSE,"Eff-SSC2"}</definedName>
    <definedName name="rgt" localSheetId="3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4" hidden="1">{#N/A,#N/A,FALSE,"Eff-SSC2"}</definedName>
    <definedName name="rgtq" localSheetId="1" hidden="1">{#N/A,#N/A,FALSE,"Eff-SSC2"}</definedName>
    <definedName name="rgtq" localSheetId="3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4" hidden="1">#REF!</definedName>
    <definedName name="rhrt" localSheetId="2" hidden="1">#REF!</definedName>
    <definedName name="rhrt" hidden="1">#REF!</definedName>
    <definedName name="rjfd" localSheetId="4">#REF!</definedName>
    <definedName name="rjfd" localSheetId="2">#REF!</definedName>
    <definedName name="rjfd">#REF!</definedName>
    <definedName name="RMCOptions">"*010000000000000"</definedName>
    <definedName name="Rms" localSheetId="4">#REF!</definedName>
    <definedName name="Rms" localSheetId="2">#REF!</definedName>
    <definedName name="Rms">#REF!</definedName>
    <definedName name="rrr" localSheetId="4">#REF!</definedName>
    <definedName name="rrr" localSheetId="2">#REF!</definedName>
    <definedName name="rrr">#REF!</definedName>
    <definedName name="rtfgh" localSheetId="4" hidden="1">{#N/A,#N/A,FALSE,"Eff-SSC2"}</definedName>
    <definedName name="rtfgh" localSheetId="1" hidden="1">{#N/A,#N/A,FALSE,"Eff-SSC2"}</definedName>
    <definedName name="rtfgh" localSheetId="3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4">#REF!</definedName>
    <definedName name="rtg" localSheetId="2">#REF!</definedName>
    <definedName name="rtg">#REF!</definedName>
    <definedName name="rth" localSheetId="4">#REF!</definedName>
    <definedName name="rth" localSheetId="1">#REF!</definedName>
    <definedName name="rth" localSheetId="3">#REF!</definedName>
    <definedName name="rth" localSheetId="2">#REF!</definedName>
    <definedName name="rth">#REF!</definedName>
    <definedName name="rthb" localSheetId="4" hidden="1">#REF!</definedName>
    <definedName name="rthb" localSheetId="1" hidden="1">#REF!</definedName>
    <definedName name="rthb" localSheetId="3" hidden="1">#REF!</definedName>
    <definedName name="rthb" localSheetId="2" hidden="1">#REF!</definedName>
    <definedName name="rthb" hidden="1">#REF!</definedName>
    <definedName name="rthy" localSheetId="4" hidden="1">#REF!</definedName>
    <definedName name="rthy" localSheetId="2" hidden="1">#REF!</definedName>
    <definedName name="rthy" hidden="1">#REF!</definedName>
    <definedName name="rtjt" localSheetId="4">#REF!</definedName>
    <definedName name="rtjt" localSheetId="2">#REF!</definedName>
    <definedName name="rtjt">#REF!</definedName>
    <definedName name="rtu" localSheetId="4">#REF!</definedName>
    <definedName name="rtu" localSheetId="2">#REF!</definedName>
    <definedName name="rtu">#REF!</definedName>
    <definedName name="rtwg" localSheetId="4">#REF!</definedName>
    <definedName name="rtwg" localSheetId="2">#REF!</definedName>
    <definedName name="rtwg">#REF!</definedName>
    <definedName name="rtwh" localSheetId="4">#REF!</definedName>
    <definedName name="rtwh" localSheetId="2">#REF!</definedName>
    <definedName name="rtwh">#REF!</definedName>
    <definedName name="rty" localSheetId="2">#REF!</definedName>
    <definedName name="rty">#REF!</definedName>
    <definedName name="rtyju" localSheetId="2">#REF!</definedName>
    <definedName name="rtyju">#REF!</definedName>
    <definedName name="rtynhj" localSheetId="4" hidden="1">{#N/A,#N/A,FALSE,"Eff-SSC2"}</definedName>
    <definedName name="rtynhj" localSheetId="1" hidden="1">{#N/A,#N/A,FALSE,"Eff-SSC2"}</definedName>
    <definedName name="rtynhj" localSheetId="3" hidden="1">{#N/A,#N/A,FALSE,"Eff-SSC2"}</definedName>
    <definedName name="rtynhj" localSheetId="2" hidden="1">{#N/A,#N/A,FALSE,"Eff-SSC2"}</definedName>
    <definedName name="rtynhj" hidden="1">{#N/A,#N/A,FALSE,"Eff-SSC2"}</definedName>
    <definedName name="Rub" localSheetId="2">#REF!</definedName>
    <definedName name="Rub">#REF!</definedName>
    <definedName name="rung" localSheetId="4" hidden="1">{#N/A,#N/A,FALSE,"Eff-SSC2"}</definedName>
    <definedName name="rung" localSheetId="1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4">#REF!</definedName>
    <definedName name="rweg" localSheetId="2">#REF!</definedName>
    <definedName name="rweg">#REF!</definedName>
    <definedName name="ry" localSheetId="4">#REF!</definedName>
    <definedName name="ry" localSheetId="2">#REF!</definedName>
    <definedName name="ry">#REF!</definedName>
    <definedName name="ryhu" localSheetId="4">#REF!</definedName>
    <definedName name="ryhu" localSheetId="2">#REF!</definedName>
    <definedName name="ryhu">#REF!</definedName>
    <definedName name="ryt" localSheetId="4" hidden="1">{#N/A,#N/A,FALSE,"Eff-SSC2"}</definedName>
    <definedName name="ryt" localSheetId="1" hidden="1">{#N/A,#N/A,FALSE,"Eff-SSC2"}</definedName>
    <definedName name="ryt" localSheetId="3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4">#REF!</definedName>
    <definedName name="ryth" localSheetId="2">#REF!</definedName>
    <definedName name="ryth">#REF!</definedName>
    <definedName name="ryu" localSheetId="4">#REF!</definedName>
    <definedName name="ryu" localSheetId="2">#REF!</definedName>
    <definedName name="ryu">#REF!</definedName>
    <definedName name="ryuh" localSheetId="4">#REF!</definedName>
    <definedName name="ryuh" localSheetId="2">#REF!</definedName>
    <definedName name="ryuh">#REF!</definedName>
    <definedName name="s" localSheetId="4">#REF!</definedName>
    <definedName name="s" localSheetId="2">#REF!</definedName>
    <definedName name="s">#REF!</definedName>
    <definedName name="S_Adjust_Data" localSheetId="4">#REF!</definedName>
    <definedName name="S_Adjust_Data" localSheetId="1">#REF!</definedName>
    <definedName name="S_Adjust_Data">#REF!</definedName>
    <definedName name="S_AJE_Tot_Data" localSheetId="4">#REF!</definedName>
    <definedName name="S_AJE_Tot_Data" localSheetId="1">#REF!</definedName>
    <definedName name="S_AJE_Tot_Data">#REF!</definedName>
    <definedName name="S_CY_Beg_Data" localSheetId="4">#REF!</definedName>
    <definedName name="S_CY_Beg_Data" localSheetId="1">#REF!</definedName>
    <definedName name="S_CY_Beg_Data">#REF!</definedName>
    <definedName name="S_CY_End_Data" localSheetId="4">#REF!</definedName>
    <definedName name="S_CY_End_Data" localSheetId="1">#REF!</definedName>
    <definedName name="S_CY_End_Data">#REF!</definedName>
    <definedName name="S_PY_End_Data" localSheetId="4">#REF!</definedName>
    <definedName name="S_PY_End_Data" localSheetId="1">#REF!</definedName>
    <definedName name="S_PY_End_Data">#REF!</definedName>
    <definedName name="S_RJE_Tot_Data" localSheetId="4">#REF!</definedName>
    <definedName name="S_RJE_Tot_Data" localSheetId="1">#REF!</definedName>
    <definedName name="S_RJE_Tot_Data">#REF!</definedName>
    <definedName name="sa" localSheetId="4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adefga" localSheetId="4">#REF!</definedName>
    <definedName name="sadefga" localSheetId="2">#REF!</definedName>
    <definedName name="sadefga">#REF!</definedName>
    <definedName name="sale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4">#REF!</definedName>
    <definedName name="sale0405" localSheetId="1">#REF!</definedName>
    <definedName name="sale0405" localSheetId="3">#REF!</definedName>
    <definedName name="sale0405" localSheetId="2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4">#REF!</definedName>
    <definedName name="SAW" localSheetId="1">#REF!</definedName>
    <definedName name="SAW" localSheetId="3">#REF!</definedName>
    <definedName name="SAW" localSheetId="2">#REF!</definedName>
    <definedName name="SAW">#REF!</definedName>
    <definedName name="sd" localSheetId="4">#REF!</definedName>
    <definedName name="sd" localSheetId="2">#REF!</definedName>
    <definedName name="sd">#REF!</definedName>
    <definedName name="sdf" localSheetId="4">#REF!</definedName>
    <definedName name="sdf" localSheetId="2">#REF!</definedName>
    <definedName name="sdf">#REF!</definedName>
    <definedName name="sdvf" localSheetId="2">#REF!</definedName>
    <definedName name="sdvf">#REF!</definedName>
    <definedName name="sf" localSheetId="2">#REF!</definedName>
    <definedName name="sf">#REF!</definedName>
    <definedName name="sfef" localSheetId="2">#REF!</definedName>
    <definedName name="sfef">#REF!</definedName>
    <definedName name="sfsfs" localSheetId="4" hidden="1">#REF!</definedName>
    <definedName name="sfsfs" localSheetId="2" hidden="1">#REF!</definedName>
    <definedName name="sfsfs" hidden="1">#REF!</definedName>
    <definedName name="sgf" localSheetId="4" hidden="1">#REF!</definedName>
    <definedName name="sgf" localSheetId="2" hidden="1">#REF!</definedName>
    <definedName name="sgf" hidden="1">#REF!</definedName>
    <definedName name="sgfs" localSheetId="4">#REF!</definedName>
    <definedName name="sgfs" localSheetId="2">#REF!</definedName>
    <definedName name="sgfs">#REF!</definedName>
    <definedName name="sgr" localSheetId="4" hidden="1">#REF!</definedName>
    <definedName name="sgr" localSheetId="2" hidden="1">#REF!</definedName>
    <definedName name="sgr" hidden="1">#REF!</definedName>
    <definedName name="sicCN" localSheetId="4">#REF!</definedName>
    <definedName name="sicCN" localSheetId="1">#REF!</definedName>
    <definedName name="sicCN" localSheetId="3">#REF!</definedName>
    <definedName name="sicCN" localSheetId="2">#REF!</definedName>
    <definedName name="sicCN">#REF!</definedName>
    <definedName name="sk">#REF!</definedName>
    <definedName name="slo" localSheetId="4">#REF!</definedName>
    <definedName name="slo" localSheetId="1">#REF!</definedName>
    <definedName name="slo" localSheetId="3">#REF!</definedName>
    <definedName name="slo" localSheetId="2">#REF!</definedName>
    <definedName name="slo">#REF!</definedName>
    <definedName name="so" localSheetId="4">#REF!</definedName>
    <definedName name="so" localSheetId="2">#REF!</definedName>
    <definedName name="so">#REF!</definedName>
    <definedName name="Spec" localSheetId="4">#REF!</definedName>
    <definedName name="Spec" localSheetId="2">#REF!</definedName>
    <definedName name="Spec">#REF!</definedName>
    <definedName name="ssca" localSheetId="2">#REF!</definedName>
    <definedName name="ssca">#REF!</definedName>
    <definedName name="Status" localSheetId="2">#REF!</definedName>
    <definedName name="Status">#REF!</definedName>
    <definedName name="SubAssetType">#REF!</definedName>
    <definedName name="SVE" localSheetId="4" hidden="1">{#N/A,#N/A,FALSE,"Eff-SSC2"}</definedName>
    <definedName name="SVE" localSheetId="1" hidden="1">{#N/A,#N/A,FALSE,"Eff-SSC2"}</definedName>
    <definedName name="SVE" localSheetId="3" hidden="1">{#N/A,#N/A,FALSE,"Eff-SSC2"}</definedName>
    <definedName name="SVE" localSheetId="2" hidden="1">{#N/A,#N/A,FALSE,"Eff-SSC2"}</definedName>
    <definedName name="SVE" hidden="1">{#N/A,#N/A,FALSE,"Eff-SSC2"}</definedName>
    <definedName name="t" localSheetId="4" hidden="1">#REF!</definedName>
    <definedName name="t" localSheetId="2" hidden="1">#REF!</definedName>
    <definedName name="t" hidden="1">#REF!</definedName>
    <definedName name="table02">#REF!</definedName>
    <definedName name="tdhe" localSheetId="4">#REF!</definedName>
    <definedName name="tdhe" localSheetId="1">#REF!</definedName>
    <definedName name="tdhe" localSheetId="3">#REF!</definedName>
    <definedName name="tdhe" localSheetId="2">#REF!</definedName>
    <definedName name="tdhe">#REF!</definedName>
    <definedName name="teh" localSheetId="4">#REF!</definedName>
    <definedName name="teh" localSheetId="2">#REF!</definedName>
    <definedName name="teh">#REF!</definedName>
    <definedName name="terg" localSheetId="4">#REF!</definedName>
    <definedName name="terg" localSheetId="2">#REF!</definedName>
    <definedName name="terg">#REF!</definedName>
    <definedName name="tert" localSheetId="2">#REF!</definedName>
    <definedName name="tert">#REF!</definedName>
    <definedName name="TextRefCopy10" localSheetId="2">#REF!</definedName>
    <definedName name="TextRefCopy10">#REF!</definedName>
    <definedName name="TextRefCopy12" localSheetId="2">#REF!</definedName>
    <definedName name="TextRefCopy12">#REF!</definedName>
    <definedName name="TextRefCopy14" localSheetId="2">#REF!</definedName>
    <definedName name="TextRefCopy14">#REF!</definedName>
    <definedName name="TextRefCopy16" localSheetId="2">#REF!</definedName>
    <definedName name="TextRefCopy16">#REF!</definedName>
    <definedName name="TextRefCopy18" localSheetId="2">#REF!</definedName>
    <definedName name="TextRefCopy18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2" localSheetId="2">#REF!</definedName>
    <definedName name="TextRefCopy22">#REF!</definedName>
    <definedName name="TextRefCopy24" localSheetId="2">#REF!</definedName>
    <definedName name="TextRefCopy24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30" localSheetId="2">#REF!</definedName>
    <definedName name="TextRefCopy30">#REF!</definedName>
    <definedName name="TextRefCopy32" localSheetId="2">#REF!</definedName>
    <definedName name="TextRefCopy32">#REF!</definedName>
    <definedName name="TextRefCopy34" localSheetId="2">#REF!</definedName>
    <definedName name="TextRefCopy34">#REF!</definedName>
    <definedName name="TextRefCopy36" localSheetId="2">#REF!</definedName>
    <definedName name="TextRefCopy36">#REF!</definedName>
    <definedName name="TextRefCopy38" localSheetId="2">#REF!</definedName>
    <definedName name="TextRefCopy38">#REF!</definedName>
    <definedName name="TextRefCopy4" localSheetId="2">#REF!</definedName>
    <definedName name="TextRefCopy4">#REF!</definedName>
    <definedName name="TextRefCopy40" localSheetId="2">#REF!</definedName>
    <definedName name="TextRefCopy40">#REF!</definedName>
    <definedName name="TextRefCopy42" localSheetId="2">#REF!</definedName>
    <definedName name="TextRefCopy42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7" localSheetId="2">#REF!</definedName>
    <definedName name="TextRefCopy47">#REF!</definedName>
    <definedName name="TextRefCopy49" localSheetId="2">#REF!</definedName>
    <definedName name="TextRefCopy49">#REF!</definedName>
    <definedName name="TextRefCopy51" localSheetId="2">#REF!</definedName>
    <definedName name="TextRefCopy51">#REF!</definedName>
    <definedName name="TextRefCopy53" localSheetId="2">#REF!</definedName>
    <definedName name="TextRefCopy53">#REF!</definedName>
    <definedName name="TextRefCopy6" localSheetId="2">#REF!</definedName>
    <definedName name="TextRefCopy6">#REF!</definedName>
    <definedName name="TextRefCopy8" localSheetId="2">#REF!</definedName>
    <definedName name="TextRefCopy8">#REF!</definedName>
    <definedName name="TextRefCopyRangeCount" hidden="1">54</definedName>
    <definedName name="teyu" localSheetId="4" hidden="1">{#N/A,#N/A,FALSE,"Eff-SSC2"}</definedName>
    <definedName name="teyu" localSheetId="1" hidden="1">{#N/A,#N/A,FALSE,"Eff-SSC2"}</definedName>
    <definedName name="teyu" localSheetId="3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4">#REF!</definedName>
    <definedName name="tgdg" localSheetId="2">#REF!</definedName>
    <definedName name="tgdg">#REF!</definedName>
    <definedName name="thas">#REF!</definedName>
    <definedName name="ThisMonth">#REF!</definedName>
    <definedName name="ThisYear" localSheetId="4">#REF!</definedName>
    <definedName name="ThisYear" localSheetId="1">#REF!</definedName>
    <definedName name="ThisYear" localSheetId="3">#REF!</definedName>
    <definedName name="ThisYear" localSheetId="2">#REF!</definedName>
    <definedName name="ThisYear">#REF!</definedName>
    <definedName name="Thisyr">#REF!</definedName>
    <definedName name="thkj" localSheetId="4">#REF!</definedName>
    <definedName name="thkj" localSheetId="1">#REF!</definedName>
    <definedName name="thkj" localSheetId="3">#REF!</definedName>
    <definedName name="thkj" localSheetId="2">#REF!</definedName>
    <definedName name="thkj">#REF!</definedName>
    <definedName name="time" localSheetId="4">#REF!</definedName>
    <definedName name="time" localSheetId="2">#REF!</definedName>
    <definedName name="time">#REF!</definedName>
    <definedName name="tjy" localSheetId="4" hidden="1">#REF!</definedName>
    <definedName name="tjy" localSheetId="2" hidden="1">#REF!</definedName>
    <definedName name="tjy" hidden="1">#REF!</definedName>
    <definedName name="Total_Product">#REF!,#REF!,#REF!,#REF!,#REF!,#REF!,#REF!,#REF!,#REF!,#REF!,#REF!,#REF!,#REF!,#REF!,#REF!,#REF!,#REF!,#REF!</definedName>
    <definedName name="tqert" localSheetId="4" hidden="1">#REF!</definedName>
    <definedName name="tqert" localSheetId="1" hidden="1">#REF!</definedName>
    <definedName name="tqert" localSheetId="3" hidden="1">#REF!</definedName>
    <definedName name="tqert" localSheetId="2" hidden="1">#REF!</definedName>
    <definedName name="tqert" hidden="1">#REF!</definedName>
    <definedName name="tr" localSheetId="4">#REF!</definedName>
    <definedName name="tr" localSheetId="2">#REF!</definedName>
    <definedName name="tr">#REF!</definedName>
    <definedName name="trryh" localSheetId="4" hidden="1">{#N/A,#N/A,FALSE,"Eff-SSC2"}</definedName>
    <definedName name="trryh" localSheetId="1" hidden="1">{#N/A,#N/A,FALSE,"Eff-SSC2"}</definedName>
    <definedName name="trryh" localSheetId="3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4">#REF!</definedName>
    <definedName name="trwh" localSheetId="2">#REF!</definedName>
    <definedName name="trwh">#REF!</definedName>
    <definedName name="tryh" localSheetId="4">#REF!</definedName>
    <definedName name="tryh" localSheetId="2">#REF!</definedName>
    <definedName name="tryh">#REF!</definedName>
    <definedName name="ttki" localSheetId="4" hidden="1">#REF!</definedName>
    <definedName name="ttki" localSheetId="2" hidden="1">#REF!</definedName>
    <definedName name="ttki" hidden="1">#REF!</definedName>
    <definedName name="tu" localSheetId="4">#REF!</definedName>
    <definedName name="tu" localSheetId="1">#REF!</definedName>
    <definedName name="tu" localSheetId="3">#REF!</definedName>
    <definedName name="tu" localSheetId="2">#REF!</definedName>
    <definedName name="tu">#REF!</definedName>
    <definedName name="tuij" localSheetId="4">#REF!</definedName>
    <definedName name="tuij" localSheetId="2">#REF!</definedName>
    <definedName name="tuij">#REF!</definedName>
    <definedName name="tuk" localSheetId="4" hidden="1">{#N/A,#N/A,FALSE,"Eff-SSC2"}</definedName>
    <definedName name="tuk" localSheetId="1" hidden="1">{#N/A,#N/A,FALSE,"Eff-SSC2"}</definedName>
    <definedName name="tuk" localSheetId="3" hidden="1">{#N/A,#N/A,FALSE,"Eff-SSC2"}</definedName>
    <definedName name="tuk" localSheetId="2" hidden="1">{#N/A,#N/A,FALSE,"Eff-SSC2"}</definedName>
    <definedName name="tuk" hidden="1">{#N/A,#N/A,FALSE,"Eff-SSC2"}</definedName>
    <definedName name="tuy" localSheetId="4">#REF!</definedName>
    <definedName name="tuy" localSheetId="2">#REF!</definedName>
    <definedName name="tuy">#REF!</definedName>
    <definedName name="ty" localSheetId="4">#REF!</definedName>
    <definedName name="ty" localSheetId="2">#REF!</definedName>
    <definedName name="ty">#REF!</definedName>
    <definedName name="ty3qweedwew3" localSheetId="4">#REF!</definedName>
    <definedName name="ty3qweedwew3" localSheetId="2">#REF!</definedName>
    <definedName name="ty3qweedwew3">#REF!</definedName>
    <definedName name="tydi" localSheetId="4" hidden="1">{#N/A,#N/A,FALSE,"Eff-SSC2"}</definedName>
    <definedName name="tydi" localSheetId="1" hidden="1">{#N/A,#N/A,FALSE,"Eff-SSC2"}</definedName>
    <definedName name="tydi" localSheetId="3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4">#REF!</definedName>
    <definedName name="tyeu" localSheetId="2">#REF!</definedName>
    <definedName name="tyeu">#REF!</definedName>
    <definedName name="tygkeGDS" localSheetId="4">#REF!</definedName>
    <definedName name="tygkeGDS" localSheetId="2">#REF!</definedName>
    <definedName name="tygkeGDS">#REF!</definedName>
    <definedName name="tyhj" localSheetId="4">#REF!</definedName>
    <definedName name="tyhj" localSheetId="2">#REF!</definedName>
    <definedName name="tyhj">#REF!</definedName>
    <definedName name="tyi" localSheetId="2">#REF!</definedName>
    <definedName name="tyi">#REF!</definedName>
    <definedName name="tyj" localSheetId="2">#REF!</definedName>
    <definedName name="tyj">#REF!</definedName>
    <definedName name="tynh" localSheetId="4" hidden="1">{#N/A,#N/A,FALSE,"Eff-SSC2"}</definedName>
    <definedName name="tynh" localSheetId="1" hidden="1">{#N/A,#N/A,FALSE,"Eff-SSC2"}</definedName>
    <definedName name="tynh" localSheetId="3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4" hidden="1">{#N/A,#N/A,FALSE,"Eff-SSC2"}</definedName>
    <definedName name="tyrw" localSheetId="1" hidden="1">{#N/A,#N/A,FALSE,"Eff-SSC2"}</definedName>
    <definedName name="tyrw" localSheetId="3" hidden="1">{#N/A,#N/A,FALSE,"Eff-SSC2"}</definedName>
    <definedName name="tyrw" localSheetId="2" hidden="1">{#N/A,#N/A,FALSE,"Eff-SSC2"}</definedName>
    <definedName name="tyrw" hidden="1">{#N/A,#N/A,FALSE,"Eff-SSC2"}</definedName>
    <definedName name="tyu" localSheetId="2">#REF!</definedName>
    <definedName name="tyu">#REF!</definedName>
    <definedName name="tyuj" localSheetId="4">#REF!</definedName>
    <definedName name="tyuj" localSheetId="1">#REF!</definedName>
    <definedName name="tyuj" localSheetId="3">#REF!</definedName>
    <definedName name="tyuj" localSheetId="2">#REF!</definedName>
    <definedName name="tyuj">#REF!</definedName>
    <definedName name="tyukm" localSheetId="4">#REF!</definedName>
    <definedName name="tyukm" localSheetId="2">#REF!</definedName>
    <definedName name="tyukm">#REF!</definedName>
    <definedName name="u" localSheetId="4">#REF!</definedName>
    <definedName name="u" localSheetId="2">#REF!</definedName>
    <definedName name="u">#REF!</definedName>
    <definedName name="ufrnh" localSheetId="4">#REF!</definedName>
    <definedName name="ufrnh" localSheetId="2">#REF!</definedName>
    <definedName name="ufrnh">#REF!</definedName>
    <definedName name="uil" localSheetId="4">#REF!</definedName>
    <definedName name="uil" localSheetId="2">#REF!</definedName>
    <definedName name="uil">#REF!</definedName>
    <definedName name="uio" localSheetId="4">#REF!</definedName>
    <definedName name="uio" localSheetId="2">#REF!</definedName>
    <definedName name="uio">#REF!</definedName>
    <definedName name="uirswegq" localSheetId="2" hidden="1">#REF!</definedName>
    <definedName name="uirswegq" hidden="1">#REF!</definedName>
    <definedName name="uiy" localSheetId="2">#REF!</definedName>
    <definedName name="uiy">#REF!</definedName>
    <definedName name="ujd" localSheetId="2">#REF!</definedName>
    <definedName name="ujd">#REF!</definedName>
    <definedName name="ujvol" localSheetId="4" hidden="1">{#N/A,#N/A,FALSE,"Eff-SSC2"}</definedName>
    <definedName name="ujvol" localSheetId="1" hidden="1">{#N/A,#N/A,FALSE,"Eff-SSC2"}</definedName>
    <definedName name="ujvol" localSheetId="3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4">#REF!</definedName>
    <definedName name="ukhg" localSheetId="2">#REF!</definedName>
    <definedName name="ukhg">#REF!</definedName>
    <definedName name="ukt" localSheetId="4">#REF!</definedName>
    <definedName name="ukt" localSheetId="2">#REF!</definedName>
    <definedName name="ukt">#REF!</definedName>
    <definedName name="ulul" localSheetId="4">#REF!</definedName>
    <definedName name="ulul" localSheetId="2">#REF!</definedName>
    <definedName name="ulul">#REF!</definedName>
    <definedName name="USD_EUR" localSheetId="2">#REF!</definedName>
    <definedName name="USD_EUR">#REF!</definedName>
    <definedName name="USD_XQ215" localSheetId="1">#REF!</definedName>
    <definedName name="USD_XQ215">#REF!</definedName>
    <definedName name="utye" localSheetId="4">#REF!</definedName>
    <definedName name="utye" localSheetId="1">#REF!</definedName>
    <definedName name="utye" localSheetId="3">#REF!</definedName>
    <definedName name="utye" localSheetId="2">#REF!</definedName>
    <definedName name="utye">#REF!</definedName>
    <definedName name="utyl" localSheetId="4" hidden="1">{#N/A,#N/A,FALSE,"Eff-SSC2"}</definedName>
    <definedName name="utyl" localSheetId="1" hidden="1">{#N/A,#N/A,FALSE,"Eff-SSC2"}</definedName>
    <definedName name="utyl" localSheetId="3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4">#REF!</definedName>
    <definedName name="uyk" localSheetId="2">#REF!</definedName>
    <definedName name="uyk">#REF!</definedName>
    <definedName name="uyo" localSheetId="4">#REF!</definedName>
    <definedName name="uyo" localSheetId="2">#REF!</definedName>
    <definedName name="uyo">#REF!</definedName>
    <definedName name="v" localSheetId="4">#REF!</definedName>
    <definedName name="v" localSheetId="2">#REF!</definedName>
    <definedName name="v">#REF!</definedName>
    <definedName name="veer" localSheetId="4" hidden="1">{#N/A,#N/A,FALSE,"Eff-SSC2"}</definedName>
    <definedName name="veer" localSheetId="1" hidden="1">{#N/A,#N/A,FALSE,"Eff-SSC2"}</definedName>
    <definedName name="veer" localSheetId="3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4">#REF!</definedName>
    <definedName name="vxb" localSheetId="2">#REF!</definedName>
    <definedName name="vxb">#REF!</definedName>
    <definedName name="w" localSheetId="4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4y" localSheetId="4" hidden="1">{#N/A,#N/A,FALSE,"Eff-SSC2"}</definedName>
    <definedName name="w4y" localSheetId="1" hidden="1">{#N/A,#N/A,FALSE,"Eff-SSC2"}</definedName>
    <definedName name="w4y" localSheetId="3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4">#REF!</definedName>
    <definedName name="wadqw" localSheetId="2">#REF!</definedName>
    <definedName name="wadqw">#REF!</definedName>
    <definedName name="wdp" localSheetId="4">#REF!</definedName>
    <definedName name="wdp" localSheetId="1">#REF!</definedName>
    <definedName name="wdp" localSheetId="3">#REF!</definedName>
    <definedName name="wdp" localSheetId="2">#REF!</definedName>
    <definedName name="wdp">#REF!</definedName>
    <definedName name="we" localSheetId="4" hidden="1">{#N/A,#N/A,FALSE,"Eff-SSC2"}</definedName>
    <definedName name="we" localSheetId="1" hidden="1">{#N/A,#N/A,FALSE,"Eff-SSC2"}</definedName>
    <definedName name="we" localSheetId="3" hidden="1">{#N/A,#N/A,FALSE,"Eff-SSC2"}</definedName>
    <definedName name="we" localSheetId="2" hidden="1">{#N/A,#N/A,FALSE,"Eff-SSC2"}</definedName>
    <definedName name="we" hidden="1">{#N/A,#N/A,FALSE,"Eff-SSC2"}</definedName>
    <definedName name="Week" localSheetId="4">#REF!</definedName>
    <definedName name="Week" localSheetId="2">#REF!</definedName>
    <definedName name="Week">#REF!</definedName>
    <definedName name="week34" localSheetId="4" hidden="1">{#N/A,#N/A,FALSE,"Eff-SSC2"}</definedName>
    <definedName name="week34" localSheetId="1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4">#REF!</definedName>
    <definedName name="wef" localSheetId="2">#REF!</definedName>
    <definedName name="wef">#REF!</definedName>
    <definedName name="wefsfd" localSheetId="4">#REF!</definedName>
    <definedName name="wefsfd" localSheetId="2">#REF!</definedName>
    <definedName name="wefsfd">#REF!</definedName>
    <definedName name="wefwe" localSheetId="4" hidden="1">#REF!</definedName>
    <definedName name="wefwe" localSheetId="2" hidden="1">#REF!</definedName>
    <definedName name="wefwe" hidden="1">#REF!</definedName>
    <definedName name="wegtw" localSheetId="4">#REF!</definedName>
    <definedName name="wegtw" localSheetId="2">#REF!</definedName>
    <definedName name="wegtw">#REF!</definedName>
    <definedName name="wer" localSheetId="4">#REF!</definedName>
    <definedName name="wer" localSheetId="1">#REF!</definedName>
    <definedName name="wer" localSheetId="3">#REF!</definedName>
    <definedName name="wer" localSheetId="2">#REF!</definedName>
    <definedName name="wer">#REF!</definedName>
    <definedName name="wergfw" localSheetId="4">#REF!</definedName>
    <definedName name="wergfw" localSheetId="2">#REF!</definedName>
    <definedName name="wergfw">#REF!</definedName>
    <definedName name="werqw" localSheetId="4">#REF!</definedName>
    <definedName name="werqw" localSheetId="2">#REF!</definedName>
    <definedName name="werqw">#REF!</definedName>
    <definedName name="werwe" localSheetId="2">#REF!</definedName>
    <definedName name="werwe">#REF!</definedName>
    <definedName name="wf" localSheetId="2">#REF!</definedName>
    <definedName name="wf">#REF!</definedName>
    <definedName name="WK_40">#REF!</definedName>
    <definedName name="WK_41">#REF!</definedName>
    <definedName name="WKHrs" localSheetId="4">#REF!</definedName>
    <definedName name="WKHrs" localSheetId="1">#REF!</definedName>
    <definedName name="WKHrs" localSheetId="3">#REF!</definedName>
    <definedName name="WKHrs" localSheetId="2">#REF!</definedName>
    <definedName name="WKHrs">#REF!</definedName>
    <definedName name="WR_40">#REF!</definedName>
    <definedName name="wrn.A." localSheetId="4" hidden="1">{#N/A,#N/A,FALSE,"Eff-SSC2"}</definedName>
    <definedName name="wrn.A." localSheetId="1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4">#REF!</definedName>
    <definedName name="wrty" localSheetId="2">#REF!</definedName>
    <definedName name="wrty">#REF!</definedName>
    <definedName name="wry" localSheetId="4">#REF!</definedName>
    <definedName name="wry" localSheetId="2">#REF!</definedName>
    <definedName name="wry">#REF!</definedName>
    <definedName name="WS" localSheetId="4">#REF!</definedName>
    <definedName name="WS" localSheetId="2">#REF!</definedName>
    <definedName name="WS">#REF!</definedName>
    <definedName name="wyez" localSheetId="4" hidden="1">{#N/A,#N/A,FALSE,"Eff-SSC2"}</definedName>
    <definedName name="wyez" localSheetId="1" hidden="1">{#N/A,#N/A,FALSE,"Eff-SSC2"}</definedName>
    <definedName name="wyez" localSheetId="3" hidden="1">{#N/A,#N/A,FALSE,"Eff-SSC2"}</definedName>
    <definedName name="wyez" localSheetId="2" hidden="1">{#N/A,#N/A,FALSE,"Eff-SSC2"}</definedName>
    <definedName name="wyez" hidden="1">{#N/A,#N/A,FALSE,"Eff-SSC2"}</definedName>
    <definedName name="X" localSheetId="4">#REF!</definedName>
    <definedName name="X" localSheetId="2">#REF!</definedName>
    <definedName name="X">#REF!</definedName>
    <definedName name="y" localSheetId="4" hidden="1">{#N/A,#N/A,FALSE,"Eff-SSC2"}</definedName>
    <definedName name="y" localSheetId="1" hidden="1">{#N/A,#N/A,FALSE,"Eff-SSC2"}</definedName>
    <definedName name="y" localSheetId="3" hidden="1">{#N/A,#N/A,FALSE,"Eff-SSC2"}</definedName>
    <definedName name="y" localSheetId="2" hidden="1">{#N/A,#N/A,FALSE,"Eff-SSC2"}</definedName>
    <definedName name="y" hidden="1">{#N/A,#N/A,FALSE,"Eff-SSC2"}</definedName>
    <definedName name="y4w3ey" localSheetId="4" hidden="1">{#N/A,#N/A,FALSE,"Eff-SSC2"}</definedName>
    <definedName name="y4w3ey" localSheetId="1" hidden="1">{#N/A,#N/A,FALSE,"Eff-SSC2"}</definedName>
    <definedName name="y4w3ey" localSheetId="3" hidden="1">{#N/A,#N/A,FALSE,"Eff-SSC2"}</definedName>
    <definedName name="y4w3ey" localSheetId="2" hidden="1">{#N/A,#N/A,FALSE,"Eff-SSC2"}</definedName>
    <definedName name="y4w3ey" hidden="1">{#N/A,#N/A,FALSE,"Eff-SSC2"}</definedName>
    <definedName name="yfliu" localSheetId="2">#REF!</definedName>
    <definedName name="yfliu">#REF!</definedName>
    <definedName name="yhtrhjntyj" localSheetId="4" hidden="1">{#N/A,#N/A,FALSE,"Eff-SSC2"}</definedName>
    <definedName name="yhtrhjntyj" localSheetId="1" hidden="1">{#N/A,#N/A,FALSE,"Eff-SSC2"}</definedName>
    <definedName name="yhtrhjntyj" localSheetId="3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4" hidden="1">{#N/A,#N/A,FALSE,"Eff-SSC2"}</definedName>
    <definedName name="yi" localSheetId="1" hidden="1">{#N/A,#N/A,FALSE,"Eff-SSC2"}</definedName>
    <definedName name="yi" localSheetId="3" hidden="1">{#N/A,#N/A,FALSE,"Eff-SSC2"}</definedName>
    <definedName name="yi" localSheetId="2" hidden="1">{#N/A,#N/A,FALSE,"Eff-SSC2"}</definedName>
    <definedName name="yi" hidden="1">{#N/A,#N/A,FALSE,"Eff-SSC2"}</definedName>
    <definedName name="yik" localSheetId="4" hidden="1">{#N/A,#N/A,FALSE,"Eff-SSC2"}</definedName>
    <definedName name="yik" localSheetId="1" hidden="1">{#N/A,#N/A,FALSE,"Eff-SSC2"}</definedName>
    <definedName name="yik" localSheetId="3" hidden="1">{#N/A,#N/A,FALSE,"Eff-SSC2"}</definedName>
    <definedName name="yik" localSheetId="2" hidden="1">{#N/A,#N/A,FALSE,"Eff-SSC2"}</definedName>
    <definedName name="yik" hidden="1">{#N/A,#N/A,FALSE,"Eff-SSC2"}</definedName>
    <definedName name="yil" localSheetId="4">#REF!</definedName>
    <definedName name="yil" localSheetId="2">#REF!</definedName>
    <definedName name="yil">#REF!</definedName>
    <definedName name="ying" localSheetId="4" hidden="1">{#N/A,#N/A,FALSE,"Eff-SSC2"}</definedName>
    <definedName name="ying" localSheetId="1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4" hidden="1">#REF!</definedName>
    <definedName name="yiuok" localSheetId="2" hidden="1">#REF!</definedName>
    <definedName name="yiuok" hidden="1">#REF!</definedName>
    <definedName name="yiyut" localSheetId="4">#REF!</definedName>
    <definedName name="yiyut" localSheetId="1">#REF!</definedName>
    <definedName name="yiyut" localSheetId="3">#REF!</definedName>
    <definedName name="yiyut" localSheetId="2">#REF!</definedName>
    <definedName name="yiyut">#REF!</definedName>
    <definedName name="yj" localSheetId="4">#REF!</definedName>
    <definedName name="yj" localSheetId="1">#REF!</definedName>
    <definedName name="yj" localSheetId="3">#REF!</definedName>
    <definedName name="yj" localSheetId="2">#REF!</definedName>
    <definedName name="yj">#REF!</definedName>
    <definedName name="yki" localSheetId="4" hidden="1">{#N/A,#N/A,FALSE,"Eff-SSC2"}</definedName>
    <definedName name="yki" localSheetId="1" hidden="1">{#N/A,#N/A,FALSE,"Eff-SSC2"}</definedName>
    <definedName name="yki" localSheetId="3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4">#REF!</definedName>
    <definedName name="ykir" localSheetId="2">#REF!</definedName>
    <definedName name="ykir">#REF!</definedName>
    <definedName name="ykk" localSheetId="4" hidden="1">#REF!</definedName>
    <definedName name="ykk" localSheetId="2" hidden="1">#REF!</definedName>
    <definedName name="ykk" hidden="1">#REF!</definedName>
    <definedName name="yo" localSheetId="4" hidden="1">#REF!</definedName>
    <definedName name="yo" localSheetId="2" hidden="1">#REF!</definedName>
    <definedName name="yo" hidden="1">#REF!</definedName>
    <definedName name="yt" localSheetId="2">#REF!</definedName>
    <definedName name="yt">#REF!</definedName>
    <definedName name="yth" localSheetId="4" hidden="1">{#N/A,#N/A,FALSE,"Eff-SSC2"}</definedName>
    <definedName name="yth" localSheetId="1" hidden="1">{#N/A,#N/A,FALSE,"Eff-SSC2"}</definedName>
    <definedName name="yth" localSheetId="3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4">#REF!</definedName>
    <definedName name="ytir" localSheetId="2">#REF!</definedName>
    <definedName name="ytir">#REF!</definedName>
    <definedName name="ytj" localSheetId="4">#REF!</definedName>
    <definedName name="ytj" localSheetId="2">#REF!</definedName>
    <definedName name="ytj">#REF!</definedName>
    <definedName name="ytjyyrt" localSheetId="4">#REF!</definedName>
    <definedName name="ytjyyrt" localSheetId="2">#REF!</definedName>
    <definedName name="ytjyyrt">#REF!</definedName>
    <definedName name="ytk" localSheetId="2">#REF!</definedName>
    <definedName name="ytk">#REF!</definedName>
    <definedName name="ytrs" localSheetId="2">#REF!</definedName>
    <definedName name="ytrs">#REF!</definedName>
    <definedName name="ytue" localSheetId="2">#REF!</definedName>
    <definedName name="ytue">#REF!</definedName>
    <definedName name="ytuir" localSheetId="2">#REF!</definedName>
    <definedName name="ytuir">#REF!</definedName>
    <definedName name="ytut" localSheetId="2">#REF!</definedName>
    <definedName name="ytut">#REF!</definedName>
    <definedName name="ytw" localSheetId="4" hidden="1">{#N/A,#N/A,FALSE,"Eff-SSC2"}</definedName>
    <definedName name="ytw" localSheetId="1" hidden="1">{#N/A,#N/A,FALSE,"Eff-SSC2"}</definedName>
    <definedName name="ytw" localSheetId="3" hidden="1">{#N/A,#N/A,FALSE,"Eff-SSC2"}</definedName>
    <definedName name="ytw" localSheetId="2" hidden="1">{#N/A,#N/A,FALSE,"Eff-SSC2"}</definedName>
    <definedName name="ytw" hidden="1">{#N/A,#N/A,FALSE,"Eff-SSC2"}</definedName>
    <definedName name="yu" localSheetId="4" hidden="1">#REF!</definedName>
    <definedName name="yu" localSheetId="2" hidden="1">#REF!</definedName>
    <definedName name="yu" hidden="1">#REF!</definedName>
    <definedName name="yueuo" localSheetId="4" hidden="1">{#N/A,#N/A,FALSE,"Eff-SSC2"}</definedName>
    <definedName name="yueuo" localSheetId="1" hidden="1">{#N/A,#N/A,FALSE,"Eff-SSC2"}</definedName>
    <definedName name="yueuo" localSheetId="3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4">#REF!</definedName>
    <definedName name="yuio" localSheetId="2">#REF!</definedName>
    <definedName name="yuio">#REF!</definedName>
    <definedName name="yuj" localSheetId="4">#REF!</definedName>
    <definedName name="yuj" localSheetId="2">#REF!</definedName>
    <definedName name="yuj">#REF!</definedName>
    <definedName name="yuk" localSheetId="4">#REF!</definedName>
    <definedName name="yuk" localSheetId="2">#REF!</definedName>
    <definedName name="yuk">#REF!</definedName>
    <definedName name="yukf" localSheetId="2">#REF!</definedName>
    <definedName name="yukf">#REF!</definedName>
    <definedName name="yuko" localSheetId="2">#REF!</definedName>
    <definedName name="yuko">#REF!</definedName>
    <definedName name="yukr" localSheetId="4" hidden="1">{#N/A,#N/A,FALSE,"Eff-SSC2"}</definedName>
    <definedName name="yukr" localSheetId="1" hidden="1">{#N/A,#N/A,FALSE,"Eff-SSC2"}</definedName>
    <definedName name="yukr" localSheetId="3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4" hidden="1">{#N/A,#N/A,FALSE,"Eff-SSC2"}</definedName>
    <definedName name="yul" localSheetId="1" hidden="1">{#N/A,#N/A,FALSE,"Eff-SSC2"}</definedName>
    <definedName name="yul" localSheetId="3" hidden="1">{#N/A,#N/A,FALSE,"Eff-SSC2"}</definedName>
    <definedName name="yul" localSheetId="2" hidden="1">{#N/A,#N/A,FALSE,"Eff-SSC2"}</definedName>
    <definedName name="yul" hidden="1">{#N/A,#N/A,FALSE,"Eff-SSC2"}</definedName>
    <definedName name="yuo" localSheetId="4" hidden="1">#REF!</definedName>
    <definedName name="yuo" localSheetId="2" hidden="1">#REF!</definedName>
    <definedName name="yuo" hidden="1">#REF!</definedName>
    <definedName name="yuol" localSheetId="4" hidden="1">{#N/A,#N/A,FALSE,"Eff-SSC2"}</definedName>
    <definedName name="yuol" localSheetId="1" hidden="1">{#N/A,#N/A,FALSE,"Eff-SSC2"}</definedName>
    <definedName name="yuol" localSheetId="3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4" hidden="1">{#N/A,#N/A,FALSE,"Eff-SSC2"}</definedName>
    <definedName name="yuoro" localSheetId="1" hidden="1">{#N/A,#N/A,FALSE,"Eff-SSC2"}</definedName>
    <definedName name="yuoro" localSheetId="3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4" hidden="1">{#N/A,#N/A,FALSE,"Eff-SSC2"}</definedName>
    <definedName name="yytwq" localSheetId="1" hidden="1">{#N/A,#N/A,FALSE,"Eff-SSC2"}</definedName>
    <definedName name="yytwq" localSheetId="3" hidden="1">{#N/A,#N/A,FALSE,"Eff-SSC2"}</definedName>
    <definedName name="yytwq" localSheetId="2" hidden="1">{#N/A,#N/A,FALSE,"Eff-SSC2"}</definedName>
    <definedName name="yytwq" hidden="1">{#N/A,#N/A,FALSE,"Eff-SSC2"}</definedName>
    <definedName name="z" localSheetId="2">#REF!</definedName>
    <definedName name="z">#REF!</definedName>
    <definedName name="zdxcz" localSheetId="4">#REF!</definedName>
    <definedName name="zdxcz" localSheetId="2">#REF!</definedName>
    <definedName name="zdxcz">#REF!</definedName>
    <definedName name="zw" localSheetId="4">#REF!</definedName>
    <definedName name="zw" localSheetId="2">#REF!</definedName>
    <definedName name="zw">#REF!</definedName>
    <definedName name="zz" localSheetId="4">#REF!</definedName>
    <definedName name="zz" localSheetId="2">#REF!</definedName>
    <definedName name="zz">#REF!</definedName>
    <definedName name="เ" localSheetId="2" hidden="1">#REF!</definedName>
    <definedName name="เ" hidden="1">#REF!</definedName>
    <definedName name="เ1149" localSheetId="2">#REF!</definedName>
    <definedName name="เ1149">#REF!</definedName>
    <definedName name="ก็ไ" localSheetId="4">#REF!</definedName>
    <definedName name="ก็ไ" localSheetId="1">#REF!</definedName>
    <definedName name="ก็ไ" localSheetId="3">#REF!</definedName>
    <definedName name="ก็ไ" localSheetId="2">#REF!</definedName>
    <definedName name="ก็ไ">#REF!</definedName>
    <definedName name="กก" localSheetId="4">#REF!</definedName>
    <definedName name="กก" localSheetId="1">#REF!</definedName>
    <definedName name="กก" localSheetId="3">#REF!</definedName>
    <definedName name="กก" localSheetId="2">#REF!</definedName>
    <definedName name="กก">#REF!</definedName>
    <definedName name="กห" localSheetId="4">#REF!</definedName>
    <definedName name="กห" localSheetId="1">#REF!</definedName>
    <definedName name="กห" localSheetId="3">#REF!</definedName>
    <definedName name="กห" localSheetId="2">#REF!</definedName>
    <definedName name="กห">#REF!</definedName>
    <definedName name="ก่ำภใ">#REF!</definedName>
    <definedName name="กิ" localSheetId="4">#REF!</definedName>
    <definedName name="กิ" localSheetId="1">#REF!</definedName>
    <definedName name="กิ" localSheetId="3">#REF!</definedName>
    <definedName name="กิ" localSheetId="2">#REF!</definedName>
    <definedName name="กิ">#REF!</definedName>
    <definedName name="ค_าร_บรอง" localSheetId="4">#REF!</definedName>
    <definedName name="ค_าร_บรอง" localSheetId="2">#REF!</definedName>
    <definedName name="ค_าร_บรอง">#REF!</definedName>
    <definedName name="ค่ารับรอง" localSheetId="4">#REF!</definedName>
    <definedName name="ค่ารับรอง" localSheetId="2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 localSheetId="4">#REF!</definedName>
    <definedName name="เงินฝากธนาคาร" localSheetId="1">#REF!</definedName>
    <definedName name="เงินฝากธนาคาร" localSheetId="3">#REF!</definedName>
    <definedName name="เงินฝากธนาคาร" localSheetId="2">#REF!</definedName>
    <definedName name="เงินฝากธนาคาร">#REF!</definedName>
    <definedName name="เงินมัดจำ" localSheetId="4">#REF!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ชั่วโมงการอบยาง" localSheetId="2">#REF!</definedName>
    <definedName name="ชั่วโมงการอบยาง">#REF!</definedName>
    <definedName name="ฌ็" localSheetId="4">#REF!</definedName>
    <definedName name="ฌ็" localSheetId="1">#REF!</definedName>
    <definedName name="ฌ็" localSheetId="3">#REF!</definedName>
    <definedName name="ฌ็" localSheetId="2">#REF!</definedName>
    <definedName name="ฌ็">#REF!</definedName>
    <definedName name="ด" localSheetId="4" hidden="1">#REF!</definedName>
    <definedName name="ด" localSheetId="1" hidden="1">#REF!</definedName>
    <definedName name="ด" localSheetId="3" hidden="1">#REF!</definedName>
    <definedName name="ด" localSheetId="2" hidden="1">#REF!</definedName>
    <definedName name="ด" hidden="1">#REF!</definedName>
    <definedName name="เดถึคจ่" localSheetId="4">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4">#REF!</definedName>
    <definedName name="ถถถภำ" localSheetId="1">#REF!</definedName>
    <definedName name="ถถถภำ" localSheetId="3">#REF!</definedName>
    <definedName name="ถถถภำ" localSheetId="2">#REF!</definedName>
    <definedName name="ถถถภำ">#REF!</definedName>
    <definedName name="ถำ" localSheetId="4">#REF!</definedName>
    <definedName name="ถำ" localSheetId="2">#REF!</definedName>
    <definedName name="ถำ">#REF!</definedName>
    <definedName name="ถุงมือสุ่มก่อนชั่ง" localSheetId="4">#REF!</definedName>
    <definedName name="ถุงมือสุ่มก่อนชั่ง" localSheetId="2">#REF!</definedName>
    <definedName name="ถุงมือสุ่มก่อนชั่ง">#REF!</definedName>
    <definedName name="ท" localSheetId="4">#REF!</definedName>
    <definedName name="ท" localSheetId="1">#REF!</definedName>
    <definedName name="ท" localSheetId="3">#REF!</definedName>
    <definedName name="ท" localSheetId="2">#REF!</definedName>
    <definedName name="ท">#REF!</definedName>
    <definedName name="ทม้" localSheetId="4">#REF!</definedName>
    <definedName name="ทม้" localSheetId="2">#REF!</definedName>
    <definedName name="ทม้">#REF!</definedName>
    <definedName name="ทำวดืแท" localSheetId="4">#REF!</definedName>
    <definedName name="ทำวดืแท" localSheetId="2">#REF!</definedName>
    <definedName name="ทำวดืแท">#REF!</definedName>
    <definedName name="เท" localSheetId="2" hidden="1">#REF!</definedName>
    <definedName name="เท" hidden="1">#REF!</definedName>
    <definedName name="ธฎ๊?" localSheetId="2">#REF!</definedName>
    <definedName name="ธฎ๊?">#REF!</definedName>
    <definedName name="ป้ทมฝ" localSheetId="2">#REF!</definedName>
    <definedName name="ป้ทมฝ">#REF!</definedName>
    <definedName name="ประกันส่งออ" localSheetId="2">#REF!</definedName>
    <definedName name="ประกันส่งออ">#REF!</definedName>
    <definedName name="ประกันส่งออก" localSheetId="2">#REF!</definedName>
    <definedName name="ประกันส่งออก">#REF!</definedName>
    <definedName name="ผ" localSheetId="4">#REF!</definedName>
    <definedName name="ผ" localSheetId="1">#REF!</definedName>
    <definedName name="ผ" localSheetId="3">#REF!</definedName>
    <definedName name="ผ" localSheetId="2">#REF!</definedName>
    <definedName name="ผ">#REF!</definedName>
    <definedName name="ผดัร่สา" localSheetId="4">#REF!</definedName>
    <definedName name="ผดัร่สา" localSheetId="2">#REF!</definedName>
    <definedName name="ผดัร่สา">#REF!</definedName>
    <definedName name="ผทส" localSheetId="4">#REF!</definedName>
    <definedName name="ผทส" localSheetId="2">#REF!</definedName>
    <definedName name="ผทส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 localSheetId="2">#REF!</definedName>
    <definedName name="ผะทาร">#REF!</definedName>
    <definedName name="ผืทัตึพภ" localSheetId="2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4">#REF!</definedName>
    <definedName name="พไสม" localSheetId="2">#REF!</definedName>
    <definedName name="พไสม">#REF!</definedName>
    <definedName name="พำเ" localSheetId="4">#REF!</definedName>
    <definedName name="พำเ" localSheetId="2">#REF!</definedName>
    <definedName name="พำเ">#REF!</definedName>
    <definedName name="พึมาร" localSheetId="4">#REF!</definedName>
    <definedName name="พึมาร" localSheetId="2">#REF!</definedName>
    <definedName name="พึมาร">#REF!</definedName>
    <definedName name="ไพเ" localSheetId="4" hidden="1">{#N/A,#N/A,FALSE,"Eff-SSC2"}</definedName>
    <definedName name="ไพเ" localSheetId="1" hidden="1">{#N/A,#N/A,FALSE,"Eff-SSC2"}</definedName>
    <definedName name="ไพเ" localSheetId="3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4">#REF!</definedName>
    <definedName name="ฟ" localSheetId="2">#REF!</definedName>
    <definedName name="ฟ">#REF!</definedName>
    <definedName name="ฟ1" localSheetId="2">#REF!</definedName>
    <definedName name="ฟ1">#REF!</definedName>
    <definedName name="ฟฟ">#REF!</definedName>
    <definedName name="ฟภ์" localSheetId="4" hidden="1">#REF!</definedName>
    <definedName name="ฟภ์" localSheetId="1" hidden="1">#REF!</definedName>
    <definedName name="ฟภ์" localSheetId="3" hidden="1">#REF!</definedName>
    <definedName name="ฟภ์" localSheetId="2" hidden="1">#REF!</definedName>
    <definedName name="ฟภ์" hidden="1">#REF!</definedName>
    <definedName name="เมหถำหร่กา" localSheetId="3">#REF!</definedName>
    <definedName name="เมหถำหร่กา" localSheetId="2">#REF!</definedName>
    <definedName name="เมหถำหร่กา">#REF!</definedName>
    <definedName name="ยยย" localSheetId="4">#REF!</definedName>
    <definedName name="ยยย" localSheetId="2">#REF!</definedName>
    <definedName name="ยยย">#REF!</definedName>
    <definedName name="รมปผเ" localSheetId="4">#REF!</definedName>
    <definedName name="รมปผเ" localSheetId="2">#REF!</definedName>
    <definedName name="รมปผเ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ฤไทมร" localSheetId="2">#REF!</definedName>
    <definedName name="ฤไทมร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วุตาไพ" localSheetId="2">#REF!</definedName>
    <definedName name="วุตาไพ">#REF!</definedName>
    <definedName name="ส" localSheetId="2">#REF!</definedName>
    <definedName name="ส">#REF!</definedName>
    <definedName name="สรงบนวฝใมม">#REF!</definedName>
    <definedName name="ส่วนซ่อมบำรุง" localSheetId="4">#REF!</definedName>
    <definedName name="ส่วนซ่อมบำรุง" localSheetId="1">#REF!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4">#REF!</definedName>
    <definedName name="ส่วนบุคคล" localSheetId="2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4">#REF!</definedName>
    <definedName name="สส" localSheetId="1">#REF!</definedName>
    <definedName name="สส" localSheetId="2">#REF!</definedName>
    <definedName name="สส">#REF!</definedName>
    <definedName name="สินค้า" localSheetId="4">#REF!</definedName>
    <definedName name="สินค้า" localSheetId="1">#REF!</definedName>
    <definedName name="สินค้า" localSheetId="3">#REF!</definedName>
    <definedName name="สินค้า" localSheetId="2">#REF!</definedName>
    <definedName name="สินค้า">#REF!</definedName>
    <definedName name="หพา" localSheetId="4">#REF!</definedName>
    <definedName name="หพา" localSheetId="2">#REF!</definedName>
    <definedName name="หพา">#REF!</definedName>
    <definedName name="หราเกื้ปท" localSheetId="4">#REF!</definedName>
    <definedName name="หราเกื้ปท" localSheetId="2">#REF!</definedName>
    <definedName name="หราเกื้ปท">#REF!</definedName>
    <definedName name="หาดท" localSheetId="2">#REF!</definedName>
    <definedName name="หาดท">#REF!</definedName>
    <definedName name="อพเพเ" localSheetId="4" hidden="1">{#N/A,#N/A,FALSE,"Eff-SSC2"}</definedName>
    <definedName name="อพเพเ" localSheetId="1" hidden="1">{#N/A,#N/A,FALSE,"Eff-SSC2"}</definedName>
    <definedName name="อพเพเ" localSheetId="3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4">#REF!</definedName>
    <definedName name="อืแ" localSheetId="2">#REF!</definedName>
    <definedName name="อืแ">#REF!</definedName>
    <definedName name="ฯฏฎธะ" localSheetId="4">#REF!</definedName>
    <definedName name="ฯฏฎธะ" localSheetId="2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0" i="1" l="1"/>
  <c r="R20" i="7"/>
  <c r="J88" i="1"/>
  <c r="J10" i="9"/>
  <c r="R11" i="7"/>
  <c r="R12" i="7"/>
  <c r="I77" i="4" l="1"/>
  <c r="N11" i="9" l="1"/>
  <c r="P15" i="7"/>
  <c r="P16" i="7" s="1"/>
  <c r="I98" i="4"/>
  <c r="K98" i="4"/>
  <c r="M98" i="4"/>
  <c r="I103" i="4"/>
  <c r="K103" i="4"/>
  <c r="M77" i="4"/>
  <c r="K77" i="4"/>
  <c r="R18" i="7" l="1"/>
  <c r="R19" i="7"/>
  <c r="R21" i="7"/>
  <c r="F23" i="7"/>
  <c r="H23" i="7"/>
  <c r="J23" i="7"/>
  <c r="L86" i="1" s="1"/>
  <c r="L23" i="7"/>
  <c r="L88" i="1" s="1"/>
  <c r="P23" i="7"/>
  <c r="L16" i="7"/>
  <c r="J16" i="7"/>
  <c r="H16" i="7"/>
  <c r="F16" i="7"/>
  <c r="R13" i="7"/>
  <c r="R10" i="7"/>
  <c r="R9" i="7"/>
  <c r="L13" i="9"/>
  <c r="J13" i="9"/>
  <c r="J86" i="1" s="1"/>
  <c r="H13" i="9"/>
  <c r="F13" i="9"/>
  <c r="P10" i="9"/>
  <c r="P9" i="9"/>
  <c r="M12" i="10"/>
  <c r="M17" i="10" s="1"/>
  <c r="M21" i="10" s="1"/>
  <c r="M23" i="10" s="1"/>
  <c r="K12" i="10"/>
  <c r="K17" i="10" s="1"/>
  <c r="K21" i="10" s="1"/>
  <c r="K23" i="10" s="1"/>
  <c r="K11" i="4" s="1"/>
  <c r="K34" i="4" s="1"/>
  <c r="I12" i="10"/>
  <c r="I17" i="10" s="1"/>
  <c r="I21" i="10" s="1"/>
  <c r="I23" i="10" s="1"/>
  <c r="I11" i="4" s="1"/>
  <c r="I34" i="4" s="1"/>
  <c r="N14" i="7" l="1"/>
  <c r="R14" i="7" s="1"/>
  <c r="M11" i="4"/>
  <c r="M34" i="4" s="1"/>
  <c r="M35" i="10"/>
  <c r="I35" i="10"/>
  <c r="K35" i="10"/>
  <c r="P11" i="9"/>
  <c r="N90" i="1" l="1"/>
  <c r="N57" i="1"/>
  <c r="L57" i="1"/>
  <c r="J57" i="1"/>
  <c r="N53" i="1"/>
  <c r="L53" i="1"/>
  <c r="J53" i="1"/>
  <c r="N16" i="1"/>
  <c r="L16" i="1"/>
  <c r="J16" i="1"/>
  <c r="N25" i="1"/>
  <c r="L25" i="1"/>
  <c r="J25" i="1"/>
  <c r="M50" i="4"/>
  <c r="K50" i="4"/>
  <c r="K59" i="4" s="1"/>
  <c r="K65" i="4" s="1"/>
  <c r="I50" i="4"/>
  <c r="I59" i="4" s="1"/>
  <c r="N58" i="1" l="1"/>
  <c r="N91" i="1" s="1"/>
  <c r="J26" i="1"/>
  <c r="L26" i="1"/>
  <c r="I65" i="4"/>
  <c r="I100" i="4" s="1"/>
  <c r="I102" i="4" s="1"/>
  <c r="I104" i="4" s="1"/>
  <c r="L58" i="1"/>
  <c r="N26" i="1"/>
  <c r="J58" i="1"/>
  <c r="K100" i="4"/>
  <c r="K102" i="4" s="1"/>
  <c r="K104" i="4" s="1"/>
  <c r="M30" i="10"/>
  <c r="K31" i="10"/>
  <c r="I31" i="10"/>
  <c r="M31" i="10" l="1"/>
  <c r="M32" i="10" s="1"/>
  <c r="N15" i="7"/>
  <c r="I32" i="10"/>
  <c r="N12" i="9" s="1"/>
  <c r="K32" i="10"/>
  <c r="N22" i="7" s="1"/>
  <c r="R22" i="7" l="1"/>
  <c r="R23" i="7" s="1"/>
  <c r="N23" i="7"/>
  <c r="L89" i="1" s="1"/>
  <c r="L90" i="1" s="1"/>
  <c r="L91" i="1" s="1"/>
  <c r="N13" i="9"/>
  <c r="J89" i="1" s="1"/>
  <c r="J90" i="1" s="1"/>
  <c r="J91" i="1" s="1"/>
  <c r="P12" i="9"/>
  <c r="P13" i="9" s="1"/>
  <c r="R15" i="7"/>
  <c r="R16" i="7" s="1"/>
  <c r="N16" i="7"/>
  <c r="A70" i="1"/>
  <c r="J44" i="1" l="1"/>
  <c r="J77" i="1"/>
  <c r="A44" i="4" l="1"/>
  <c r="A38" i="1" l="1"/>
  <c r="M59" i="4" l="1"/>
  <c r="M65" i="4" s="1"/>
  <c r="M100" i="4" l="1"/>
  <c r="M102" i="4" s="1"/>
  <c r="M104" i="4" s="1"/>
  <c r="H77" i="1"/>
  <c r="N73" i="1"/>
  <c r="H44" i="1"/>
  <c r="A1" i="4" l="1"/>
  <c r="A42" i="4" l="1"/>
  <c r="N44" i="1" l="1"/>
  <c r="N77" i="1"/>
  <c r="L77" i="1" l="1"/>
  <c r="A71" i="1"/>
  <c r="A69" i="1"/>
  <c r="L44" i="1"/>
  <c r="A36" i="1"/>
</calcChain>
</file>

<file path=xl/sharedStrings.xml><?xml version="1.0" encoding="utf-8"?>
<sst xmlns="http://schemas.openxmlformats.org/spreadsheetml/2006/main" count="321" uniqueCount="204">
  <si>
    <t xml:space="preserve"> - 2 - </t>
  </si>
  <si>
    <t xml:space="preserve"> - 3 - </t>
  </si>
  <si>
    <t>SILICON CRAFT TECHNOLOGY PUBLIC COMPANY LIMITED</t>
  </si>
  <si>
    <t>(Unit : Baht)</t>
  </si>
  <si>
    <t>Note</t>
  </si>
  <si>
    <t>Asset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</si>
  <si>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</si>
  <si>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</si>
  <si>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</si>
  <si>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</si>
  <si>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</si>
  <si>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</si>
  <si>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</si>
  <si>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</si>
  <si>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</si>
  <si>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</si>
  <si>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</si>
  <si>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</si>
  <si>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</si>
  <si>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</si>
  <si>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</si>
  <si>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</si>
  <si>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Trade and other current payables 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</si>
  <si>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</si>
  <si>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</si>
  <si>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</si>
  <si>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</si>
  <si>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</si>
  <si>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</si>
  <si>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</si>
  <si>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</si>
  <si>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</si>
  <si>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</si>
  <si>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</si>
  <si>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</si>
  <si>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</si>
  <si>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</si>
  <si>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</si>
  <si>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</si>
  <si>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Unappropriated</t>
  </si>
  <si>
    <t xml:space="preserve">       Total shareholders' equity</t>
  </si>
  <si>
    <t>Total liabilities and shareholders' equity</t>
  </si>
  <si>
    <t>Gross profit</t>
  </si>
  <si>
    <t>Other income</t>
  </si>
  <si>
    <t>Distribution costs</t>
  </si>
  <si>
    <t>Administrative expenses</t>
  </si>
  <si>
    <t>Other gains (losses)</t>
  </si>
  <si>
    <t>Finance income</t>
  </si>
  <si>
    <t>Finance costs</t>
  </si>
  <si>
    <t xml:space="preserve">Other comprehensive income : </t>
  </si>
  <si>
    <t>Gains (losses) on cash flow hedges</t>
  </si>
  <si>
    <t>The weighted average number of common shares (share)</t>
  </si>
  <si>
    <t xml:space="preserve">Issued and paid-up share capital   </t>
  </si>
  <si>
    <t xml:space="preserve">Share premium </t>
  </si>
  <si>
    <t>Appropriated</t>
  </si>
  <si>
    <t>Unappropriated</t>
  </si>
  <si>
    <t>Other components of shareholders' equity</t>
  </si>
  <si>
    <t>Total shareholders' equity</t>
  </si>
  <si>
    <t>STATEMENTS OF CASH FLOWS (CONT'D)</t>
  </si>
  <si>
    <t>Cash flows from operating activities</t>
  </si>
  <si>
    <t>Adjustments to reconcile profit (loss) to cash receipt (disbursement)</t>
  </si>
  <si>
    <t>Loss on impairment of product development projects</t>
  </si>
  <si>
    <t>Depreciation and amortization</t>
  </si>
  <si>
    <t>Interest expenses</t>
  </si>
  <si>
    <t>Other current assets</t>
  </si>
  <si>
    <t>Trade and other current payables</t>
  </si>
  <si>
    <t>Cash flows from investing activities</t>
  </si>
  <si>
    <t xml:space="preserve">Proceeds from interest </t>
  </si>
  <si>
    <t>Cash flows from financing activities</t>
  </si>
  <si>
    <t>Net cash provided by (used in) financing activities</t>
  </si>
  <si>
    <t>Effects of exchange rate to cash and cash equivalents</t>
  </si>
  <si>
    <t>Other current financial liabilities</t>
  </si>
  <si>
    <t xml:space="preserve">                                                 (Mr. Naiyavudhi Wongkomet  and  Mr. Bodin Kasemset )          </t>
  </si>
  <si>
    <t xml:space="preserve">(Mr. Naiyavudhi Wongkomet  and  Mr. Bodin Kasemset )          </t>
  </si>
  <si>
    <t xml:space="preserve">                                                                                    (Mr. Naiyavudhi Wongkomet  and  Mr. Bodin Kasemset )</t>
  </si>
  <si>
    <t xml:space="preserve">                                                     (Mr. Naiyavudhi Wongkomet  and  Mr. Bodin Kasemset )</t>
  </si>
  <si>
    <t>6</t>
  </si>
  <si>
    <t>12</t>
  </si>
  <si>
    <t xml:space="preserve">         Appropriated - Legal reserve</t>
  </si>
  <si>
    <t>Earnings per share</t>
  </si>
  <si>
    <t>Basic earnings per share</t>
  </si>
  <si>
    <t>Balance as at December 31, 2022</t>
  </si>
  <si>
    <t>Employee Joint Investment Program (EJIP) Expenses</t>
  </si>
  <si>
    <t>Changes in components of current assets (increase) decrease</t>
  </si>
  <si>
    <t>Changes in the components of current liabilities increase (decrease)</t>
  </si>
  <si>
    <t>Payments for Employee Joint Investment Program (EJIP)</t>
  </si>
  <si>
    <t>Non-cash items :</t>
  </si>
  <si>
    <t>Payments for purchase of leased building improvements and equipment</t>
  </si>
  <si>
    <t>Transfer other non-current assets to equipment</t>
  </si>
  <si>
    <t>in product design development projects</t>
  </si>
  <si>
    <t>720,000,000 common shares of Baht 0.50 each,</t>
  </si>
  <si>
    <t>479,999,884 common shares of Baht 0.50 each,</t>
  </si>
  <si>
    <t>December 31, 2023</t>
  </si>
  <si>
    <t>Balance as at December 31, 2023</t>
  </si>
  <si>
    <t xml:space="preserve">Gain on financial assets at fair value through profit </t>
  </si>
  <si>
    <t>5</t>
  </si>
  <si>
    <t>Separate financial statements</t>
  </si>
  <si>
    <t>Financial statements</t>
  </si>
  <si>
    <t>Tax income (expense)</t>
  </si>
  <si>
    <t>Investment in joint ventures</t>
  </si>
  <si>
    <t>Financial statements in which the equity method is applied</t>
  </si>
  <si>
    <t xml:space="preserve"> in which the equity </t>
  </si>
  <si>
    <t>method is applied</t>
  </si>
  <si>
    <t>Cash paid for investments in joint ventures</t>
  </si>
  <si>
    <t>Corporate income tax payable</t>
  </si>
  <si>
    <t xml:space="preserve">Retained earnings </t>
  </si>
  <si>
    <t xml:space="preserve">                                   (Sign) .........................……………………………….....………………..... Authorized directors</t>
  </si>
  <si>
    <t>STATEMENTS OF FINANCIAL POSITION</t>
  </si>
  <si>
    <t>STATEMENTS OF FINANCIAL POSITION  (CONT'D)</t>
  </si>
  <si>
    <t>STATEMENTS OF COMPREHENSIVE INCOME</t>
  </si>
  <si>
    <t>Revenues from sales and rendering of services</t>
  </si>
  <si>
    <t>Costs of sales and rendering of services</t>
  </si>
  <si>
    <t>(Sign) ...............................................……………………….....………………..... Authorized directors</t>
  </si>
  <si>
    <t>STATEMENTS OF CHANGES IN SHAREHOLDERS' EQUITY</t>
  </si>
  <si>
    <t xml:space="preserve">                                                              (Sign) ...............................................……………………….....………………..... Authorized directors</t>
  </si>
  <si>
    <t>STATEMENTS OF CASH FLOWS</t>
  </si>
  <si>
    <t>Share of loss of joint ventures</t>
  </si>
  <si>
    <t>or loss -  Forward exchange contracts</t>
  </si>
  <si>
    <t>or loss - Investment in Fixed Income Fund</t>
  </si>
  <si>
    <t xml:space="preserve">Provisions for employee benefit </t>
  </si>
  <si>
    <t xml:space="preserve">                                (Sign) ...............................................……………………….....………………..... Authorized directors</t>
  </si>
  <si>
    <t>Payments for other intangible assets acquisition</t>
  </si>
  <si>
    <t xml:space="preserve">Corporate income tax received </t>
  </si>
  <si>
    <t xml:space="preserve">Non-current provisions for employee benefit plans in portion used </t>
  </si>
  <si>
    <t>Profit from operating activities</t>
  </si>
  <si>
    <t>Profit before tax expense</t>
  </si>
  <si>
    <t>Net cash used in investing activities</t>
  </si>
  <si>
    <t xml:space="preserve">Other financial assets </t>
  </si>
  <si>
    <t>527,999,872 common shares of Baht 0.50 each,</t>
  </si>
  <si>
    <t>16</t>
  </si>
  <si>
    <t>Income tax relating to other comprehensive income</t>
  </si>
  <si>
    <t>Dividend paid</t>
  </si>
  <si>
    <t>Share dividend</t>
  </si>
  <si>
    <t>Amortized other assets</t>
  </si>
  <si>
    <t>Gain on disposal of investment</t>
  </si>
  <si>
    <t>Employee benefit paid</t>
  </si>
  <si>
    <t>Deposits at financial institutions, (increase) decrease</t>
  </si>
  <si>
    <t>Payments for purchase of investments in Fixed Income Fund</t>
  </si>
  <si>
    <t>Proceeds from disposal of investments in Fixed Income Fund</t>
  </si>
  <si>
    <t>Proceeds from sale of equipment</t>
  </si>
  <si>
    <t xml:space="preserve">Payments for lease  liabilities </t>
  </si>
  <si>
    <t xml:space="preserve">Right-of-use of assets under lease liabilities </t>
  </si>
  <si>
    <t>Reversed non-current provisions for re-measurement of employee benefits</t>
  </si>
  <si>
    <t>of exchange rate</t>
  </si>
  <si>
    <t>Total items that will not be reclassified to profit or loss</t>
  </si>
  <si>
    <t>Gains on re-measurements of defined benefit plans</t>
  </si>
  <si>
    <t>Items that will not be reclassified to profit or loss</t>
  </si>
  <si>
    <t>Items that will be reclassified to profit or loss</t>
  </si>
  <si>
    <t xml:space="preserve">                                                    (Sign) ...............................................……………………….....………………..... Authorized directors</t>
  </si>
  <si>
    <t xml:space="preserve">                                                                          (Mr. Naiyavudhi Wongkomet  and  Mr. Bodin Kasemset )</t>
  </si>
  <si>
    <t>Restricted deposits at financial institutions, (increase) decrease</t>
  </si>
  <si>
    <t>Short-term borrowings from financial institutions, increase (decrease)</t>
  </si>
  <si>
    <t>Gains on cash flow hedges</t>
  </si>
  <si>
    <t>Tax expense (income)</t>
  </si>
  <si>
    <t>Net cash provided by (used in) operating activities</t>
  </si>
  <si>
    <t>Net decrease in cash and cash equivalents</t>
  </si>
  <si>
    <t xml:space="preserve">Net decrease in cash and cash equivalents before effects </t>
  </si>
  <si>
    <t>Balance as at September 30, 2024</t>
  </si>
  <si>
    <t xml:space="preserve">Depreciation of tools and equipment of product design development </t>
  </si>
  <si>
    <t>project is charged as project cost.</t>
  </si>
  <si>
    <t>Short-term borrowings from financial institutions</t>
  </si>
  <si>
    <t>Reversed loss on other current provisions</t>
  </si>
  <si>
    <t>Profit from operation before changes in operating assets and liabilities</t>
  </si>
  <si>
    <t>Cash flows generated (paid) from operations</t>
  </si>
  <si>
    <t>Advance payment for investment in joint ventures</t>
  </si>
  <si>
    <t>Dividend paid by ordinary shares of the Company</t>
  </si>
  <si>
    <t>Income tax paid</t>
  </si>
  <si>
    <t>Transfer equipment to other intangible assets</t>
  </si>
  <si>
    <t>AS AT DECEMBER 31, 2024</t>
  </si>
  <si>
    <t>December 31, 2024</t>
  </si>
  <si>
    <t>7</t>
  </si>
  <si>
    <t xml:space="preserve">Other current financial assets </t>
  </si>
  <si>
    <t>8.2</t>
  </si>
  <si>
    <t>9</t>
  </si>
  <si>
    <t>10</t>
  </si>
  <si>
    <t>11.1</t>
  </si>
  <si>
    <t>13</t>
  </si>
  <si>
    <t>14</t>
  </si>
  <si>
    <t>15</t>
  </si>
  <si>
    <t>11.2</t>
  </si>
  <si>
    <t>17</t>
  </si>
  <si>
    <t>18</t>
  </si>
  <si>
    <t>19</t>
  </si>
  <si>
    <t>20</t>
  </si>
  <si>
    <t>21</t>
  </si>
  <si>
    <t>Profit for the year</t>
  </si>
  <si>
    <t>Total comprehensive income for the year</t>
  </si>
  <si>
    <t>FOR THE YEAR ENDED DECEMBER 31, 2024</t>
  </si>
  <si>
    <t>22</t>
  </si>
  <si>
    <t>Balance as at December 30, 2024</t>
  </si>
  <si>
    <t>Legal reserve</t>
  </si>
  <si>
    <t>Other comprehensive income for the year - net of tax</t>
  </si>
  <si>
    <t>Other comprehensive income for the year</t>
  </si>
  <si>
    <t>Cash and cash equivalents at the beginning of the year</t>
  </si>
  <si>
    <t>Cash and cash equivalents at the end of the year</t>
  </si>
  <si>
    <t>The accompanying notes to financial statements are parts of these financial statements.</t>
  </si>
  <si>
    <t>Current portion of long-term lease liabilities</t>
  </si>
  <si>
    <t>(Reversed) loss on devaluation of inventories</t>
  </si>
  <si>
    <t>(Gain) loss on disposal of equipment</t>
  </si>
  <si>
    <t>Unrealized (gain) loss on exchange rate</t>
  </si>
  <si>
    <t>Reversed credit losses of bank deposits</t>
  </si>
  <si>
    <t>Transfer other non-current assets to other intangible assets</t>
  </si>
  <si>
    <t xml:space="preserve">Supplemental of cash flows information : </t>
  </si>
  <si>
    <t xml:space="preserve">(Unit : Baht)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</si>
</sst>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0_);\ \(#,##0.00\)"/>
    <numFmt numFmtId="169" formatCode="#,##0_);\ \(#,##0\)"/>
    <numFmt numFmtId="170" formatCode="#,##0\ \ ;\(#,##0\)"/>
    <numFmt numFmtId="171" formatCode="#,##0.00\ \ ;\(#,##0.00\)"/>
    <numFmt numFmtId="172" formatCode="_ * #,##0_ ;_ * \-#,##0_ ;_ * &quot;-&quot;??_ ;_ @_ "/>
    <numFmt numFmtId="173" formatCode="#,##0\ ;\ \(#,##0\)"/>
    <numFmt numFmtId="174" formatCode="#,##0;\(#,##0\)"/>
    <numFmt numFmtId="175" formatCode="#,##0.0_ ;\(#,##0.0\)"/>
  </numFmts>
  <fonts count="18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5"/>
      <name val="AngsanaUPC"/>
      <family val="1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20">
    <xf numFmtId="0" fontId="0" fillId="0" borderId="0" xfId="0"/>
    <xf numFmtId="167" fontId="4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7" fontId="4" fillId="0" borderId="0" xfId="14" applyNumberFormat="1" applyFont="1" applyFill="1"/>
    <xf numFmtId="169" fontId="4" fillId="0" borderId="0" xfId="16" applyNumberFormat="1" applyFont="1" applyFill="1"/>
    <xf numFmtId="164" fontId="4" fillId="0" borderId="0" xfId="14" applyFont="1" applyFill="1"/>
    <xf numFmtId="165" fontId="4" fillId="0" borderId="0" xfId="17" applyNumberFormat="1" applyFont="1" applyFill="1"/>
    <xf numFmtId="43" fontId="4" fillId="0" borderId="0" xfId="19" applyFont="1" applyFill="1" applyBorder="1" applyAlignment="1" applyProtection="1">
      <alignment horizontal="right"/>
    </xf>
    <xf numFmtId="167" fontId="4" fillId="0" borderId="0" xfId="1" applyNumberFormat="1" applyFont="1" applyFill="1" applyBorder="1"/>
    <xf numFmtId="167" fontId="4" fillId="0" borderId="0" xfId="14" applyNumberFormat="1" applyFont="1" applyFill="1" applyBorder="1" applyAlignment="1"/>
    <xf numFmtId="43" fontId="4" fillId="0" borderId="0" xfId="16" applyFont="1" applyFill="1"/>
    <xf numFmtId="165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43" fontId="11" fillId="0" borderId="0" xfId="19" applyFont="1" applyFill="1" applyBorder="1" applyAlignment="1" applyProtection="1">
      <alignment horizontal="right"/>
    </xf>
    <xf numFmtId="43" fontId="11" fillId="0" borderId="0" xfId="16" applyFont="1" applyFill="1"/>
    <xf numFmtId="43" fontId="11" fillId="0" borderId="0" xfId="3" applyFont="1" applyFill="1"/>
    <xf numFmtId="43" fontId="4" fillId="0" borderId="0" xfId="16" quotePrefix="1" applyFont="1" applyFill="1" applyAlignment="1">
      <alignment horizontal="center"/>
    </xf>
    <xf numFmtId="164" fontId="4" fillId="0" borderId="0" xfId="1" applyFont="1" applyFill="1"/>
    <xf numFmtId="43" fontId="4" fillId="0" borderId="0" xfId="16" applyFont="1" applyFill="1" applyAlignment="1">
      <alignment horizontal="center"/>
    </xf>
    <xf numFmtId="165" fontId="4" fillId="0" borderId="0" xfId="18" applyNumberFormat="1" applyFont="1" applyFill="1"/>
    <xf numFmtId="167" fontId="4" fillId="0" borderId="1" xfId="14" applyNumberFormat="1" applyFont="1" applyFill="1" applyBorder="1"/>
    <xf numFmtId="165" fontId="4" fillId="0" borderId="2" xfId="18" applyNumberFormat="1" applyFont="1" applyFill="1" applyBorder="1" applyAlignment="1">
      <alignment horizontal="right"/>
    </xf>
    <xf numFmtId="167" fontId="4" fillId="0" borderId="6" xfId="1" applyNumberFormat="1" applyFont="1" applyFill="1" applyBorder="1"/>
    <xf numFmtId="164" fontId="4" fillId="0" borderId="0" xfId="14" applyFont="1" applyFill="1" applyAlignment="1">
      <alignment horizontal="center"/>
    </xf>
    <xf numFmtId="164" fontId="4" fillId="0" borderId="0" xfId="14" quotePrefix="1" applyFont="1" applyFill="1" applyAlignment="1">
      <alignment horizontal="center"/>
    </xf>
    <xf numFmtId="164" fontId="4" fillId="0" borderId="0" xfId="17" applyNumberFormat="1" applyFont="1" applyFill="1"/>
    <xf numFmtId="165" fontId="4" fillId="0" borderId="0" xfId="16" applyNumberFormat="1" applyFont="1" applyFill="1" applyAlignment="1">
      <alignment horizontal="right"/>
    </xf>
    <xf numFmtId="165" fontId="4" fillId="0" borderId="0" xfId="18" applyNumberFormat="1" applyFont="1" applyFill="1" applyAlignment="1">
      <alignment horizontal="right"/>
    </xf>
    <xf numFmtId="164" fontId="4" fillId="0" borderId="0" xfId="14" applyFont="1" applyFill="1" applyAlignment="1">
      <alignment horizontal="right"/>
    </xf>
    <xf numFmtId="165" fontId="4" fillId="0" borderId="0" xfId="17" applyNumberFormat="1" applyFont="1" applyFill="1" applyAlignment="1">
      <alignment horizontal="right"/>
    </xf>
    <xf numFmtId="165" fontId="4" fillId="0" borderId="1" xfId="17" applyNumberFormat="1" applyFont="1" applyFill="1" applyBorder="1" applyAlignment="1">
      <alignment horizontal="right"/>
    </xf>
    <xf numFmtId="165" fontId="4" fillId="0" borderId="2" xfId="17" applyNumberFormat="1" applyFont="1" applyFill="1" applyBorder="1" applyAlignment="1">
      <alignment horizontal="right"/>
    </xf>
    <xf numFmtId="165" fontId="4" fillId="0" borderId="0" xfId="17" applyNumberFormat="1" applyFont="1" applyFill="1" applyBorder="1" applyAlignment="1">
      <alignment horizontal="right"/>
    </xf>
    <xf numFmtId="165" fontId="4" fillId="0" borderId="3" xfId="17" applyNumberFormat="1" applyFont="1" applyFill="1" applyBorder="1" applyAlignment="1">
      <alignment horizontal="right"/>
    </xf>
    <xf numFmtId="173" fontId="4" fillId="0" borderId="0" xfId="16" applyNumberFormat="1" applyFont="1" applyFill="1"/>
    <xf numFmtId="164" fontId="4" fillId="0" borderId="0" xfId="17" applyNumberFormat="1" applyFont="1" applyFill="1" applyAlignment="1">
      <alignment horizontal="right"/>
    </xf>
    <xf numFmtId="166" fontId="4" fillId="0" borderId="0" xfId="3" applyNumberFormat="1" applyFont="1" applyFill="1" applyBorder="1"/>
    <xf numFmtId="165" fontId="2" fillId="0" borderId="0" xfId="3" applyNumberFormat="1" applyFont="1" applyFill="1"/>
    <xf numFmtId="10" fontId="11" fillId="0" borderId="0" xfId="23" applyNumberFormat="1" applyFont="1" applyFill="1"/>
    <xf numFmtId="43" fontId="5" fillId="0" borderId="0" xfId="3" applyFont="1" applyFill="1"/>
    <xf numFmtId="167" fontId="15" fillId="0" borderId="0" xfId="1" applyNumberFormat="1" applyFont="1" applyFill="1"/>
    <xf numFmtId="165" fontId="15" fillId="0" borderId="0" xfId="3" applyNumberFormat="1" applyFont="1" applyFill="1"/>
    <xf numFmtId="166" fontId="15" fillId="0" borderId="0" xfId="3" applyNumberFormat="1" applyFont="1" applyFill="1"/>
    <xf numFmtId="167" fontId="15" fillId="0" borderId="1" xfId="1" applyNumberFormat="1" applyFont="1" applyFill="1" applyBorder="1"/>
    <xf numFmtId="164" fontId="15" fillId="0" borderId="0" xfId="3" applyNumberFormat="1" applyFont="1" applyFill="1"/>
    <xf numFmtId="167" fontId="15" fillId="0" borderId="0" xfId="14" applyNumberFormat="1" applyFont="1" applyFill="1"/>
    <xf numFmtId="167" fontId="15" fillId="0" borderId="1" xfId="14" applyNumberFormat="1" applyFont="1" applyFill="1" applyBorder="1"/>
    <xf numFmtId="43" fontId="4" fillId="0" borderId="0" xfId="16" applyFont="1" applyFill="1" applyBorder="1"/>
    <xf numFmtId="167" fontId="4" fillId="0" borderId="0" xfId="14" applyNumberFormat="1" applyFont="1" applyFill="1" applyAlignment="1">
      <alignment horizontal="right"/>
    </xf>
    <xf numFmtId="167" fontId="17" fillId="0" borderId="0" xfId="1" applyNumberFormat="1" applyFont="1" applyFill="1" applyAlignment="1">
      <alignment horizontal="right"/>
    </xf>
    <xf numFmtId="165" fontId="17" fillId="0" borderId="0" xfId="17" applyNumberFormat="1" applyFont="1" applyFill="1" applyAlignment="1">
      <alignment horizontal="right"/>
    </xf>
    <xf numFmtId="173" fontId="17" fillId="0" borderId="0" xfId="16" applyNumberFormat="1" applyFont="1" applyFill="1"/>
    <xf numFmtId="164" fontId="17" fillId="0" borderId="0" xfId="1" applyFont="1" applyFill="1" applyAlignment="1">
      <alignment horizontal="right"/>
    </xf>
    <xf numFmtId="164" fontId="4" fillId="0" borderId="0" xfId="14" applyFont="1" applyFill="1" applyBorder="1"/>
    <xf numFmtId="164" fontId="4" fillId="0" borderId="0" xfId="14" applyFont="1" applyFill="1" applyBorder="1" applyAlignment="1">
      <alignment horizontal="center"/>
    </xf>
    <xf numFmtId="167" fontId="7" fillId="0" borderId="0" xfId="1" applyNumberFormat="1" applyFont="1" applyFill="1"/>
    <xf numFmtId="167" fontId="17" fillId="0" borderId="0" xfId="14" applyNumberFormat="1" applyFont="1" applyFill="1"/>
    <xf numFmtId="166" fontId="4" fillId="0" borderId="0" xfId="1" applyNumberFormat="1" applyFont="1" applyFill="1" applyBorder="1"/>
    <xf numFmtId="167" fontId="7" fillId="0" borderId="0" xfId="1" applyNumberFormat="1" applyFont="1" applyFill="1" applyBorder="1"/>
    <xf numFmtId="166" fontId="4" fillId="0" borderId="0" xfId="1" applyNumberFormat="1" applyFont="1" applyFill="1"/>
    <xf numFmtId="173" fontId="4" fillId="0" borderId="0" xfId="3" applyNumberFormat="1" applyFont="1" applyFill="1" applyBorder="1"/>
    <xf numFmtId="164" fontId="4" fillId="0" borderId="4" xfId="1" applyFont="1" applyFill="1" applyBorder="1"/>
    <xf numFmtId="165" fontId="2" fillId="0" borderId="0" xfId="2" applyNumberFormat="1" applyFont="1" applyAlignment="1">
      <alignment horizontal="center"/>
    </xf>
    <xf numFmtId="165" fontId="2" fillId="0" borderId="0" xfId="0" applyNumberFormat="1" applyFont="1"/>
    <xf numFmtId="165" fontId="2" fillId="0" borderId="0" xfId="2" applyNumberFormat="1" applyFont="1"/>
    <xf numFmtId="40" fontId="15" fillId="0" borderId="0" xfId="2" applyNumberFormat="1" applyFont="1"/>
    <xf numFmtId="40" fontId="4" fillId="0" borderId="0" xfId="2" applyNumberFormat="1" applyFont="1" applyAlignment="1">
      <alignment horizontal="right"/>
    </xf>
    <xf numFmtId="165" fontId="2" fillId="0" borderId="0" xfId="2" applyNumberFormat="1" applyFont="1" applyAlignment="1">
      <alignment horizontal="right"/>
    </xf>
    <xf numFmtId="40" fontId="15" fillId="0" borderId="0" xfId="2" applyNumberFormat="1" applyFont="1" applyAlignment="1">
      <alignment horizontal="center"/>
    </xf>
    <xf numFmtId="165" fontId="15" fillId="0" borderId="1" xfId="2" applyNumberFormat="1" applyFont="1" applyBorder="1" applyAlignment="1">
      <alignment horizontal="center"/>
    </xf>
    <xf numFmtId="165" fontId="15" fillId="0" borderId="0" xfId="2" applyNumberFormat="1" applyFont="1"/>
    <xf numFmtId="165" fontId="7" fillId="0" borderId="0" xfId="2" applyNumberFormat="1" applyFont="1"/>
    <xf numFmtId="165" fontId="2" fillId="0" borderId="1" xfId="0" quotePrefix="1" applyNumberFormat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4" fillId="0" borderId="0" xfId="2" applyNumberFormat="1" applyFont="1"/>
    <xf numFmtId="165" fontId="4" fillId="0" borderId="0" xfId="4" applyNumberFormat="1" applyFont="1"/>
    <xf numFmtId="165" fontId="7" fillId="0" borderId="0" xfId="2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15" fillId="0" borderId="0" xfId="2" quotePrefix="1" applyNumberFormat="1" applyFont="1" applyAlignment="1">
      <alignment horizontal="center"/>
    </xf>
    <xf numFmtId="165" fontId="15" fillId="0" borderId="0" xfId="0" applyNumberFormat="1" applyFont="1"/>
    <xf numFmtId="165" fontId="6" fillId="0" borderId="0" xfId="2" quotePrefix="1" applyNumberFormat="1" applyFont="1" applyAlignment="1">
      <alignment horizontal="center"/>
    </xf>
    <xf numFmtId="165" fontId="6" fillId="0" borderId="0" xfId="2" applyNumberFormat="1" applyFont="1"/>
    <xf numFmtId="165" fontId="15" fillId="0" borderId="2" xfId="2" applyNumberFormat="1" applyFont="1" applyBorder="1"/>
    <xf numFmtId="165" fontId="7" fillId="0" borderId="0" xfId="0" applyNumberFormat="1" applyFont="1"/>
    <xf numFmtId="165" fontId="11" fillId="0" borderId="0" xfId="0" applyNumberFormat="1" applyFont="1"/>
    <xf numFmtId="165" fontId="15" fillId="0" borderId="1" xfId="0" applyNumberFormat="1" applyFont="1" applyBorder="1"/>
    <xf numFmtId="165" fontId="15" fillId="0" borderId="3" xfId="2" applyNumberFormat="1" applyFont="1" applyBorder="1"/>
    <xf numFmtId="165" fontId="11" fillId="0" borderId="0" xfId="2" applyNumberFormat="1" applyFont="1"/>
    <xf numFmtId="165" fontId="6" fillId="0" borderId="0" xfId="0" applyNumberFormat="1" applyFont="1"/>
    <xf numFmtId="165" fontId="4" fillId="0" borderId="1" xfId="0" quotePrefix="1" applyNumberFormat="1" applyFont="1" applyBorder="1" applyAlignment="1">
      <alignment horizontal="center"/>
    </xf>
    <xf numFmtId="165" fontId="4" fillId="0" borderId="1" xfId="2" quotePrefix="1" applyNumberFormat="1" applyFont="1" applyBorder="1" applyAlignment="1">
      <alignment horizontal="center"/>
    </xf>
    <xf numFmtId="40" fontId="15" fillId="0" borderId="0" xfId="2" applyNumberFormat="1" applyFont="1" applyAlignment="1">
      <alignment horizontal="right"/>
    </xf>
    <xf numFmtId="165" fontId="4" fillId="0" borderId="0" xfId="0" applyNumberFormat="1" applyFont="1"/>
    <xf numFmtId="165" fontId="4" fillId="0" borderId="0" xfId="2" applyNumberFormat="1" applyFont="1" applyAlignment="1">
      <alignment horizontal="left"/>
    </xf>
    <xf numFmtId="165" fontId="15" fillId="0" borderId="4" xfId="2" applyNumberFormat="1" applyFont="1" applyBorder="1"/>
    <xf numFmtId="165" fontId="5" fillId="0" borderId="0" xfId="2" applyNumberFormat="1" applyFont="1"/>
    <xf numFmtId="40" fontId="4" fillId="0" borderId="0" xfId="2" applyNumberFormat="1" applyFont="1" applyAlignment="1">
      <alignment horizontal="center"/>
    </xf>
    <xf numFmtId="40" fontId="4" fillId="0" borderId="0" xfId="24" applyNumberFormat="1" applyFont="1"/>
    <xf numFmtId="40" fontId="11" fillId="0" borderId="0" xfId="2" applyNumberFormat="1" applyFont="1" applyAlignment="1">
      <alignment horizontal="center"/>
    </xf>
    <xf numFmtId="40" fontId="4" fillId="0" borderId="0" xfId="2" applyNumberFormat="1" applyFont="1"/>
    <xf numFmtId="40" fontId="11" fillId="0" borderId="0" xfId="2" applyNumberFormat="1" applyFont="1"/>
    <xf numFmtId="168" fontId="4" fillId="0" borderId="0" xfId="2" applyNumberFormat="1" applyFont="1" applyAlignment="1">
      <alignment horizontal="left"/>
    </xf>
    <xf numFmtId="169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169" fontId="4" fillId="0" borderId="0" xfId="24" applyNumberFormat="1" applyFont="1"/>
    <xf numFmtId="40" fontId="7" fillId="0" borderId="0" xfId="2" applyNumberFormat="1" applyFont="1"/>
    <xf numFmtId="169" fontId="4" fillId="0" borderId="5" xfId="24" applyNumberFormat="1" applyFont="1" applyBorder="1"/>
    <xf numFmtId="0" fontId="4" fillId="0" borderId="0" xfId="0" applyFont="1"/>
    <xf numFmtId="168" fontId="4" fillId="0" borderId="0" xfId="24" applyNumberFormat="1" applyFont="1"/>
    <xf numFmtId="168" fontId="4" fillId="0" borderId="0" xfId="2" applyNumberFormat="1" applyFont="1"/>
    <xf numFmtId="169" fontId="4" fillId="0" borderId="0" xfId="2" applyNumberFormat="1" applyFont="1"/>
    <xf numFmtId="174" fontId="4" fillId="0" borderId="0" xfId="22" applyNumberFormat="1" applyFont="1" applyAlignment="1">
      <alignment horizontal="left" vertical="center"/>
    </xf>
    <xf numFmtId="169" fontId="4" fillId="0" borderId="1" xfId="2" applyNumberFormat="1" applyFont="1" applyBorder="1"/>
    <xf numFmtId="40" fontId="7" fillId="0" borderId="0" xfId="0" applyNumberFormat="1" applyFont="1"/>
    <xf numFmtId="40" fontId="4" fillId="0" borderId="0" xfId="0" applyNumberFormat="1" applyFont="1"/>
    <xf numFmtId="49" fontId="4" fillId="0" borderId="0" xfId="2" applyNumberFormat="1" applyFont="1" applyAlignment="1">
      <alignment horizontal="center"/>
    </xf>
    <xf numFmtId="169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69" fontId="4" fillId="0" borderId="3" xfId="6" applyNumberFormat="1" applyFont="1" applyBorder="1" applyAlignment="1">
      <alignment horizontal="right"/>
    </xf>
    <xf numFmtId="40" fontId="4" fillId="0" borderId="0" xfId="6" applyNumberFormat="1" applyFont="1" applyAlignment="1">
      <alignment horizontal="left"/>
    </xf>
    <xf numFmtId="169" fontId="11" fillId="0" borderId="0" xfId="6" applyNumberFormat="1" applyFont="1" applyAlignment="1">
      <alignment horizontal="right"/>
    </xf>
    <xf numFmtId="169" fontId="4" fillId="0" borderId="0" xfId="6" applyNumberFormat="1" applyFont="1" applyAlignment="1">
      <alignment horizontal="right"/>
    </xf>
    <xf numFmtId="170" fontId="11" fillId="0" borderId="0" xfId="24" applyNumberFormat="1" applyFont="1"/>
    <xf numFmtId="170" fontId="4" fillId="0" borderId="0" xfId="24" applyNumberFormat="1" applyFont="1"/>
    <xf numFmtId="40" fontId="4" fillId="0" borderId="0" xfId="0" applyNumberFormat="1" applyFont="1" applyAlignment="1">
      <alignment horizontal="left"/>
    </xf>
    <xf numFmtId="171" fontId="4" fillId="0" borderId="0" xfId="24" applyNumberFormat="1" applyFont="1"/>
    <xf numFmtId="40" fontId="4" fillId="0" borderId="0" xfId="2" applyNumberFormat="1" applyFont="1" applyAlignment="1">
      <alignment horizontal="left" indent="2"/>
    </xf>
    <xf numFmtId="165" fontId="2" fillId="0" borderId="0" xfId="2" applyNumberFormat="1" applyFont="1" applyAlignment="1">
      <alignment horizontal="left" indent="9"/>
    </xf>
    <xf numFmtId="40" fontId="11" fillId="0" borderId="0" xfId="24" applyNumberFormat="1" applyFont="1"/>
    <xf numFmtId="49" fontId="4" fillId="0" borderId="0" xfId="2" quotePrefix="1" applyNumberFormat="1" applyFont="1" applyAlignment="1">
      <alignment horizontal="center"/>
    </xf>
    <xf numFmtId="169" fontId="4" fillId="0" borderId="2" xfId="2" applyNumberFormat="1" applyFont="1" applyBorder="1" applyAlignment="1">
      <alignment horizontal="right"/>
    </xf>
    <xf numFmtId="169" fontId="15" fillId="0" borderId="0" xfId="2" applyNumberFormat="1" applyFont="1"/>
    <xf numFmtId="169" fontId="15" fillId="0" borderId="1" xfId="2" applyNumberFormat="1" applyFont="1" applyBorder="1"/>
    <xf numFmtId="40" fontId="7" fillId="0" borderId="0" xfId="24" applyNumberFormat="1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0" xfId="7" applyFont="1"/>
    <xf numFmtId="40" fontId="2" fillId="0" borderId="0" xfId="2" applyNumberFormat="1" applyFont="1" applyAlignment="1">
      <alignment horizontal="right"/>
    </xf>
    <xf numFmtId="0" fontId="4" fillId="0" borderId="0" xfId="15" applyFont="1"/>
    <xf numFmtId="40" fontId="4" fillId="0" borderId="0" xfId="13" applyNumberFormat="1" applyFont="1" applyAlignment="1">
      <alignment horizontal="center"/>
    </xf>
    <xf numFmtId="0" fontId="17" fillId="0" borderId="0" xfId="15" applyFont="1"/>
    <xf numFmtId="0" fontId="15" fillId="0" borderId="0" xfId="13" applyFont="1" applyAlignment="1">
      <alignment horizontal="left"/>
    </xf>
    <xf numFmtId="0" fontId="15" fillId="0" borderId="0" xfId="13" applyFont="1"/>
    <xf numFmtId="0" fontId="11" fillId="0" borderId="0" xfId="15" applyFont="1"/>
    <xf numFmtId="0" fontId="4" fillId="0" borderId="0" xfId="13" applyFont="1" applyAlignment="1">
      <alignment horizontal="left"/>
    </xf>
    <xf numFmtId="167" fontId="4" fillId="0" borderId="0" xfId="13" applyNumberFormat="1" applyFont="1"/>
    <xf numFmtId="0" fontId="16" fillId="0" borderId="0" xfId="20" applyNumberFormat="1" applyFont="1"/>
    <xf numFmtId="39" fontId="14" fillId="0" borderId="0" xfId="20" applyFont="1"/>
    <xf numFmtId="0" fontId="14" fillId="0" borderId="0" xfId="15" applyFont="1"/>
    <xf numFmtId="172" fontId="4" fillId="0" borderId="0" xfId="15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4" fillId="0" borderId="0" xfId="13" applyNumberFormat="1" applyFont="1"/>
    <xf numFmtId="43" fontId="4" fillId="0" borderId="0" xfId="12" applyNumberFormat="1" applyFont="1" applyAlignment="1">
      <alignment horizontal="right"/>
    </xf>
    <xf numFmtId="0" fontId="14" fillId="0" borderId="0" xfId="20" applyNumberFormat="1" applyFont="1"/>
    <xf numFmtId="39" fontId="4" fillId="0" borderId="0" xfId="20" applyFont="1"/>
    <xf numFmtId="0" fontId="4" fillId="0" borderId="0" xfId="15" applyFont="1" applyAlignment="1">
      <alignment horizontal="left"/>
    </xf>
    <xf numFmtId="165" fontId="2" fillId="0" borderId="0" xfId="0" quotePrefix="1" applyNumberFormat="1" applyFont="1" applyAlignment="1">
      <alignment horizontal="center"/>
    </xf>
    <xf numFmtId="0" fontId="7" fillId="0" borderId="0" xfId="15" applyFont="1"/>
    <xf numFmtId="165" fontId="4" fillId="0" borderId="0" xfId="15" applyNumberFormat="1" applyFont="1" applyAlignment="1">
      <alignment horizontal="right"/>
    </xf>
    <xf numFmtId="0" fontId="4" fillId="0" borderId="0" xfId="8" applyFont="1"/>
    <xf numFmtId="39" fontId="4" fillId="0" borderId="0" xfId="7" applyFont="1" applyAlignment="1">
      <alignment horizontal="right"/>
    </xf>
    <xf numFmtId="39" fontId="4" fillId="0" borderId="0" xfId="2" applyFont="1"/>
    <xf numFmtId="39" fontId="4" fillId="0" borderId="0" xfId="0" applyNumberFormat="1" applyFont="1"/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center" wrapText="1"/>
    </xf>
    <xf numFmtId="39" fontId="4" fillId="0" borderId="0" xfId="8" applyNumberFormat="1" applyFont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/>
    <xf numFmtId="39" fontId="4" fillId="0" borderId="1" xfId="9" applyNumberFormat="1" applyFont="1" applyBorder="1" applyAlignment="1">
      <alignment horizontal="center"/>
    </xf>
    <xf numFmtId="39" fontId="4" fillId="0" borderId="2" xfId="8" applyNumberFormat="1" applyFont="1" applyBorder="1" applyAlignment="1">
      <alignment horizontal="center" vertical="top"/>
    </xf>
    <xf numFmtId="39" fontId="4" fillId="0" borderId="2" xfId="8" applyNumberFormat="1" applyFont="1" applyBorder="1" applyAlignment="1">
      <alignment vertic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1" xfId="8" applyNumberFormat="1" applyFont="1" applyBorder="1" applyAlignment="1">
      <alignment vertical="top"/>
    </xf>
    <xf numFmtId="0" fontId="7" fillId="0" borderId="0" xfId="8" applyFont="1"/>
    <xf numFmtId="165" fontId="4" fillId="0" borderId="0" xfId="8" applyNumberFormat="1" applyFont="1"/>
    <xf numFmtId="166" fontId="4" fillId="0" borderId="0" xfId="4" applyNumberFormat="1" applyFont="1"/>
    <xf numFmtId="166" fontId="4" fillId="0" borderId="0" xfId="8" applyNumberFormat="1" applyFont="1"/>
    <xf numFmtId="39" fontId="11" fillId="0" borderId="0" xfId="8" quotePrefix="1" applyNumberFormat="1" applyFont="1" applyAlignment="1">
      <alignment horizontal="center"/>
    </xf>
    <xf numFmtId="39" fontId="11" fillId="0" borderId="0" xfId="8" applyNumberFormat="1" applyFont="1"/>
    <xf numFmtId="165" fontId="4" fillId="0" borderId="1" xfId="4" applyNumberFormat="1" applyFont="1" applyBorder="1"/>
    <xf numFmtId="165" fontId="4" fillId="0" borderId="4" xfId="8" applyNumberFormat="1" applyFont="1" applyBorder="1"/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center" vertical="center"/>
    </xf>
    <xf numFmtId="37" fontId="4" fillId="0" borderId="0" xfId="8" quotePrefix="1" applyNumberFormat="1" applyFont="1" applyAlignment="1">
      <alignment horizontal="center"/>
    </xf>
    <xf numFmtId="40" fontId="4" fillId="0" borderId="0" xfId="2" quotePrefix="1" applyNumberFormat="1" applyFont="1" applyAlignment="1">
      <alignment horizontal="center"/>
    </xf>
    <xf numFmtId="167" fontId="4" fillId="0" borderId="4" xfId="1" applyNumberFormat="1" applyFont="1" applyFill="1" applyBorder="1"/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39" fontId="4" fillId="0" borderId="5" xfId="8" applyNumberFormat="1" applyFont="1" applyBorder="1" applyAlignment="1">
      <alignment vertical="center"/>
    </xf>
    <xf numFmtId="171" fontId="4" fillId="0" borderId="0" xfId="2" applyNumberFormat="1" applyFont="1"/>
    <xf numFmtId="167" fontId="4" fillId="0" borderId="0" xfId="1" applyNumberFormat="1" applyFont="1"/>
    <xf numFmtId="167" fontId="7" fillId="0" borderId="0" xfId="1" applyNumberFormat="1" applyFont="1"/>
    <xf numFmtId="39" fontId="4" fillId="0" borderId="0" xfId="8" quotePrefix="1" applyNumberFormat="1" applyFont="1" applyAlignment="1">
      <alignment horizontal="center"/>
    </xf>
    <xf numFmtId="175" fontId="2" fillId="0" borderId="0" xfId="2" quotePrefix="1" applyNumberFormat="1" applyFont="1" applyAlignment="1">
      <alignment horizontal="center"/>
    </xf>
    <xf numFmtId="164" fontId="15" fillId="0" borderId="0" xfId="1" applyFont="1"/>
    <xf numFmtId="165" fontId="2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left"/>
    </xf>
    <xf numFmtId="165" fontId="15" fillId="0" borderId="1" xfId="2" applyNumberFormat="1" applyFont="1" applyBorder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39" fontId="4" fillId="0" borderId="0" xfId="8" applyNumberFormat="1" applyFont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center"/>
    </xf>
    <xf numFmtId="39" fontId="4" fillId="0" borderId="1" xfId="2" applyFont="1" applyBorder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  <xf numFmtId="43" fontId="4" fillId="0" borderId="0" xfId="12" applyNumberFormat="1" applyFont="1" applyAlignment="1">
      <alignment horizontal="center"/>
    </xf>
  </cellXfs>
  <cellStyles count="25"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จุลภาค" xfId="1" builtinId="3"/>
    <cellStyle name="จุลภาค 2" xfId="19" xr:uid="{00000000-0005-0000-0000-000010000000}"/>
    <cellStyle name="ปกติ" xfId="0" builtinId="0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  <cellStyle name="เปอร์เซ็นต์" xfId="2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O100"/>
  <sheetViews>
    <sheetView zoomScale="85" zoomScaleNormal="85" zoomScaleSheetLayoutView="100" workbookViewId="0">
      <selection sqref="A1:N1"/>
    </sheetView>
  </sheetViews>
  <sheetFormatPr defaultColWidth="9.140625" defaultRowHeight="24" customHeight="1" x14ac:dyDescent="0.45"/>
  <cols>
    <col min="1" max="1" width="3" style="64" customWidth="1"/>
    <col min="2" max="2" width="8" style="64" customWidth="1"/>
    <col min="3" max="3" width="9.140625" style="64" customWidth="1"/>
    <col min="4" max="4" width="9.28515625" style="64" customWidth="1"/>
    <col min="5" max="6" width="9.140625" style="64" customWidth="1"/>
    <col min="7" max="7" width="1.7109375" style="64" customWidth="1"/>
    <col min="8" max="8" width="7.7109375" style="64" customWidth="1"/>
    <col min="9" max="9" width="1.85546875" style="64" customWidth="1"/>
    <col min="10" max="10" width="15.7109375" style="64" customWidth="1"/>
    <col min="11" max="11" width="1.7109375" style="64" customWidth="1"/>
    <col min="12" max="12" width="15.7109375" style="87" customWidth="1"/>
    <col min="13" max="13" width="1.7109375" style="64" customWidth="1"/>
    <col min="14" max="14" width="15.7109375" style="95" customWidth="1"/>
    <col min="15" max="15" width="1" style="64" customWidth="1"/>
    <col min="16" max="17" width="9.42578125" style="64" bestFit="1" customWidth="1"/>
    <col min="18" max="19" width="9.140625" style="64"/>
    <col min="20" max="20" width="10.140625" style="64" bestFit="1" customWidth="1"/>
    <col min="21" max="16384" width="9.140625" style="64"/>
  </cols>
  <sheetData>
    <row r="1" spans="1:15" ht="25.5" customHeight="1" x14ac:dyDescent="0.45">
      <c r="A1" s="203" t="s">
        <v>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63"/>
    </row>
    <row r="2" spans="1:15" ht="25.5" customHeight="1" x14ac:dyDescent="0.45">
      <c r="A2" s="203" t="s">
        <v>107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63"/>
    </row>
    <row r="3" spans="1:15" ht="25.5" customHeight="1" x14ac:dyDescent="0.45">
      <c r="A3" s="203" t="s">
        <v>168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63"/>
    </row>
    <row r="4" spans="1:15" ht="25.5" customHeight="1" x14ac:dyDescent="0.4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ht="25.5" customHeight="1" x14ac:dyDescent="0.45">
      <c r="A5" s="65"/>
      <c r="B5" s="65"/>
      <c r="C5" s="65"/>
      <c r="D5" s="65"/>
      <c r="E5" s="65"/>
      <c r="F5" s="65"/>
      <c r="G5" s="65"/>
      <c r="H5" s="65"/>
      <c r="I5" s="65"/>
      <c r="J5" s="66"/>
      <c r="K5" s="66"/>
      <c r="L5" s="66"/>
      <c r="M5" s="66"/>
      <c r="N5" s="67" t="s">
        <v>203</v>
      </c>
      <c r="O5" s="68"/>
    </row>
    <row r="6" spans="1:15" ht="25.5" customHeight="1" x14ac:dyDescent="0.45">
      <c r="A6" s="65"/>
      <c r="B6" s="65"/>
      <c r="C6" s="65"/>
      <c r="D6" s="65"/>
      <c r="E6" s="65"/>
      <c r="F6" s="65"/>
      <c r="G6" s="65"/>
      <c r="H6" s="65"/>
      <c r="I6" s="65"/>
      <c r="J6" s="69" t="s">
        <v>97</v>
      </c>
      <c r="K6" s="66"/>
      <c r="L6" s="66"/>
      <c r="M6" s="66"/>
      <c r="N6" s="66"/>
      <c r="O6" s="68"/>
    </row>
    <row r="7" spans="1:15" ht="25.5" customHeight="1" x14ac:dyDescent="0.45">
      <c r="A7" s="65"/>
      <c r="B7" s="65"/>
      <c r="C7" s="65"/>
      <c r="D7" s="65"/>
      <c r="E7" s="65"/>
      <c r="F7" s="65"/>
      <c r="G7" s="65"/>
      <c r="H7" s="65"/>
      <c r="I7" s="65"/>
      <c r="J7" s="69" t="s">
        <v>101</v>
      </c>
      <c r="K7" s="66"/>
      <c r="L7" s="66"/>
      <c r="M7" s="66"/>
      <c r="N7" s="66"/>
      <c r="O7" s="68"/>
    </row>
    <row r="8" spans="1:15" ht="25.5" customHeight="1" x14ac:dyDescent="0.45">
      <c r="A8" s="65"/>
      <c r="B8" s="65"/>
      <c r="C8" s="65"/>
      <c r="D8" s="65"/>
      <c r="E8" s="65"/>
      <c r="F8" s="65"/>
      <c r="G8" s="65"/>
      <c r="H8" s="65"/>
      <c r="I8" s="65"/>
      <c r="J8" s="70" t="s">
        <v>102</v>
      </c>
      <c r="K8" s="71"/>
      <c r="L8" s="205" t="s">
        <v>96</v>
      </c>
      <c r="M8" s="205"/>
      <c r="N8" s="205"/>
      <c r="O8" s="68"/>
    </row>
    <row r="9" spans="1:15" ht="25.5" customHeight="1" x14ac:dyDescent="0.45">
      <c r="A9" s="65"/>
      <c r="B9" s="65"/>
      <c r="D9" s="72" t="s">
        <v>5</v>
      </c>
      <c r="E9" s="65"/>
      <c r="F9" s="65"/>
      <c r="G9" s="65"/>
      <c r="H9" s="63" t="s">
        <v>4</v>
      </c>
      <c r="I9" s="63"/>
      <c r="J9" s="73" t="s">
        <v>169</v>
      </c>
      <c r="K9" s="63"/>
      <c r="L9" s="73" t="s">
        <v>169</v>
      </c>
      <c r="M9" s="63"/>
      <c r="N9" s="73" t="s">
        <v>92</v>
      </c>
      <c r="O9" s="74"/>
    </row>
    <row r="10" spans="1:15" ht="25.5" customHeight="1" x14ac:dyDescent="0.45">
      <c r="A10" s="77" t="s">
        <v>6</v>
      </c>
      <c r="B10" s="72"/>
      <c r="C10" s="72"/>
      <c r="D10" s="65"/>
      <c r="E10" s="65"/>
      <c r="F10" s="65"/>
      <c r="G10" s="65"/>
      <c r="H10" s="65"/>
      <c r="I10" s="65"/>
      <c r="J10" s="65"/>
      <c r="K10" s="65"/>
      <c r="L10" s="78"/>
      <c r="N10" s="79"/>
    </row>
    <row r="11" spans="1:15" ht="25.5" customHeight="1" x14ac:dyDescent="0.45">
      <c r="B11" s="74" t="s">
        <v>7</v>
      </c>
      <c r="C11" s="65"/>
      <c r="D11" s="65"/>
      <c r="E11" s="65"/>
      <c r="F11" s="65"/>
      <c r="G11" s="65"/>
      <c r="H11" s="80" t="s">
        <v>95</v>
      </c>
      <c r="I11" s="80"/>
      <c r="J11" s="71">
        <v>62454909</v>
      </c>
      <c r="K11" s="81"/>
      <c r="L11" s="71">
        <v>62454909</v>
      </c>
      <c r="M11" s="82"/>
      <c r="N11" s="71">
        <v>133631089</v>
      </c>
      <c r="O11" s="65"/>
    </row>
    <row r="12" spans="1:15" ht="25.5" customHeight="1" x14ac:dyDescent="0.45">
      <c r="B12" s="74" t="s">
        <v>8</v>
      </c>
      <c r="C12" s="65"/>
      <c r="D12" s="65"/>
      <c r="E12" s="65"/>
      <c r="F12" s="65"/>
      <c r="G12" s="65"/>
      <c r="H12" s="80" t="s">
        <v>76</v>
      </c>
      <c r="I12" s="80"/>
      <c r="J12" s="71">
        <v>59627473</v>
      </c>
      <c r="K12" s="81"/>
      <c r="L12" s="71">
        <v>59627473</v>
      </c>
      <c r="M12" s="82"/>
      <c r="N12" s="71">
        <v>56366586</v>
      </c>
      <c r="O12" s="65"/>
    </row>
    <row r="13" spans="1:15" ht="25.5" customHeight="1" x14ac:dyDescent="0.45">
      <c r="B13" s="74" t="s">
        <v>9</v>
      </c>
      <c r="C13" s="65"/>
      <c r="D13" s="65"/>
      <c r="E13" s="65"/>
      <c r="F13" s="65"/>
      <c r="G13" s="65"/>
      <c r="H13" s="80" t="s">
        <v>170</v>
      </c>
      <c r="I13" s="80"/>
      <c r="J13" s="71">
        <v>544365824</v>
      </c>
      <c r="K13" s="81"/>
      <c r="L13" s="71">
        <v>544365824</v>
      </c>
      <c r="M13" s="71"/>
      <c r="N13" s="71">
        <v>703771768</v>
      </c>
      <c r="O13" s="65"/>
    </row>
    <row r="14" spans="1:15" ht="25.5" customHeight="1" x14ac:dyDescent="0.45">
      <c r="B14" s="74" t="s">
        <v>171</v>
      </c>
      <c r="C14" s="65"/>
      <c r="D14" s="65"/>
      <c r="E14" s="65"/>
      <c r="F14" s="65"/>
      <c r="G14" s="65"/>
      <c r="H14" s="201">
        <v>8.1</v>
      </c>
      <c r="I14" s="80"/>
      <c r="J14" s="71">
        <v>10001747</v>
      </c>
      <c r="K14" s="81"/>
      <c r="L14" s="71">
        <v>10001747</v>
      </c>
      <c r="M14" s="71"/>
      <c r="N14" s="202">
        <v>0</v>
      </c>
      <c r="O14" s="65"/>
    </row>
    <row r="15" spans="1:15" ht="25.5" customHeight="1" x14ac:dyDescent="0.45">
      <c r="B15" s="74" t="s">
        <v>10</v>
      </c>
      <c r="C15" s="65"/>
      <c r="D15" s="65"/>
      <c r="E15" s="65"/>
      <c r="F15" s="65"/>
      <c r="G15" s="65"/>
      <c r="H15" s="83"/>
      <c r="I15" s="80"/>
      <c r="J15" s="41">
        <v>9496951</v>
      </c>
      <c r="K15" s="81"/>
      <c r="L15" s="41">
        <v>9496951</v>
      </c>
      <c r="M15" s="71"/>
      <c r="N15" s="71">
        <v>8181898</v>
      </c>
      <c r="O15" s="65"/>
    </row>
    <row r="16" spans="1:15" ht="25.5" customHeight="1" x14ac:dyDescent="0.45">
      <c r="A16" s="65"/>
      <c r="C16" s="77" t="s">
        <v>11</v>
      </c>
      <c r="D16" s="77"/>
      <c r="E16" s="72"/>
      <c r="F16" s="65"/>
      <c r="G16" s="65"/>
      <c r="H16" s="84"/>
      <c r="I16" s="65"/>
      <c r="J16" s="85">
        <f>SUM(J11:J15)</f>
        <v>685946904</v>
      </c>
      <c r="K16" s="71"/>
      <c r="L16" s="85">
        <f>SUM(L11:L15)</f>
        <v>685946904</v>
      </c>
      <c r="M16" s="71"/>
      <c r="N16" s="85">
        <f>SUM(N11:N15)</f>
        <v>901951341</v>
      </c>
      <c r="O16" s="65"/>
    </row>
    <row r="17" spans="1:15" ht="25.5" customHeight="1" x14ac:dyDescent="0.45">
      <c r="A17" s="77" t="s">
        <v>12</v>
      </c>
      <c r="B17" s="86"/>
      <c r="C17" s="77"/>
      <c r="D17" s="74"/>
      <c r="E17" s="65"/>
      <c r="F17" s="65"/>
      <c r="G17" s="65"/>
      <c r="H17" s="84"/>
      <c r="I17" s="65"/>
      <c r="J17" s="65"/>
      <c r="K17" s="65"/>
      <c r="N17" s="75"/>
      <c r="O17" s="65"/>
    </row>
    <row r="18" spans="1:15" ht="25.5" customHeight="1" x14ac:dyDescent="0.45">
      <c r="B18" s="74" t="s">
        <v>127</v>
      </c>
      <c r="C18" s="65"/>
      <c r="D18" s="65"/>
      <c r="E18" s="65"/>
      <c r="F18" s="65"/>
      <c r="G18" s="65"/>
      <c r="H18" s="80" t="s">
        <v>172</v>
      </c>
      <c r="I18" s="80"/>
      <c r="J18" s="41">
        <v>50350819</v>
      </c>
      <c r="K18" s="81"/>
      <c r="L18" s="41">
        <v>50350819</v>
      </c>
      <c r="M18" s="71"/>
      <c r="N18" s="71">
        <v>68874550</v>
      </c>
      <c r="O18" s="65"/>
    </row>
    <row r="19" spans="1:15" ht="25.5" customHeight="1" x14ac:dyDescent="0.45">
      <c r="B19" s="204" t="s">
        <v>99</v>
      </c>
      <c r="C19" s="204"/>
      <c r="D19" s="204"/>
      <c r="E19" s="204"/>
      <c r="F19" s="65"/>
      <c r="G19" s="65"/>
      <c r="H19" s="80" t="s">
        <v>173</v>
      </c>
      <c r="I19" s="80"/>
      <c r="J19" s="41">
        <v>539917</v>
      </c>
      <c r="K19" s="81"/>
      <c r="L19" s="41">
        <v>825000</v>
      </c>
      <c r="M19" s="71"/>
      <c r="N19" s="41">
        <v>0</v>
      </c>
      <c r="O19" s="65"/>
    </row>
    <row r="20" spans="1:15" ht="25.5" customHeight="1" x14ac:dyDescent="0.45">
      <c r="B20" s="74" t="s">
        <v>13</v>
      </c>
      <c r="C20" s="65"/>
      <c r="D20" s="65"/>
      <c r="E20" s="65"/>
      <c r="F20" s="65"/>
      <c r="G20" s="65"/>
      <c r="H20" s="80" t="s">
        <v>174</v>
      </c>
      <c r="I20" s="80"/>
      <c r="J20" s="41">
        <v>26685342</v>
      </c>
      <c r="K20" s="81"/>
      <c r="L20" s="41">
        <v>26685342</v>
      </c>
      <c r="M20" s="82"/>
      <c r="N20" s="71">
        <v>28967360</v>
      </c>
      <c r="O20" s="65"/>
    </row>
    <row r="21" spans="1:15" ht="25.5" customHeight="1" x14ac:dyDescent="0.45">
      <c r="B21" s="74" t="s">
        <v>14</v>
      </c>
      <c r="C21" s="65"/>
      <c r="D21" s="65"/>
      <c r="E21" s="65"/>
      <c r="F21" s="65"/>
      <c r="G21" s="65"/>
      <c r="H21" s="80" t="s">
        <v>175</v>
      </c>
      <c r="I21" s="80"/>
      <c r="J21" s="41">
        <v>6344527</v>
      </c>
      <c r="K21" s="81"/>
      <c r="L21" s="41">
        <v>6344527</v>
      </c>
      <c r="M21" s="82"/>
      <c r="N21" s="41">
        <v>3775396</v>
      </c>
      <c r="O21" s="65"/>
    </row>
    <row r="22" spans="1:15" ht="25.5" customHeight="1" x14ac:dyDescent="0.45">
      <c r="B22" s="74" t="s">
        <v>15</v>
      </c>
      <c r="C22" s="65"/>
      <c r="D22" s="65"/>
      <c r="E22" s="65"/>
      <c r="F22" s="65"/>
      <c r="G22" s="65"/>
      <c r="H22" s="80" t="s">
        <v>77</v>
      </c>
      <c r="I22" s="80"/>
      <c r="J22" s="41">
        <v>190091645</v>
      </c>
      <c r="K22" s="81"/>
      <c r="L22" s="41">
        <v>190091645</v>
      </c>
      <c r="M22" s="71"/>
      <c r="N22" s="71">
        <v>143401721</v>
      </c>
      <c r="O22" s="65"/>
    </row>
    <row r="23" spans="1:15" ht="25.5" customHeight="1" x14ac:dyDescent="0.45">
      <c r="B23" s="74" t="s">
        <v>16</v>
      </c>
      <c r="C23" s="65"/>
      <c r="D23" s="65"/>
      <c r="E23" s="65"/>
      <c r="F23" s="65"/>
      <c r="G23" s="65"/>
      <c r="H23" s="80" t="s">
        <v>176</v>
      </c>
      <c r="I23" s="65"/>
      <c r="J23" s="41">
        <v>6129212</v>
      </c>
      <c r="K23" s="81"/>
      <c r="L23" s="41">
        <v>6129212</v>
      </c>
      <c r="M23" s="71"/>
      <c r="N23" s="71">
        <v>5991006</v>
      </c>
      <c r="O23" s="65"/>
    </row>
    <row r="24" spans="1:15" ht="25.5" customHeight="1" x14ac:dyDescent="0.45">
      <c r="B24" s="74" t="s">
        <v>17</v>
      </c>
      <c r="C24" s="65"/>
      <c r="D24" s="65"/>
      <c r="E24" s="65"/>
      <c r="F24" s="65"/>
      <c r="G24" s="65"/>
      <c r="H24" s="65"/>
      <c r="I24" s="65"/>
      <c r="J24" s="41">
        <v>6945852</v>
      </c>
      <c r="K24" s="71"/>
      <c r="L24" s="41">
        <v>6945852</v>
      </c>
      <c r="M24" s="42"/>
      <c r="N24" s="88">
        <v>7151713</v>
      </c>
      <c r="O24" s="38"/>
    </row>
    <row r="25" spans="1:15" ht="25.5" customHeight="1" x14ac:dyDescent="0.45">
      <c r="A25" s="86"/>
      <c r="B25" s="77"/>
      <c r="C25" s="77" t="s">
        <v>18</v>
      </c>
      <c r="D25" s="77"/>
      <c r="E25" s="72"/>
      <c r="F25" s="65"/>
      <c r="G25" s="65"/>
      <c r="H25" s="65"/>
      <c r="I25" s="65"/>
      <c r="J25" s="85">
        <f>SUM(J18:J24)</f>
        <v>287087314</v>
      </c>
      <c r="K25" s="71"/>
      <c r="L25" s="85">
        <f>SUM(L18:L24)</f>
        <v>287372397</v>
      </c>
      <c r="M25" s="71"/>
      <c r="N25" s="85">
        <f>SUM(N18:N24)</f>
        <v>258161746</v>
      </c>
      <c r="O25" s="65"/>
    </row>
    <row r="26" spans="1:15" ht="25.5" customHeight="1" thickBot="1" x14ac:dyDescent="0.5">
      <c r="A26" s="77" t="s">
        <v>19</v>
      </c>
      <c r="B26" s="72"/>
      <c r="C26" s="72"/>
      <c r="D26" s="72"/>
      <c r="E26" s="72"/>
      <c r="F26" s="65"/>
      <c r="G26" s="65"/>
      <c r="H26" s="65"/>
      <c r="I26" s="65"/>
      <c r="J26" s="89">
        <f>J16+J25</f>
        <v>973034218</v>
      </c>
      <c r="K26" s="71"/>
      <c r="L26" s="89">
        <f>L16+L25</f>
        <v>973319301</v>
      </c>
      <c r="M26" s="71"/>
      <c r="N26" s="89">
        <f>N16+N25</f>
        <v>1160113087</v>
      </c>
    </row>
    <row r="27" spans="1:15" ht="25.5" customHeight="1" thickTop="1" x14ac:dyDescent="0.45">
      <c r="A27" s="74"/>
      <c r="B27" s="65"/>
      <c r="C27" s="65"/>
      <c r="D27" s="65"/>
      <c r="E27" s="65"/>
      <c r="F27" s="65"/>
      <c r="G27" s="65"/>
      <c r="L27" s="64"/>
      <c r="N27" s="64"/>
    </row>
    <row r="28" spans="1:15" ht="25.5" customHeight="1" x14ac:dyDescent="0.45">
      <c r="A28" s="74"/>
      <c r="B28" s="65"/>
      <c r="C28" s="65"/>
      <c r="D28" s="65"/>
      <c r="E28" s="65"/>
      <c r="F28" s="65"/>
      <c r="G28" s="65"/>
      <c r="L28" s="64"/>
      <c r="N28" s="64"/>
    </row>
    <row r="29" spans="1:15" ht="25.5" customHeight="1" x14ac:dyDescent="0.45">
      <c r="A29" s="74" t="s">
        <v>195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39"/>
      <c r="M29" s="65"/>
      <c r="N29" s="75"/>
    </row>
    <row r="30" spans="1:15" ht="25.5" customHeight="1" x14ac:dyDescent="0.45">
      <c r="B30" s="65"/>
      <c r="C30" s="74"/>
      <c r="D30" s="74"/>
      <c r="E30" s="65"/>
      <c r="F30" s="65"/>
      <c r="G30" s="65"/>
      <c r="H30" s="65"/>
      <c r="I30" s="65"/>
      <c r="J30" s="65"/>
      <c r="K30" s="65"/>
      <c r="L30" s="90"/>
      <c r="M30" s="65"/>
      <c r="N30" s="75"/>
      <c r="O30" s="65"/>
    </row>
    <row r="31" spans="1:15" ht="25.5" customHeight="1" x14ac:dyDescent="0.45">
      <c r="B31" s="65"/>
      <c r="H31" s="65"/>
      <c r="I31" s="65"/>
      <c r="J31" s="65"/>
      <c r="K31" s="65"/>
      <c r="L31" s="90"/>
      <c r="M31" s="65"/>
      <c r="N31" s="75"/>
      <c r="O31" s="65"/>
    </row>
    <row r="32" spans="1:15" ht="25.5" customHeight="1" x14ac:dyDescent="0.45">
      <c r="A32" s="65" t="s">
        <v>106</v>
      </c>
      <c r="D32" s="65"/>
      <c r="E32" s="65"/>
      <c r="F32" s="65"/>
      <c r="G32" s="65"/>
      <c r="H32" s="65"/>
      <c r="I32" s="65"/>
      <c r="J32" s="65"/>
      <c r="K32" s="65"/>
      <c r="L32" s="90"/>
      <c r="M32" s="65"/>
      <c r="N32" s="75"/>
      <c r="O32" s="65"/>
    </row>
    <row r="33" spans="1:15" ht="25.5" customHeight="1" x14ac:dyDescent="0.45">
      <c r="A33" s="65" t="s">
        <v>72</v>
      </c>
      <c r="B33" s="91"/>
      <c r="D33" s="65"/>
      <c r="E33" s="65"/>
      <c r="F33" s="65"/>
      <c r="G33" s="65"/>
      <c r="H33" s="65"/>
      <c r="I33" s="65"/>
      <c r="J33" s="65"/>
      <c r="K33" s="65"/>
      <c r="L33" s="90"/>
      <c r="M33" s="65"/>
      <c r="N33" s="75"/>
      <c r="O33" s="65"/>
    </row>
    <row r="34" spans="1:15" ht="25.5" customHeight="1" x14ac:dyDescent="0.45">
      <c r="A34" s="65"/>
      <c r="B34" s="91"/>
      <c r="D34" s="65"/>
      <c r="E34" s="65"/>
      <c r="F34" s="65"/>
      <c r="G34" s="65"/>
      <c r="H34" s="65"/>
      <c r="I34" s="65"/>
      <c r="J34" s="65"/>
      <c r="K34" s="65"/>
      <c r="L34" s="90"/>
      <c r="M34" s="65"/>
      <c r="N34" s="75"/>
      <c r="O34" s="65"/>
    </row>
    <row r="35" spans="1:15" ht="25.5" customHeight="1" x14ac:dyDescent="0.45">
      <c r="A35" s="203" t="s">
        <v>0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63"/>
    </row>
    <row r="36" spans="1:15" ht="25.5" customHeight="1" x14ac:dyDescent="0.45">
      <c r="A36" s="203" t="str">
        <f>A1</f>
        <v>SILICON CRAFT TECHNOLOGY PUBLIC COMPANY LIMITED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63"/>
    </row>
    <row r="37" spans="1:15" ht="25.5" customHeight="1" x14ac:dyDescent="0.45">
      <c r="A37" s="203" t="s">
        <v>108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63"/>
    </row>
    <row r="38" spans="1:15" ht="25.5" customHeight="1" x14ac:dyDescent="0.45">
      <c r="A38" s="203" t="str">
        <f>A3</f>
        <v>AS AT DECEMBER 31, 2024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63"/>
    </row>
    <row r="39" spans="1:15" ht="25.5" customHeight="1" x14ac:dyDescent="0.45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</row>
    <row r="40" spans="1:15" ht="25.5" customHeight="1" x14ac:dyDescent="0.45">
      <c r="A40" s="63"/>
      <c r="B40" s="63"/>
      <c r="C40" s="63"/>
      <c r="D40" s="63"/>
      <c r="E40" s="63"/>
      <c r="F40" s="63"/>
      <c r="G40" s="63"/>
      <c r="H40" s="63"/>
      <c r="I40" s="63"/>
      <c r="J40" s="66"/>
      <c r="K40" s="66"/>
      <c r="L40" s="66"/>
      <c r="M40" s="66"/>
      <c r="N40" s="67" t="str">
        <f>N5</f>
        <v xml:space="preserve">(Unit : Baht) </v>
      </c>
      <c r="O40" s="68"/>
    </row>
    <row r="41" spans="1:15" ht="25.5" customHeight="1" x14ac:dyDescent="0.45">
      <c r="A41" s="65"/>
      <c r="B41" s="65"/>
      <c r="C41" s="65"/>
      <c r="D41" s="65"/>
      <c r="E41" s="65"/>
      <c r="F41" s="65"/>
      <c r="G41" s="65"/>
      <c r="H41" s="65"/>
      <c r="I41" s="65"/>
      <c r="J41" s="69" t="s">
        <v>97</v>
      </c>
      <c r="K41" s="66"/>
      <c r="L41" s="66"/>
      <c r="M41" s="66"/>
      <c r="N41" s="66"/>
      <c r="O41" s="68"/>
    </row>
    <row r="42" spans="1:15" ht="25.5" customHeight="1" x14ac:dyDescent="0.45">
      <c r="A42" s="65"/>
      <c r="B42" s="65"/>
      <c r="C42" s="65"/>
      <c r="D42" s="65"/>
      <c r="E42" s="65"/>
      <c r="F42" s="65"/>
      <c r="G42" s="65"/>
      <c r="H42" s="65"/>
      <c r="I42" s="65"/>
      <c r="J42" s="69" t="s">
        <v>101</v>
      </c>
      <c r="K42" s="66"/>
      <c r="L42" s="66"/>
      <c r="M42" s="66"/>
      <c r="N42" s="66"/>
      <c r="O42" s="68"/>
    </row>
    <row r="43" spans="1:15" ht="25.5" customHeight="1" x14ac:dyDescent="0.45">
      <c r="A43" s="65"/>
      <c r="B43" s="65"/>
      <c r="C43" s="65"/>
      <c r="D43" s="65"/>
      <c r="E43" s="65"/>
      <c r="F43" s="65"/>
      <c r="G43" s="65"/>
      <c r="H43" s="65"/>
      <c r="I43" s="65"/>
      <c r="J43" s="70" t="s">
        <v>102</v>
      </c>
      <c r="K43" s="71"/>
      <c r="L43" s="205" t="s">
        <v>96</v>
      </c>
      <c r="M43" s="205"/>
      <c r="N43" s="205"/>
      <c r="O43" s="68"/>
    </row>
    <row r="44" spans="1:15" ht="25.5" customHeight="1" x14ac:dyDescent="0.45">
      <c r="B44" s="65"/>
      <c r="C44" s="72" t="s">
        <v>20</v>
      </c>
      <c r="D44" s="72"/>
      <c r="E44" s="72"/>
      <c r="F44" s="65"/>
      <c r="G44" s="65"/>
      <c r="H44" s="63" t="str">
        <f>H9</f>
        <v>Note</v>
      </c>
      <c r="I44" s="63"/>
      <c r="J44" s="92" t="str">
        <f>+J9</f>
        <v>December 31, 2024</v>
      </c>
      <c r="K44" s="63"/>
      <c r="L44" s="92" t="str">
        <f>+L9</f>
        <v>December 31, 2024</v>
      </c>
      <c r="M44" s="63"/>
      <c r="N44" s="93" t="str">
        <f>N9</f>
        <v>December 31, 2023</v>
      </c>
      <c r="O44" s="74"/>
    </row>
    <row r="45" spans="1:15" ht="25.5" customHeight="1" x14ac:dyDescent="0.45">
      <c r="A45" s="77" t="s">
        <v>21</v>
      </c>
      <c r="B45" s="86"/>
      <c r="C45" s="72"/>
      <c r="D45" s="65"/>
      <c r="E45" s="65"/>
      <c r="F45" s="65"/>
      <c r="G45" s="65"/>
      <c r="H45" s="65"/>
      <c r="I45" s="65"/>
      <c r="J45" s="65"/>
      <c r="K45" s="65"/>
      <c r="L45" s="78"/>
      <c r="N45" s="79"/>
    </row>
    <row r="46" spans="1:15" ht="25.5" customHeight="1" x14ac:dyDescent="0.45">
      <c r="A46" s="74"/>
      <c r="B46" s="64" t="s">
        <v>160</v>
      </c>
      <c r="C46" s="65"/>
      <c r="D46" s="65"/>
      <c r="E46" s="65"/>
      <c r="F46" s="65"/>
      <c r="G46" s="65"/>
      <c r="H46" s="80" t="s">
        <v>177</v>
      </c>
      <c r="I46" s="65"/>
      <c r="J46" s="41">
        <v>100017000</v>
      </c>
      <c r="K46" s="71"/>
      <c r="L46" s="41">
        <v>100017000</v>
      </c>
      <c r="M46" s="82"/>
      <c r="N46" s="71">
        <v>230965817</v>
      </c>
    </row>
    <row r="47" spans="1:15" ht="25.5" customHeight="1" x14ac:dyDescent="0.45">
      <c r="B47" s="74" t="s">
        <v>22</v>
      </c>
      <c r="C47" s="65"/>
      <c r="D47" s="65"/>
      <c r="E47" s="65"/>
      <c r="F47" s="65"/>
      <c r="G47" s="65"/>
      <c r="H47" s="80" t="s">
        <v>178</v>
      </c>
      <c r="I47" s="80"/>
      <c r="J47" s="41">
        <v>94537324</v>
      </c>
      <c r="K47" s="81"/>
      <c r="L47" s="41">
        <v>94537324</v>
      </c>
      <c r="M47" s="82"/>
      <c r="N47" s="71">
        <v>239806555</v>
      </c>
      <c r="O47" s="65"/>
    </row>
    <row r="48" spans="1:15" ht="25.5" customHeight="1" x14ac:dyDescent="0.45">
      <c r="B48" s="74" t="s">
        <v>196</v>
      </c>
      <c r="C48" s="65"/>
      <c r="D48" s="65"/>
      <c r="E48" s="65"/>
      <c r="F48" s="65"/>
      <c r="G48" s="65"/>
      <c r="H48" s="201" t="s">
        <v>179</v>
      </c>
      <c r="I48" s="80"/>
      <c r="J48" s="41">
        <v>2426889</v>
      </c>
      <c r="K48" s="81"/>
      <c r="L48" s="41">
        <v>2426889</v>
      </c>
      <c r="M48" s="71"/>
      <c r="N48" s="41">
        <v>2529922</v>
      </c>
      <c r="O48" s="65"/>
    </row>
    <row r="49" spans="1:15" ht="25.5" customHeight="1" x14ac:dyDescent="0.45">
      <c r="A49" s="74"/>
      <c r="B49" s="74" t="s">
        <v>104</v>
      </c>
      <c r="C49" s="65"/>
      <c r="D49" s="65"/>
      <c r="E49" s="65"/>
      <c r="F49" s="65"/>
      <c r="G49" s="65"/>
      <c r="H49" s="81"/>
      <c r="I49" s="80"/>
      <c r="J49" s="41">
        <v>0</v>
      </c>
      <c r="K49" s="81"/>
      <c r="L49" s="41">
        <v>0</v>
      </c>
      <c r="M49" s="71"/>
      <c r="N49" s="41">
        <v>156462</v>
      </c>
      <c r="O49" s="38"/>
    </row>
    <row r="50" spans="1:15" ht="25.5" customHeight="1" x14ac:dyDescent="0.45">
      <c r="B50" s="74" t="s">
        <v>23</v>
      </c>
      <c r="C50" s="65"/>
      <c r="D50" s="65"/>
      <c r="E50" s="65"/>
      <c r="F50" s="65"/>
      <c r="G50" s="65"/>
      <c r="H50" s="80" t="s">
        <v>129</v>
      </c>
      <c r="I50" s="80"/>
      <c r="J50" s="41">
        <v>568431</v>
      </c>
      <c r="K50" s="81"/>
      <c r="L50" s="41">
        <v>568431</v>
      </c>
      <c r="M50" s="71"/>
      <c r="N50" s="71">
        <v>1336556</v>
      </c>
      <c r="O50" s="38"/>
    </row>
    <row r="51" spans="1:15" ht="25.5" customHeight="1" x14ac:dyDescent="0.45">
      <c r="B51" s="74" t="s">
        <v>71</v>
      </c>
      <c r="C51" s="65"/>
      <c r="D51" s="65"/>
      <c r="E51" s="65"/>
      <c r="F51" s="65"/>
      <c r="G51" s="65"/>
      <c r="H51" s="80"/>
      <c r="I51" s="80"/>
      <c r="J51" s="41">
        <v>0</v>
      </c>
      <c r="K51" s="81"/>
      <c r="L51" s="41">
        <v>0</v>
      </c>
      <c r="M51" s="71"/>
      <c r="N51" s="43">
        <v>301806</v>
      </c>
      <c r="O51" s="38"/>
    </row>
    <row r="52" spans="1:15" ht="25.5" customHeight="1" x14ac:dyDescent="0.45">
      <c r="B52" s="74" t="s">
        <v>24</v>
      </c>
      <c r="C52" s="65"/>
      <c r="D52" s="65"/>
      <c r="E52" s="65"/>
      <c r="F52" s="65"/>
      <c r="G52" s="65"/>
      <c r="H52" s="83"/>
      <c r="I52" s="80"/>
      <c r="J52" s="41">
        <v>1109130</v>
      </c>
      <c r="K52" s="81"/>
      <c r="L52" s="41">
        <v>1109130</v>
      </c>
      <c r="M52" s="71"/>
      <c r="N52" s="41">
        <v>1154280</v>
      </c>
      <c r="O52" s="38"/>
    </row>
    <row r="53" spans="1:15" ht="25.5" customHeight="1" x14ac:dyDescent="0.45">
      <c r="A53" s="65"/>
      <c r="C53" s="77" t="s">
        <v>25</v>
      </c>
      <c r="D53" s="77"/>
      <c r="E53" s="72"/>
      <c r="F53" s="65"/>
      <c r="G53" s="65"/>
      <c r="H53" s="84"/>
      <c r="I53" s="65"/>
      <c r="J53" s="85">
        <f>SUM(J46:J52)</f>
        <v>198658774</v>
      </c>
      <c r="K53" s="71"/>
      <c r="L53" s="85">
        <f>SUM(L46:L52)</f>
        <v>198658774</v>
      </c>
      <c r="M53" s="71"/>
      <c r="N53" s="85">
        <f>SUM(N46:N52)</f>
        <v>476251398</v>
      </c>
      <c r="O53" s="65"/>
    </row>
    <row r="54" spans="1:15" ht="25.5" customHeight="1" x14ac:dyDescent="0.45">
      <c r="A54" s="77" t="s">
        <v>26</v>
      </c>
      <c r="B54" s="86"/>
      <c r="C54" s="77"/>
      <c r="D54" s="74"/>
      <c r="E54" s="65"/>
      <c r="F54" s="65"/>
      <c r="G54" s="65"/>
      <c r="H54" s="84"/>
      <c r="I54" s="65"/>
      <c r="J54" s="82"/>
      <c r="K54" s="71"/>
      <c r="L54" s="82"/>
      <c r="M54" s="82"/>
      <c r="N54" s="71"/>
      <c r="O54" s="65"/>
    </row>
    <row r="55" spans="1:15" ht="25.5" customHeight="1" x14ac:dyDescent="0.45">
      <c r="B55" s="74" t="s">
        <v>27</v>
      </c>
      <c r="C55" s="65"/>
      <c r="D55" s="65"/>
      <c r="E55" s="65"/>
      <c r="F55" s="65"/>
      <c r="G55" s="65"/>
      <c r="H55" s="201" t="s">
        <v>179</v>
      </c>
      <c r="I55" s="80"/>
      <c r="J55" s="41">
        <v>3014480</v>
      </c>
      <c r="K55" s="81"/>
      <c r="L55" s="41">
        <v>3014480</v>
      </c>
      <c r="M55" s="71"/>
      <c r="N55" s="41">
        <v>1544031</v>
      </c>
      <c r="O55" s="65"/>
    </row>
    <row r="56" spans="1:15" ht="25.5" customHeight="1" x14ac:dyDescent="0.45">
      <c r="B56" s="74" t="s">
        <v>28</v>
      </c>
      <c r="C56" s="65"/>
      <c r="D56" s="65"/>
      <c r="E56" s="65"/>
      <c r="F56" s="65"/>
      <c r="G56" s="65"/>
      <c r="H56" s="80" t="s">
        <v>180</v>
      </c>
      <c r="I56" s="80"/>
      <c r="J56" s="44">
        <v>30919515</v>
      </c>
      <c r="K56" s="81"/>
      <c r="L56" s="44">
        <v>30919515</v>
      </c>
      <c r="M56" s="71"/>
      <c r="N56" s="44">
        <v>27450929</v>
      </c>
      <c r="O56" s="65"/>
    </row>
    <row r="57" spans="1:15" ht="25.5" customHeight="1" x14ac:dyDescent="0.45">
      <c r="A57" s="74"/>
      <c r="B57" s="65"/>
      <c r="C57" s="77" t="s">
        <v>29</v>
      </c>
      <c r="D57" s="77"/>
      <c r="E57" s="72"/>
      <c r="F57" s="65"/>
      <c r="G57" s="65"/>
      <c r="J57" s="71">
        <f>SUM(J55:J56)</f>
        <v>33933995</v>
      </c>
      <c r="K57" s="82"/>
      <c r="L57" s="71">
        <f>SUM(L55:L56)</f>
        <v>33933995</v>
      </c>
      <c r="M57" s="71"/>
      <c r="N57" s="71">
        <f>SUM(N55:N56)</f>
        <v>28994960</v>
      </c>
      <c r="O57" s="65"/>
    </row>
    <row r="58" spans="1:15" ht="25.5" customHeight="1" x14ac:dyDescent="0.45">
      <c r="A58" s="65"/>
      <c r="C58" s="77" t="s">
        <v>30</v>
      </c>
      <c r="D58" s="77"/>
      <c r="E58" s="72"/>
      <c r="F58" s="65"/>
      <c r="G58" s="65"/>
      <c r="H58" s="65"/>
      <c r="I58" s="65"/>
      <c r="J58" s="85">
        <f>J53+J57</f>
        <v>232592769</v>
      </c>
      <c r="K58" s="71"/>
      <c r="L58" s="85">
        <f>L53+L57</f>
        <v>232592769</v>
      </c>
      <c r="M58" s="71"/>
      <c r="N58" s="85">
        <f>N53+N57</f>
        <v>505246358</v>
      </c>
      <c r="O58" s="65"/>
    </row>
    <row r="59" spans="1:15" ht="25.5" customHeight="1" x14ac:dyDescent="0.45">
      <c r="A59" s="65"/>
      <c r="C59" s="74"/>
      <c r="D59" s="74"/>
      <c r="E59" s="65"/>
      <c r="F59" s="65"/>
      <c r="G59" s="65"/>
      <c r="H59" s="65"/>
      <c r="I59" s="65"/>
      <c r="J59" s="71"/>
      <c r="K59" s="71"/>
      <c r="L59" s="71"/>
      <c r="M59" s="71"/>
      <c r="N59" s="71"/>
      <c r="O59" s="65"/>
    </row>
    <row r="60" spans="1:15" ht="25.5" customHeight="1" x14ac:dyDescent="0.45">
      <c r="A60" s="65"/>
      <c r="C60" s="74"/>
      <c r="D60" s="74"/>
      <c r="E60" s="65"/>
      <c r="F60" s="65"/>
      <c r="G60" s="65"/>
      <c r="H60" s="65"/>
      <c r="I60" s="65"/>
      <c r="J60" s="65"/>
      <c r="K60" s="65"/>
      <c r="L60" s="90"/>
      <c r="M60" s="65"/>
      <c r="N60" s="75"/>
      <c r="O60" s="65"/>
    </row>
    <row r="61" spans="1:15" ht="25.5" customHeight="1" x14ac:dyDescent="0.45">
      <c r="A61" s="65"/>
      <c r="C61" s="74"/>
      <c r="D61" s="74"/>
      <c r="E61" s="65"/>
      <c r="F61" s="65"/>
      <c r="G61" s="65"/>
      <c r="H61" s="65"/>
      <c r="I61" s="65"/>
      <c r="J61" s="65"/>
      <c r="K61" s="65"/>
      <c r="L61" s="90"/>
      <c r="M61" s="65"/>
      <c r="N61" s="75"/>
      <c r="O61" s="65"/>
    </row>
    <row r="62" spans="1:15" ht="25.5" customHeight="1" x14ac:dyDescent="0.45">
      <c r="A62" s="74" t="s">
        <v>195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16"/>
      <c r="M62" s="84"/>
      <c r="N62" s="3"/>
    </row>
    <row r="63" spans="1:15" ht="25.5" customHeight="1" x14ac:dyDescent="0.45">
      <c r="A63" s="74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16"/>
      <c r="M63" s="84"/>
      <c r="N63" s="3"/>
    </row>
    <row r="64" spans="1:15" ht="25.5" customHeight="1" x14ac:dyDescent="0.45">
      <c r="A64" s="74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90"/>
      <c r="M64" s="65"/>
      <c r="N64" s="75"/>
    </row>
    <row r="65" spans="1:15" ht="25.5" customHeight="1" x14ac:dyDescent="0.45">
      <c r="A65" s="65" t="s">
        <v>106</v>
      </c>
      <c r="D65" s="65"/>
      <c r="E65" s="65"/>
      <c r="F65" s="65"/>
      <c r="G65" s="65"/>
      <c r="H65" s="65"/>
      <c r="I65" s="65"/>
      <c r="J65" s="65"/>
      <c r="K65" s="65"/>
      <c r="L65" s="90"/>
      <c r="M65" s="65"/>
      <c r="N65" s="75"/>
      <c r="O65" s="65"/>
    </row>
    <row r="66" spans="1:15" ht="25.5" customHeight="1" x14ac:dyDescent="0.45">
      <c r="A66" s="65" t="s">
        <v>72</v>
      </c>
      <c r="D66" s="65"/>
      <c r="E66" s="65"/>
      <c r="F66" s="65"/>
      <c r="G66" s="65"/>
      <c r="H66" s="65"/>
      <c r="I66" s="65"/>
      <c r="J66" s="65"/>
      <c r="K66" s="65"/>
      <c r="L66" s="90"/>
      <c r="M66" s="65"/>
      <c r="N66" s="75"/>
      <c r="O66" s="65"/>
    </row>
    <row r="67" spans="1:15" ht="26.25" customHeight="1" x14ac:dyDescent="0.45">
      <c r="A67" s="65"/>
      <c r="D67" s="65"/>
      <c r="E67" s="65"/>
      <c r="F67" s="65"/>
      <c r="G67" s="65"/>
      <c r="H67" s="65"/>
      <c r="I67" s="65"/>
      <c r="J67" s="65"/>
      <c r="K67" s="65"/>
      <c r="L67" s="90"/>
      <c r="M67" s="65"/>
      <c r="N67" s="75"/>
      <c r="O67" s="65"/>
    </row>
    <row r="68" spans="1:15" ht="25.5" customHeight="1" x14ac:dyDescent="0.45">
      <c r="A68" s="203" t="s">
        <v>1</v>
      </c>
      <c r="B68" s="203"/>
      <c r="C68" s="203"/>
      <c r="D68" s="203"/>
      <c r="E68" s="203"/>
      <c r="F68" s="203"/>
      <c r="G68" s="203"/>
      <c r="H68" s="203"/>
      <c r="I68" s="203"/>
      <c r="J68" s="203"/>
      <c r="K68" s="203"/>
      <c r="L68" s="203"/>
      <c r="M68" s="203"/>
      <c r="N68" s="203"/>
      <c r="O68" s="63"/>
    </row>
    <row r="69" spans="1:15" ht="25.5" customHeight="1" x14ac:dyDescent="0.45">
      <c r="A69" s="203" t="str">
        <f>A1</f>
        <v>SILICON CRAFT TECHNOLOGY PUBLIC COMPANY LIMITED</v>
      </c>
      <c r="B69" s="203"/>
      <c r="C69" s="203"/>
      <c r="D69" s="203"/>
      <c r="E69" s="203"/>
      <c r="F69" s="203"/>
      <c r="G69" s="203"/>
      <c r="H69" s="203"/>
      <c r="I69" s="203"/>
      <c r="J69" s="203"/>
      <c r="K69" s="203"/>
      <c r="L69" s="203"/>
      <c r="M69" s="203"/>
      <c r="N69" s="203"/>
      <c r="O69" s="63"/>
    </row>
    <row r="70" spans="1:15" ht="25.5" customHeight="1" x14ac:dyDescent="0.45">
      <c r="A70" s="203" t="str">
        <f>A37</f>
        <v>STATEMENTS OF FINANCIAL POSITION  (CONT'D)</v>
      </c>
      <c r="B70" s="203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3"/>
      <c r="O70" s="63"/>
    </row>
    <row r="71" spans="1:15" ht="25.5" customHeight="1" x14ac:dyDescent="0.45">
      <c r="A71" s="203" t="str">
        <f>A3</f>
        <v>AS AT DECEMBER 31, 2024</v>
      </c>
      <c r="B71" s="203"/>
      <c r="C71" s="203"/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63"/>
    </row>
    <row r="72" spans="1:15" ht="25.5" customHeight="1" x14ac:dyDescent="0.45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</row>
    <row r="73" spans="1:15" ht="25.5" customHeight="1" x14ac:dyDescent="0.45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6"/>
      <c r="L73" s="66"/>
      <c r="M73" s="66"/>
      <c r="N73" s="94" t="str">
        <f>N5</f>
        <v xml:space="preserve">(Unit : Baht) </v>
      </c>
      <c r="O73" s="68"/>
    </row>
    <row r="74" spans="1:15" ht="25.5" customHeight="1" x14ac:dyDescent="0.45">
      <c r="A74" s="65"/>
      <c r="B74" s="65"/>
      <c r="C74" s="65"/>
      <c r="D74" s="65"/>
      <c r="E74" s="65"/>
      <c r="F74" s="65"/>
      <c r="G74" s="65"/>
      <c r="H74" s="65"/>
      <c r="I74" s="65"/>
      <c r="J74" s="69" t="s">
        <v>97</v>
      </c>
      <c r="K74" s="66"/>
      <c r="L74" s="66"/>
      <c r="M74" s="66"/>
      <c r="N74" s="66"/>
      <c r="O74" s="68"/>
    </row>
    <row r="75" spans="1:15" ht="25.5" customHeight="1" x14ac:dyDescent="0.45">
      <c r="A75" s="65"/>
      <c r="B75" s="65"/>
      <c r="C75" s="65"/>
      <c r="D75" s="65"/>
      <c r="E75" s="65"/>
      <c r="F75" s="65"/>
      <c r="G75" s="65"/>
      <c r="H75" s="65"/>
      <c r="I75" s="65"/>
      <c r="J75" s="69" t="s">
        <v>101</v>
      </c>
      <c r="K75" s="66"/>
      <c r="L75" s="66"/>
      <c r="M75" s="66"/>
      <c r="N75" s="66"/>
      <c r="O75" s="68"/>
    </row>
    <row r="76" spans="1:15" ht="25.5" customHeight="1" x14ac:dyDescent="0.45">
      <c r="A76" s="65"/>
      <c r="B76" s="65"/>
      <c r="C76" s="65"/>
      <c r="D76" s="65"/>
      <c r="E76" s="65"/>
      <c r="F76" s="65"/>
      <c r="G76" s="65"/>
      <c r="H76" s="65"/>
      <c r="I76" s="65"/>
      <c r="J76" s="70" t="s">
        <v>102</v>
      </c>
      <c r="K76" s="71"/>
      <c r="L76" s="205" t="s">
        <v>96</v>
      </c>
      <c r="M76" s="205"/>
      <c r="N76" s="205"/>
      <c r="O76" s="68"/>
    </row>
    <row r="77" spans="1:15" ht="25.5" customHeight="1" x14ac:dyDescent="0.45">
      <c r="B77" s="65"/>
      <c r="C77" s="72" t="s">
        <v>31</v>
      </c>
      <c r="D77" s="72"/>
      <c r="E77" s="72"/>
      <c r="F77" s="65"/>
      <c r="G77" s="65"/>
      <c r="H77" s="63" t="str">
        <f>H9</f>
        <v>Note</v>
      </c>
      <c r="I77" s="63"/>
      <c r="J77" s="92" t="str">
        <f>J9</f>
        <v>December 31, 2024</v>
      </c>
      <c r="K77" s="63"/>
      <c r="L77" s="92" t="str">
        <f>L9</f>
        <v>December 31, 2024</v>
      </c>
      <c r="M77" s="63"/>
      <c r="N77" s="93" t="str">
        <f>N9</f>
        <v>December 31, 2023</v>
      </c>
      <c r="O77" s="74"/>
    </row>
    <row r="78" spans="1:15" ht="25.5" customHeight="1" x14ac:dyDescent="0.45">
      <c r="A78" s="77" t="s">
        <v>32</v>
      </c>
      <c r="B78" s="72"/>
      <c r="C78" s="72"/>
      <c r="D78" s="65"/>
      <c r="E78" s="65"/>
      <c r="F78" s="65"/>
      <c r="G78" s="65"/>
      <c r="H78" s="65"/>
      <c r="I78" s="65"/>
      <c r="J78" s="65"/>
      <c r="K78" s="65"/>
      <c r="O78" s="65"/>
    </row>
    <row r="79" spans="1:15" ht="25.5" customHeight="1" x14ac:dyDescent="0.45">
      <c r="B79" s="74" t="s">
        <v>33</v>
      </c>
      <c r="C79" s="65"/>
      <c r="D79" s="65"/>
      <c r="E79" s="65"/>
      <c r="F79" s="65"/>
      <c r="G79" s="65"/>
      <c r="H79" s="65"/>
      <c r="I79" s="65"/>
      <c r="J79" s="65"/>
      <c r="K79" s="65"/>
      <c r="O79" s="65"/>
    </row>
    <row r="80" spans="1:15" ht="25.5" customHeight="1" x14ac:dyDescent="0.45">
      <c r="B80" s="74" t="s">
        <v>34</v>
      </c>
      <c r="C80" s="65"/>
      <c r="D80" s="65"/>
      <c r="E80" s="65"/>
      <c r="F80" s="65"/>
      <c r="G80" s="65"/>
      <c r="H80" s="80"/>
      <c r="I80" s="80"/>
      <c r="J80" s="80"/>
      <c r="K80" s="80"/>
      <c r="O80" s="65"/>
    </row>
    <row r="81" spans="1:15" ht="25.5" customHeight="1" thickBot="1" x14ac:dyDescent="0.5">
      <c r="B81" s="74"/>
      <c r="C81" s="96" t="s">
        <v>128</v>
      </c>
      <c r="D81" s="65"/>
      <c r="E81" s="65"/>
      <c r="F81" s="65"/>
      <c r="G81" s="65"/>
      <c r="H81" s="81" t="s">
        <v>181</v>
      </c>
      <c r="I81" s="80"/>
      <c r="J81" s="97">
        <v>263999936</v>
      </c>
      <c r="K81" s="81"/>
      <c r="L81" s="97">
        <v>263999936</v>
      </c>
      <c r="O81" s="65"/>
    </row>
    <row r="82" spans="1:15" ht="25.5" customHeight="1" thickTop="1" thickBot="1" x14ac:dyDescent="0.5">
      <c r="B82" s="74"/>
      <c r="C82" s="96" t="s">
        <v>90</v>
      </c>
      <c r="D82" s="65"/>
      <c r="E82" s="65"/>
      <c r="F82" s="65"/>
      <c r="G82" s="65"/>
      <c r="H82" s="81"/>
      <c r="I82" s="80"/>
      <c r="L82" s="64"/>
      <c r="M82" s="82"/>
      <c r="N82" s="97">
        <v>360000000</v>
      </c>
      <c r="O82" s="65"/>
    </row>
    <row r="83" spans="1:15" ht="25.5" customHeight="1" thickTop="1" x14ac:dyDescent="0.45">
      <c r="B83" s="74" t="s">
        <v>35</v>
      </c>
      <c r="C83" s="65"/>
      <c r="D83" s="65"/>
      <c r="E83" s="65"/>
      <c r="F83" s="65"/>
      <c r="G83" s="65"/>
      <c r="H83" s="71"/>
      <c r="I83" s="65"/>
      <c r="J83" s="71"/>
      <c r="K83" s="71"/>
      <c r="L83" s="71"/>
      <c r="M83" s="71"/>
      <c r="N83" s="71"/>
      <c r="O83" s="65"/>
    </row>
    <row r="84" spans="1:15" ht="25.5" customHeight="1" x14ac:dyDescent="0.45">
      <c r="B84" s="74"/>
      <c r="C84" s="96" t="s">
        <v>91</v>
      </c>
      <c r="D84" s="65"/>
      <c r="E84" s="65"/>
      <c r="F84" s="65"/>
      <c r="G84" s="65"/>
      <c r="H84" s="81" t="s">
        <v>181</v>
      </c>
      <c r="I84" s="65"/>
      <c r="J84" s="71">
        <v>239999942</v>
      </c>
      <c r="K84" s="71"/>
      <c r="L84" s="71">
        <v>239999942</v>
      </c>
      <c r="M84" s="71"/>
      <c r="N84" s="71">
        <v>239999942</v>
      </c>
      <c r="O84" s="65"/>
    </row>
    <row r="85" spans="1:15" ht="25.5" customHeight="1" x14ac:dyDescent="0.45">
      <c r="B85" s="74" t="s">
        <v>36</v>
      </c>
      <c r="C85" s="65"/>
      <c r="D85" s="65"/>
      <c r="E85" s="65"/>
      <c r="F85" s="65"/>
      <c r="G85" s="65"/>
      <c r="H85" s="81"/>
      <c r="I85" s="65"/>
      <c r="J85" s="82">
        <v>84985489</v>
      </c>
      <c r="K85" s="71"/>
      <c r="L85" s="82">
        <v>84985489</v>
      </c>
      <c r="M85" s="71"/>
      <c r="N85" s="82">
        <v>84985489</v>
      </c>
      <c r="O85" s="65"/>
    </row>
    <row r="86" spans="1:15" ht="25.5" customHeight="1" x14ac:dyDescent="0.45">
      <c r="B86" s="74" t="s">
        <v>37</v>
      </c>
      <c r="C86" s="65"/>
      <c r="D86" s="65"/>
      <c r="E86" s="65"/>
      <c r="F86" s="65"/>
      <c r="G86" s="65"/>
      <c r="H86" s="80" t="s">
        <v>182</v>
      </c>
      <c r="I86" s="65"/>
      <c r="J86" s="82">
        <f>'Shareholders'' Equity  coso'!J13</f>
        <v>13067472</v>
      </c>
      <c r="K86" s="71"/>
      <c r="L86" s="82">
        <f>'Shareholders'' Equity'!J23</f>
        <v>13067472</v>
      </c>
      <c r="M86" s="71"/>
      <c r="N86" s="82">
        <v>11901150</v>
      </c>
      <c r="O86" s="65"/>
    </row>
    <row r="87" spans="1:15" ht="25.5" customHeight="1" x14ac:dyDescent="0.45">
      <c r="A87" s="74"/>
      <c r="B87" s="65" t="s">
        <v>105</v>
      </c>
      <c r="C87" s="65"/>
      <c r="D87" s="65"/>
      <c r="E87" s="65"/>
      <c r="F87" s="65"/>
      <c r="G87" s="65"/>
      <c r="H87" s="71"/>
      <c r="I87" s="65"/>
      <c r="J87" s="71"/>
      <c r="K87" s="71"/>
      <c r="L87" s="71"/>
      <c r="M87" s="71"/>
      <c r="N87" s="82"/>
      <c r="O87" s="65"/>
    </row>
    <row r="88" spans="1:15" ht="25.5" customHeight="1" x14ac:dyDescent="0.45">
      <c r="A88" s="74"/>
      <c r="B88" s="65" t="s">
        <v>78</v>
      </c>
      <c r="C88" s="65"/>
      <c r="D88" s="65"/>
      <c r="E88" s="65"/>
      <c r="F88" s="65"/>
      <c r="G88" s="65"/>
      <c r="H88" s="80" t="s">
        <v>183</v>
      </c>
      <c r="I88" s="65"/>
      <c r="J88" s="71">
        <f>'Shareholders'' Equity  coso'!L13</f>
        <v>31017926</v>
      </c>
      <c r="K88" s="71"/>
      <c r="L88" s="71">
        <f>'Shareholders'' Equity'!L23</f>
        <v>31017926</v>
      </c>
      <c r="M88" s="71"/>
      <c r="N88" s="82">
        <v>31017926</v>
      </c>
      <c r="O88" s="65"/>
    </row>
    <row r="89" spans="1:15" ht="25.5" customHeight="1" x14ac:dyDescent="0.45">
      <c r="B89" s="74" t="s">
        <v>39</v>
      </c>
      <c r="C89" s="65"/>
      <c r="D89" s="65"/>
      <c r="E89" s="65"/>
      <c r="F89" s="65"/>
      <c r="G89" s="65"/>
      <c r="H89" s="80" t="s">
        <v>184</v>
      </c>
      <c r="I89" s="65"/>
      <c r="J89" s="82">
        <f>'Shareholders'' Equity  coso'!N13</f>
        <v>371370620</v>
      </c>
      <c r="K89" s="71"/>
      <c r="L89" s="82">
        <f>'Shareholders'' Equity'!N23</f>
        <v>371655703</v>
      </c>
      <c r="M89" s="71"/>
      <c r="N89" s="82">
        <v>286962222</v>
      </c>
      <c r="O89" s="65"/>
    </row>
    <row r="90" spans="1:15" ht="25.5" customHeight="1" x14ac:dyDescent="0.45">
      <c r="A90" s="86"/>
      <c r="B90" s="72"/>
      <c r="C90" s="77" t="s">
        <v>40</v>
      </c>
      <c r="D90" s="77"/>
      <c r="E90" s="72"/>
      <c r="F90" s="65"/>
      <c r="G90" s="65"/>
      <c r="H90" s="80"/>
      <c r="I90" s="65"/>
      <c r="J90" s="85">
        <f>SUM(J84:J89)</f>
        <v>740441449</v>
      </c>
      <c r="K90" s="71"/>
      <c r="L90" s="85">
        <f>SUM(L84:L89)</f>
        <v>740726532</v>
      </c>
      <c r="M90" s="71"/>
      <c r="N90" s="85">
        <f>SUM(N84:N89)</f>
        <v>654866729</v>
      </c>
      <c r="O90" s="65"/>
    </row>
    <row r="91" spans="1:15" ht="25.5" customHeight="1" thickBot="1" x14ac:dyDescent="0.5">
      <c r="A91" s="77" t="s">
        <v>41</v>
      </c>
      <c r="B91" s="72"/>
      <c r="C91" s="72"/>
      <c r="D91" s="72"/>
      <c r="E91" s="72"/>
      <c r="F91" s="65"/>
      <c r="G91" s="65"/>
      <c r="H91" s="65"/>
      <c r="I91" s="65"/>
      <c r="J91" s="97">
        <f>+J58+J90</f>
        <v>973034218</v>
      </c>
      <c r="K91" s="71"/>
      <c r="L91" s="97">
        <f>+L58+L90</f>
        <v>973319301</v>
      </c>
      <c r="M91" s="71"/>
      <c r="N91" s="97">
        <f>+N58+N90</f>
        <v>1160113087</v>
      </c>
      <c r="O91" s="65"/>
    </row>
    <row r="92" spans="1:15" ht="25.5" customHeight="1" thickTop="1" x14ac:dyDescent="0.45">
      <c r="F92" s="65"/>
      <c r="G92" s="65"/>
      <c r="H92" s="65"/>
      <c r="I92" s="65"/>
      <c r="J92" s="45"/>
      <c r="K92" s="71"/>
      <c r="L92" s="45"/>
      <c r="M92" s="71"/>
      <c r="N92" s="45"/>
      <c r="O92" s="65"/>
    </row>
    <row r="93" spans="1:15" ht="25.5" customHeight="1" x14ac:dyDescent="0.45">
      <c r="A93" s="74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90"/>
      <c r="N93" s="65"/>
      <c r="O93" s="65"/>
    </row>
    <row r="94" spans="1:15" ht="25.5" customHeight="1" x14ac:dyDescent="0.45"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18"/>
      <c r="M94" s="75"/>
      <c r="N94" s="18"/>
      <c r="O94" s="65"/>
    </row>
    <row r="95" spans="1:15" ht="25.5" customHeight="1" x14ac:dyDescent="0.45">
      <c r="A95" s="74" t="s">
        <v>195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16"/>
      <c r="M95" s="98"/>
      <c r="N95" s="40"/>
    </row>
    <row r="96" spans="1:15" ht="25.5" customHeight="1" x14ac:dyDescent="0.45">
      <c r="A96" s="74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16"/>
      <c r="M96" s="84"/>
      <c r="N96" s="3"/>
    </row>
    <row r="97" spans="1:15" ht="25.5" customHeight="1" x14ac:dyDescent="0.45">
      <c r="A97" s="74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90"/>
      <c r="M97" s="65"/>
      <c r="N97" s="75"/>
    </row>
    <row r="98" spans="1:15" ht="25.5" customHeight="1" x14ac:dyDescent="0.45">
      <c r="A98" s="65" t="s">
        <v>106</v>
      </c>
      <c r="D98" s="65"/>
      <c r="E98" s="65"/>
      <c r="F98" s="65"/>
      <c r="G98" s="65"/>
      <c r="H98" s="65"/>
      <c r="I98" s="65"/>
      <c r="J98" s="65"/>
      <c r="K98" s="65"/>
      <c r="L98" s="90"/>
      <c r="M98" s="65"/>
      <c r="N98" s="75"/>
      <c r="O98" s="65"/>
    </row>
    <row r="99" spans="1:15" ht="25.5" customHeight="1" x14ac:dyDescent="0.45">
      <c r="A99" s="65" t="s">
        <v>72</v>
      </c>
      <c r="D99" s="65"/>
      <c r="E99" s="65"/>
      <c r="F99" s="65"/>
      <c r="G99" s="65"/>
      <c r="H99" s="65"/>
      <c r="I99" s="65"/>
      <c r="J99" s="65"/>
      <c r="K99" s="65"/>
      <c r="L99" s="90"/>
      <c r="M99" s="65"/>
      <c r="N99" s="75"/>
      <c r="O99" s="65"/>
    </row>
    <row r="100" spans="1:15" ht="25.5" customHeight="1" x14ac:dyDescent="0.45"/>
  </sheetData>
  <mergeCells count="15">
    <mergeCell ref="L76:N76"/>
    <mergeCell ref="A38:N38"/>
    <mergeCell ref="A68:N68"/>
    <mergeCell ref="A69:N69"/>
    <mergeCell ref="A70:N70"/>
    <mergeCell ref="A71:N71"/>
    <mergeCell ref="L43:N43"/>
    <mergeCell ref="A37:N37"/>
    <mergeCell ref="A1:N1"/>
    <mergeCell ref="A2:N2"/>
    <mergeCell ref="A3:N3"/>
    <mergeCell ref="A35:N35"/>
    <mergeCell ref="A36:N36"/>
    <mergeCell ref="B19:E19"/>
    <mergeCell ref="L8:N8"/>
  </mergeCells>
  <pageMargins left="0.78740157480314965" right="0.27559055118110237" top="0.6692913385826772" bottom="0.43307086614173229" header="0.31496062992125984" footer="0.35433070866141736"/>
  <pageSetup paperSize="9" scale="87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0967B-C244-4A38-AAEB-79FDA628BA31}">
  <dimension ref="A1:N43"/>
  <sheetViews>
    <sheetView topLeftCell="A26" zoomScaleNormal="100" zoomScaleSheetLayoutView="100" workbookViewId="0">
      <selection activeCell="M27" sqref="M27"/>
    </sheetView>
  </sheetViews>
  <sheetFormatPr defaultColWidth="9.140625" defaultRowHeight="19.5" customHeight="1" x14ac:dyDescent="0.45"/>
  <cols>
    <col min="1" max="1" width="2.140625" style="100" customWidth="1"/>
    <col min="2" max="5" width="9.140625" style="100" customWidth="1"/>
    <col min="6" max="6" width="5.7109375" style="100" customWidth="1"/>
    <col min="7" max="7" width="9.140625" style="100" customWidth="1"/>
    <col min="8" max="8" width="1.5703125" style="100" customWidth="1"/>
    <col min="9" max="9" width="15.7109375" style="100" customWidth="1"/>
    <col min="10" max="10" width="1.5703125" style="100" customWidth="1"/>
    <col min="11" max="11" width="15.7109375" style="131" customWidth="1"/>
    <col min="12" max="12" width="1.7109375" style="100" customWidth="1"/>
    <col min="13" max="13" width="15.7109375" style="100" customWidth="1"/>
    <col min="14" max="14" width="1.5703125" style="100" customWidth="1"/>
    <col min="15" max="16384" width="9.140625" style="100"/>
  </cols>
  <sheetData>
    <row r="1" spans="1:14" ht="21.95" customHeight="1" x14ac:dyDescent="0.45">
      <c r="A1" s="206" t="s">
        <v>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14" ht="21.95" customHeight="1" x14ac:dyDescent="0.45">
      <c r="A2" s="206" t="s">
        <v>109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4" ht="21.95" customHeight="1" x14ac:dyDescent="0.45">
      <c r="A3" s="206" t="s">
        <v>187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99"/>
    </row>
    <row r="4" spans="1:14" ht="21.95" customHeight="1" x14ac:dyDescent="0.45">
      <c r="A4" s="99"/>
      <c r="B4" s="99"/>
      <c r="C4" s="99"/>
      <c r="D4" s="99"/>
      <c r="E4" s="99"/>
      <c r="F4" s="99"/>
      <c r="G4" s="99"/>
      <c r="H4" s="99"/>
      <c r="I4" s="99"/>
      <c r="J4" s="99"/>
      <c r="K4" s="101"/>
      <c r="L4" s="99"/>
      <c r="M4" s="99"/>
    </row>
    <row r="5" spans="1:14" ht="21.95" customHeight="1" x14ac:dyDescent="0.45">
      <c r="A5" s="102"/>
      <c r="B5" s="102"/>
      <c r="C5" s="102"/>
      <c r="D5" s="102"/>
      <c r="E5" s="102"/>
      <c r="F5" s="102"/>
      <c r="G5" s="102"/>
      <c r="H5" s="102"/>
      <c r="I5" s="103"/>
      <c r="J5" s="102"/>
      <c r="K5" s="103"/>
      <c r="L5" s="102"/>
      <c r="M5" s="67" t="s">
        <v>203</v>
      </c>
    </row>
    <row r="6" spans="1:14" ht="21.95" customHeight="1" x14ac:dyDescent="0.45">
      <c r="A6" s="102"/>
      <c r="B6" s="102"/>
      <c r="C6" s="102"/>
      <c r="D6" s="102"/>
      <c r="E6" s="102"/>
      <c r="F6" s="102"/>
      <c r="G6" s="102"/>
      <c r="H6" s="102"/>
      <c r="I6" s="69" t="s">
        <v>97</v>
      </c>
      <c r="J6" s="66"/>
      <c r="K6" s="66"/>
      <c r="L6" s="66"/>
      <c r="M6" s="66"/>
    </row>
    <row r="7" spans="1:14" ht="21.95" customHeight="1" x14ac:dyDescent="0.45">
      <c r="A7" s="102"/>
      <c r="B7" s="102"/>
      <c r="C7" s="102"/>
      <c r="D7" s="102"/>
      <c r="E7" s="102"/>
      <c r="F7" s="102"/>
      <c r="G7" s="102"/>
      <c r="H7" s="102"/>
      <c r="I7" s="69" t="s">
        <v>101</v>
      </c>
      <c r="J7" s="66"/>
      <c r="K7" s="66"/>
      <c r="L7" s="66"/>
      <c r="M7" s="66"/>
    </row>
    <row r="8" spans="1:14" ht="21.95" customHeight="1" x14ac:dyDescent="0.45">
      <c r="A8" s="102"/>
      <c r="B8" s="102"/>
      <c r="C8" s="102"/>
      <c r="D8" s="102"/>
      <c r="E8" s="102"/>
      <c r="F8" s="102"/>
      <c r="G8" s="102"/>
      <c r="H8" s="102"/>
      <c r="I8" s="70" t="s">
        <v>102</v>
      </c>
      <c r="J8" s="71"/>
      <c r="K8" s="205" t="s">
        <v>96</v>
      </c>
      <c r="L8" s="205"/>
      <c r="M8" s="205"/>
    </row>
    <row r="9" spans="1:14" ht="21.95" customHeight="1" x14ac:dyDescent="0.45">
      <c r="A9" s="102"/>
      <c r="B9" s="102"/>
      <c r="C9" s="102"/>
      <c r="D9" s="102"/>
      <c r="E9" s="102"/>
      <c r="F9" s="102"/>
      <c r="G9" s="99" t="s">
        <v>4</v>
      </c>
      <c r="H9" s="102"/>
      <c r="I9" s="73" t="s">
        <v>169</v>
      </c>
      <c r="J9" s="102"/>
      <c r="K9" s="73" t="s">
        <v>169</v>
      </c>
      <c r="L9" s="99"/>
      <c r="M9" s="73" t="s">
        <v>92</v>
      </c>
    </row>
    <row r="10" spans="1:14" ht="21.95" customHeight="1" x14ac:dyDescent="0.45">
      <c r="A10" s="104" t="s">
        <v>110</v>
      </c>
      <c r="C10" s="102"/>
      <c r="D10" s="102"/>
      <c r="E10" s="102"/>
      <c r="F10" s="102"/>
      <c r="G10" s="102"/>
      <c r="H10" s="102"/>
      <c r="I10" s="75">
        <v>661828534</v>
      </c>
      <c r="J10" s="102"/>
      <c r="K10" s="75">
        <v>661828534</v>
      </c>
      <c r="L10" s="105"/>
      <c r="M10" s="75">
        <v>666377006</v>
      </c>
    </row>
    <row r="11" spans="1:14" ht="21.95" customHeight="1" x14ac:dyDescent="0.45">
      <c r="A11" s="106" t="s">
        <v>111</v>
      </c>
      <c r="C11" s="102"/>
      <c r="D11" s="102"/>
      <c r="E11" s="102"/>
      <c r="F11" s="102"/>
      <c r="G11" s="102"/>
      <c r="H11" s="102"/>
      <c r="I11" s="107">
        <v>-374596852</v>
      </c>
      <c r="J11" s="102"/>
      <c r="K11" s="107">
        <v>-374596852</v>
      </c>
      <c r="L11" s="105"/>
      <c r="M11" s="107">
        <v>-361973013</v>
      </c>
    </row>
    <row r="12" spans="1:14" ht="21.95" customHeight="1" x14ac:dyDescent="0.45">
      <c r="A12" s="108" t="s">
        <v>42</v>
      </c>
      <c r="C12" s="106"/>
      <c r="D12" s="102"/>
      <c r="E12" s="102"/>
      <c r="F12" s="102"/>
      <c r="G12" s="102"/>
      <c r="H12" s="102"/>
      <c r="I12" s="109">
        <f>SUM(I10:I11)</f>
        <v>287231682</v>
      </c>
      <c r="J12" s="102"/>
      <c r="K12" s="109">
        <f>SUM(K10:K11)</f>
        <v>287231682</v>
      </c>
      <c r="L12" s="107"/>
      <c r="M12" s="109">
        <f>SUM(M10:M11)</f>
        <v>304403993</v>
      </c>
    </row>
    <row r="13" spans="1:14" ht="21.95" customHeight="1" x14ac:dyDescent="0.45">
      <c r="A13" s="110" t="s">
        <v>43</v>
      </c>
      <c r="C13" s="106"/>
      <c r="D13" s="102"/>
      <c r="E13" s="102"/>
      <c r="F13" s="102"/>
      <c r="G13" s="102"/>
      <c r="H13" s="102"/>
      <c r="I13" s="107">
        <v>2525077</v>
      </c>
      <c r="J13" s="102"/>
      <c r="K13" s="107">
        <v>2525077</v>
      </c>
      <c r="L13" s="105"/>
      <c r="M13" s="107">
        <v>2349041</v>
      </c>
    </row>
    <row r="14" spans="1:14" ht="21.95" customHeight="1" x14ac:dyDescent="0.45">
      <c r="A14" s="104" t="s">
        <v>44</v>
      </c>
      <c r="B14" s="111"/>
      <c r="C14" s="112"/>
      <c r="D14" s="102"/>
      <c r="E14" s="102"/>
      <c r="F14" s="102"/>
      <c r="G14" s="102"/>
      <c r="H14" s="102"/>
      <c r="I14" s="113">
        <v>-36590405</v>
      </c>
      <c r="J14" s="102"/>
      <c r="K14" s="113">
        <v>-36590405</v>
      </c>
      <c r="L14" s="105"/>
      <c r="M14" s="113">
        <v>-38343901</v>
      </c>
    </row>
    <row r="15" spans="1:14" ht="21.95" customHeight="1" x14ac:dyDescent="0.45">
      <c r="A15" s="104" t="s">
        <v>45</v>
      </c>
      <c r="B15" s="111"/>
      <c r="C15" s="112"/>
      <c r="D15" s="102"/>
      <c r="E15" s="102"/>
      <c r="F15" s="102"/>
      <c r="G15" s="102"/>
      <c r="H15" s="102"/>
      <c r="I15" s="113">
        <v>-144197739</v>
      </c>
      <c r="J15" s="102"/>
      <c r="K15" s="113">
        <v>-144197739</v>
      </c>
      <c r="L15" s="105"/>
      <c r="M15" s="113">
        <v>-128388738</v>
      </c>
    </row>
    <row r="16" spans="1:14" ht="21.95" customHeight="1" x14ac:dyDescent="0.45">
      <c r="A16" s="114" t="s">
        <v>46</v>
      </c>
      <c r="B16" s="111"/>
      <c r="C16" s="112"/>
      <c r="D16" s="102"/>
      <c r="E16" s="102"/>
      <c r="F16" s="102"/>
      <c r="G16" s="102"/>
      <c r="H16" s="102"/>
      <c r="I16" s="115">
        <v>-2983718</v>
      </c>
      <c r="J16" s="102"/>
      <c r="K16" s="115">
        <v>-2983718</v>
      </c>
      <c r="L16" s="105"/>
      <c r="M16" s="115">
        <v>6070904</v>
      </c>
    </row>
    <row r="17" spans="1:13" ht="21.95" customHeight="1" x14ac:dyDescent="0.45">
      <c r="A17" s="116" t="s">
        <v>124</v>
      </c>
      <c r="B17" s="111"/>
      <c r="C17" s="112"/>
      <c r="D17" s="102"/>
      <c r="E17" s="102"/>
      <c r="F17" s="102"/>
      <c r="G17" s="102"/>
      <c r="H17" s="102"/>
      <c r="I17" s="105">
        <f>SUM(I12:I16)</f>
        <v>105984897</v>
      </c>
      <c r="J17" s="102"/>
      <c r="K17" s="105">
        <f>SUM(K12:K16)</f>
        <v>105984897</v>
      </c>
      <c r="L17" s="105"/>
      <c r="M17" s="105">
        <f>SUM(M12:M16)</f>
        <v>146091299</v>
      </c>
    </row>
    <row r="18" spans="1:13" ht="21.95" customHeight="1" x14ac:dyDescent="0.45">
      <c r="A18" s="117" t="s">
        <v>47</v>
      </c>
      <c r="B18" s="111"/>
      <c r="C18" s="112"/>
      <c r="D18" s="102"/>
      <c r="E18" s="102"/>
      <c r="F18" s="102"/>
      <c r="G18" s="102"/>
      <c r="H18" s="102"/>
      <c r="I18" s="113">
        <v>551080</v>
      </c>
      <c r="J18" s="102"/>
      <c r="K18" s="113">
        <v>551080</v>
      </c>
      <c r="L18" s="105"/>
      <c r="M18" s="113">
        <v>391613</v>
      </c>
    </row>
    <row r="19" spans="1:13" ht="21.95" customHeight="1" x14ac:dyDescent="0.45">
      <c r="A19" s="117" t="s">
        <v>48</v>
      </c>
      <c r="C19" s="106"/>
      <c r="D19" s="102"/>
      <c r="E19" s="102"/>
      <c r="F19" s="102"/>
      <c r="G19" s="102"/>
      <c r="H19" s="102"/>
      <c r="I19" s="113">
        <v>-5835874</v>
      </c>
      <c r="J19" s="102"/>
      <c r="K19" s="113">
        <v>-5835874</v>
      </c>
      <c r="L19" s="105"/>
      <c r="M19" s="113">
        <v>-3723008</v>
      </c>
    </row>
    <row r="20" spans="1:13" ht="21.95" customHeight="1" x14ac:dyDescent="0.45">
      <c r="A20" s="117" t="s">
        <v>116</v>
      </c>
      <c r="B20" s="117"/>
      <c r="C20" s="117"/>
      <c r="D20" s="102"/>
      <c r="E20" s="102"/>
      <c r="F20" s="102"/>
      <c r="G20" s="102"/>
      <c r="H20" s="102"/>
      <c r="I20" s="115">
        <v>-285083</v>
      </c>
      <c r="J20" s="102"/>
      <c r="K20" s="2">
        <v>0</v>
      </c>
      <c r="L20" s="105"/>
      <c r="M20" s="2">
        <v>0</v>
      </c>
    </row>
    <row r="21" spans="1:13" ht="21.95" customHeight="1" x14ac:dyDescent="0.45">
      <c r="A21" s="116" t="s">
        <v>125</v>
      </c>
      <c r="C21" s="106"/>
      <c r="D21" s="102"/>
      <c r="E21" s="102"/>
      <c r="F21" s="102"/>
      <c r="G21" s="102"/>
      <c r="H21" s="102"/>
      <c r="I21" s="105">
        <f>SUM(I17:I20)</f>
        <v>100415020</v>
      </c>
      <c r="J21" s="102"/>
      <c r="K21" s="105">
        <f>SUM(K17:K20)</f>
        <v>100700103</v>
      </c>
      <c r="L21" s="105"/>
      <c r="M21" s="105">
        <f>SUM(M17:M20)</f>
        <v>142759904</v>
      </c>
    </row>
    <row r="22" spans="1:13" ht="21.95" customHeight="1" x14ac:dyDescent="0.45">
      <c r="A22" s="117" t="s">
        <v>98</v>
      </c>
      <c r="C22" s="106"/>
      <c r="D22" s="102"/>
      <c r="E22" s="102"/>
      <c r="F22" s="102"/>
      <c r="G22" s="132" t="s">
        <v>188</v>
      </c>
      <c r="H22" s="102"/>
      <c r="I22" s="119">
        <v>793316</v>
      </c>
      <c r="J22" s="102"/>
      <c r="K22" s="119">
        <v>793316</v>
      </c>
      <c r="L22" s="119"/>
      <c r="M22" s="119">
        <v>-2401380</v>
      </c>
    </row>
    <row r="23" spans="1:13" ht="21.95" customHeight="1" x14ac:dyDescent="0.45">
      <c r="A23" s="108" t="s">
        <v>185</v>
      </c>
      <c r="D23" s="102"/>
      <c r="E23" s="102"/>
      <c r="F23" s="102"/>
      <c r="G23" s="102"/>
      <c r="H23" s="102"/>
      <c r="I23" s="133">
        <f>SUM(I21:I22)</f>
        <v>101208336</v>
      </c>
      <c r="J23" s="102"/>
      <c r="K23" s="133">
        <f>SUM(K21:K22)</f>
        <v>101493419</v>
      </c>
      <c r="L23" s="105"/>
      <c r="M23" s="133">
        <f>SUM(M21:M22)</f>
        <v>140358524</v>
      </c>
    </row>
    <row r="24" spans="1:13" ht="21.95" customHeight="1" x14ac:dyDescent="0.45">
      <c r="A24" s="108" t="s">
        <v>49</v>
      </c>
      <c r="C24" s="106"/>
      <c r="D24" s="102"/>
      <c r="E24" s="102"/>
      <c r="F24" s="102"/>
      <c r="G24" s="102"/>
      <c r="H24" s="102"/>
      <c r="I24" s="14"/>
      <c r="J24" s="102"/>
      <c r="K24" s="14"/>
      <c r="L24" s="105"/>
      <c r="M24" s="8"/>
    </row>
    <row r="25" spans="1:13" ht="21.95" customHeight="1" x14ac:dyDescent="0.45">
      <c r="A25" s="108" t="s">
        <v>147</v>
      </c>
      <c r="C25" s="106"/>
      <c r="D25" s="102"/>
      <c r="E25" s="102"/>
      <c r="F25" s="102"/>
      <c r="G25" s="102"/>
      <c r="H25" s="102"/>
      <c r="I25" s="14"/>
      <c r="J25" s="102"/>
      <c r="K25" s="14"/>
      <c r="L25" s="105"/>
      <c r="M25" s="8"/>
    </row>
    <row r="26" spans="1:13" ht="21.95" customHeight="1" x14ac:dyDescent="0.45">
      <c r="A26" s="102" t="s">
        <v>152</v>
      </c>
      <c r="C26" s="106"/>
      <c r="D26" s="102"/>
      <c r="E26" s="102"/>
      <c r="F26" s="102"/>
      <c r="G26" s="102"/>
      <c r="H26" s="102"/>
      <c r="I26" s="2">
        <v>0</v>
      </c>
      <c r="J26" s="102"/>
      <c r="K26" s="2">
        <v>0</v>
      </c>
      <c r="L26" s="105"/>
      <c r="M26" s="115">
        <v>401460</v>
      </c>
    </row>
    <row r="27" spans="1:13" ht="21.95" customHeight="1" x14ac:dyDescent="0.45">
      <c r="A27" s="108" t="s">
        <v>146</v>
      </c>
      <c r="C27" s="106"/>
      <c r="D27" s="102"/>
      <c r="E27" s="102"/>
      <c r="F27" s="102"/>
      <c r="G27" s="102"/>
      <c r="H27" s="102"/>
      <c r="I27" s="9"/>
      <c r="J27" s="102"/>
      <c r="K27" s="9"/>
      <c r="L27" s="105"/>
      <c r="M27" s="113"/>
    </row>
    <row r="28" spans="1:13" ht="21.95" customHeight="1" x14ac:dyDescent="0.45">
      <c r="A28" s="102" t="s">
        <v>145</v>
      </c>
      <c r="C28" s="106"/>
      <c r="D28" s="102"/>
      <c r="E28" s="102"/>
      <c r="F28" s="102"/>
      <c r="G28" s="102"/>
      <c r="H28" s="102"/>
      <c r="I28" s="9">
        <v>0</v>
      </c>
      <c r="J28" s="102"/>
      <c r="K28" s="9">
        <v>0</v>
      </c>
      <c r="L28" s="105"/>
      <c r="M28" s="134">
        <v>2224385</v>
      </c>
    </row>
    <row r="29" spans="1:13" ht="21.95" customHeight="1" x14ac:dyDescent="0.45">
      <c r="A29" s="102" t="s">
        <v>130</v>
      </c>
      <c r="C29" s="106"/>
      <c r="D29" s="102"/>
      <c r="E29" s="102"/>
      <c r="F29" s="102"/>
      <c r="G29" s="118" t="s">
        <v>188</v>
      </c>
      <c r="H29" s="102"/>
      <c r="I29" s="2">
        <v>0</v>
      </c>
      <c r="J29" s="102"/>
      <c r="K29" s="2">
        <v>0</v>
      </c>
      <c r="L29" s="105"/>
      <c r="M29" s="135">
        <v>-444877</v>
      </c>
    </row>
    <row r="30" spans="1:13" ht="21.95" customHeight="1" x14ac:dyDescent="0.45">
      <c r="A30" s="108" t="s">
        <v>144</v>
      </c>
      <c r="B30" s="136"/>
      <c r="C30" s="102"/>
      <c r="D30" s="102"/>
      <c r="E30" s="102"/>
      <c r="F30" s="102"/>
      <c r="G30" s="102"/>
      <c r="H30" s="102"/>
      <c r="I30" s="2">
        <v>0</v>
      </c>
      <c r="J30" s="102"/>
      <c r="K30" s="2">
        <v>0</v>
      </c>
      <c r="L30" s="105"/>
      <c r="M30" s="115">
        <f>SUM(M28:M29)</f>
        <v>1779508</v>
      </c>
    </row>
    <row r="31" spans="1:13" ht="21.95" customHeight="1" x14ac:dyDescent="0.45">
      <c r="A31" s="108" t="s">
        <v>191</v>
      </c>
      <c r="B31" s="131"/>
      <c r="C31" s="103"/>
      <c r="D31" s="103"/>
      <c r="E31" s="103"/>
      <c r="F31" s="103"/>
      <c r="G31" s="118"/>
      <c r="H31" s="102"/>
      <c r="I31" s="2">
        <f>I30</f>
        <v>0</v>
      </c>
      <c r="J31" s="102"/>
      <c r="K31" s="2">
        <f>K30</f>
        <v>0</v>
      </c>
      <c r="L31" s="105"/>
      <c r="M31" s="119">
        <f>M30+M26</f>
        <v>2180968</v>
      </c>
    </row>
    <row r="32" spans="1:13" s="131" customFormat="1" ht="21.95" customHeight="1" thickBot="1" x14ac:dyDescent="0.5">
      <c r="A32" s="120" t="s">
        <v>186</v>
      </c>
      <c r="B32" s="100"/>
      <c r="C32" s="102"/>
      <c r="D32" s="102"/>
      <c r="E32" s="102"/>
      <c r="F32" s="102"/>
      <c r="G32" s="103"/>
      <c r="H32" s="103"/>
      <c r="I32" s="121">
        <f>I23+I31</f>
        <v>101208336</v>
      </c>
      <c r="J32" s="102"/>
      <c r="K32" s="121">
        <f>K23+K31</f>
        <v>101493419</v>
      </c>
      <c r="L32" s="124"/>
      <c r="M32" s="121">
        <f>M23+M31</f>
        <v>142539492</v>
      </c>
    </row>
    <row r="33" spans="1:14" ht="21.95" customHeight="1" thickTop="1" x14ac:dyDescent="0.45">
      <c r="A33" s="122"/>
      <c r="C33" s="102"/>
      <c r="D33" s="102"/>
      <c r="E33" s="102"/>
      <c r="F33" s="102"/>
      <c r="G33" s="102"/>
      <c r="H33" s="102"/>
      <c r="I33" s="123"/>
      <c r="J33" s="102"/>
      <c r="K33" s="123"/>
      <c r="L33" s="105"/>
      <c r="M33" s="124"/>
    </row>
    <row r="34" spans="1:14" ht="21.95" customHeight="1" x14ac:dyDescent="0.45">
      <c r="A34" s="108" t="s">
        <v>79</v>
      </c>
      <c r="C34" s="102"/>
      <c r="D34" s="102"/>
      <c r="E34" s="102"/>
      <c r="F34" s="102"/>
      <c r="G34" s="102"/>
      <c r="H34" s="102"/>
      <c r="I34" s="125"/>
      <c r="J34" s="102"/>
      <c r="K34" s="125"/>
      <c r="L34" s="102"/>
      <c r="M34" s="126"/>
    </row>
    <row r="35" spans="1:14" ht="21.95" customHeight="1" x14ac:dyDescent="0.45">
      <c r="A35" s="102"/>
      <c r="B35" s="127" t="s">
        <v>80</v>
      </c>
      <c r="C35" s="102"/>
      <c r="D35" s="102"/>
      <c r="E35" s="102"/>
      <c r="F35" s="102"/>
      <c r="G35" s="102"/>
      <c r="H35" s="102"/>
      <c r="I35" s="128">
        <f>+I23/I36</f>
        <v>0.21085075095559816</v>
      </c>
      <c r="J35" s="197"/>
      <c r="K35" s="128">
        <f>+K23/K36</f>
        <v>0.21144467401579622</v>
      </c>
      <c r="L35" s="128"/>
      <c r="M35" s="128">
        <f>+M23/M36</f>
        <v>0.29241366233330174</v>
      </c>
      <c r="N35" s="128"/>
    </row>
    <row r="36" spans="1:14" ht="21.95" customHeight="1" x14ac:dyDescent="0.45">
      <c r="A36" s="122"/>
      <c r="B36" s="117" t="s">
        <v>51</v>
      </c>
      <c r="C36" s="102"/>
      <c r="D36" s="102"/>
      <c r="E36" s="102"/>
      <c r="F36" s="102"/>
      <c r="G36" s="102"/>
      <c r="H36" s="102"/>
      <c r="I36" s="124">
        <v>479999884</v>
      </c>
      <c r="J36" s="102"/>
      <c r="K36" s="124">
        <v>479999884</v>
      </c>
      <c r="L36" s="105"/>
      <c r="M36" s="124">
        <v>479999884</v>
      </c>
    </row>
    <row r="37" spans="1:14" ht="21.95" customHeight="1" x14ac:dyDescent="0.45">
      <c r="A37" s="122"/>
      <c r="B37" s="117"/>
      <c r="C37" s="102"/>
      <c r="D37" s="102"/>
      <c r="E37" s="102"/>
      <c r="F37" s="102"/>
      <c r="G37" s="102"/>
      <c r="H37" s="102"/>
      <c r="I37" s="124"/>
      <c r="J37" s="102"/>
      <c r="K37" s="124"/>
      <c r="L37" s="105"/>
      <c r="M37" s="124"/>
    </row>
    <row r="38" spans="1:14" ht="21.95" customHeight="1" x14ac:dyDescent="0.45">
      <c r="A38" s="74" t="s">
        <v>195</v>
      </c>
      <c r="B38" s="65"/>
      <c r="C38" s="65"/>
      <c r="D38" s="65"/>
      <c r="E38" s="65"/>
      <c r="F38" s="65"/>
      <c r="G38" s="65"/>
      <c r="H38" s="65"/>
      <c r="I38" s="65"/>
      <c r="J38" s="65"/>
      <c r="K38" s="100"/>
    </row>
    <row r="39" spans="1:14" ht="21.95" customHeight="1" x14ac:dyDescent="0.45">
      <c r="B39" s="102"/>
      <c r="C39" s="102"/>
      <c r="D39" s="102"/>
      <c r="E39" s="102"/>
      <c r="F39" s="102"/>
      <c r="G39" s="102"/>
      <c r="H39" s="102"/>
      <c r="I39" s="102"/>
      <c r="J39" s="102"/>
      <c r="K39" s="123"/>
      <c r="L39" s="105"/>
      <c r="M39" s="124"/>
    </row>
    <row r="40" spans="1:14" ht="21.95" customHeight="1" x14ac:dyDescent="0.45">
      <c r="B40" s="102"/>
      <c r="C40" s="102"/>
      <c r="D40" s="102"/>
      <c r="E40" s="102"/>
      <c r="F40" s="102"/>
      <c r="G40" s="102"/>
      <c r="H40" s="102"/>
      <c r="I40" s="102"/>
      <c r="J40" s="102"/>
      <c r="K40" s="125"/>
      <c r="L40" s="102"/>
      <c r="M40" s="126"/>
    </row>
    <row r="41" spans="1:14" ht="21.95" customHeight="1" x14ac:dyDescent="0.45">
      <c r="C41" s="129" t="s">
        <v>112</v>
      </c>
      <c r="G41" s="102"/>
      <c r="H41" s="102"/>
      <c r="I41" s="102"/>
      <c r="J41" s="102"/>
      <c r="K41" s="103"/>
      <c r="L41" s="102"/>
      <c r="M41" s="102"/>
    </row>
    <row r="42" spans="1:14" ht="21.95" customHeight="1" x14ac:dyDescent="0.45">
      <c r="C42" s="130" t="s">
        <v>73</v>
      </c>
      <c r="G42" s="102"/>
      <c r="H42" s="102"/>
      <c r="I42" s="102"/>
      <c r="J42" s="102"/>
      <c r="K42" s="103"/>
      <c r="L42" s="102"/>
      <c r="M42" s="102"/>
    </row>
    <row r="43" spans="1:14" ht="19.5" customHeight="1" x14ac:dyDescent="0.45">
      <c r="C43" s="65"/>
      <c r="D43" s="102"/>
      <c r="E43" s="102"/>
      <c r="F43" s="102"/>
      <c r="G43" s="102"/>
      <c r="H43" s="102"/>
      <c r="I43" s="102"/>
      <c r="J43" s="102"/>
      <c r="K43" s="103"/>
      <c r="L43" s="102"/>
      <c r="M43" s="102"/>
    </row>
  </sheetData>
  <mergeCells count="4">
    <mergeCell ref="A1:M1"/>
    <mergeCell ref="A2:M2"/>
    <mergeCell ref="A3:M3"/>
    <mergeCell ref="K8:M8"/>
  </mergeCells>
  <pageMargins left="0.78740157480314965" right="0.27559055118110237" top="0.59055118110236227" bottom="0.47244094488188981" header="0.35433070866141736" footer="0.35433070866141736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2"/>
  <sheetViews>
    <sheetView view="pageBreakPreview" zoomScaleNormal="85" zoomScaleSheetLayoutView="100" workbookViewId="0">
      <selection activeCell="P5" sqref="P5"/>
    </sheetView>
  </sheetViews>
  <sheetFormatPr defaultColWidth="9.140625" defaultRowHeight="24" customHeight="1" x14ac:dyDescent="0.45"/>
  <cols>
    <col min="1" max="1" width="9.140625" style="164"/>
    <col min="2" max="2" width="20.42578125" style="164" customWidth="1"/>
    <col min="3" max="3" width="0.85546875" style="164" customWidth="1"/>
    <col min="4" max="4" width="7.140625" style="164" customWidth="1"/>
    <col min="5" max="5" width="0.85546875" style="168" customWidth="1"/>
    <col min="6" max="6" width="13.42578125" style="168" customWidth="1"/>
    <col min="7" max="7" width="0.85546875" style="168" customWidth="1"/>
    <col min="8" max="8" width="12.5703125" style="168" customWidth="1"/>
    <col min="9" max="9" width="0.85546875" style="168" customWidth="1"/>
    <col min="10" max="10" width="11.85546875" style="168" customWidth="1"/>
    <col min="11" max="11" width="0.85546875" style="168" customWidth="1"/>
    <col min="12" max="12" width="12" style="168" customWidth="1"/>
    <col min="13" max="13" width="0.85546875" style="168" customWidth="1"/>
    <col min="14" max="14" width="13.42578125" style="168" customWidth="1"/>
    <col min="15" max="15" width="0.85546875" style="168" customWidth="1"/>
    <col min="16" max="16" width="14" style="168" customWidth="1"/>
    <col min="17" max="17" width="1.5703125" style="164" customWidth="1"/>
    <col min="18" max="18" width="5.42578125" style="164" customWidth="1"/>
    <col min="19" max="16384" width="9.140625" style="164"/>
  </cols>
  <sheetData>
    <row r="1" spans="1:17" ht="24" customHeight="1" x14ac:dyDescent="0.45">
      <c r="A1" s="207" t="s">
        <v>2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140"/>
    </row>
    <row r="2" spans="1:17" ht="24" customHeight="1" x14ac:dyDescent="0.45">
      <c r="A2" s="207" t="s">
        <v>113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140"/>
    </row>
    <row r="3" spans="1:17" ht="24" customHeight="1" x14ac:dyDescent="0.45">
      <c r="A3" s="207" t="s">
        <v>187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140"/>
    </row>
    <row r="4" spans="1:17" customFormat="1" ht="22.5" x14ac:dyDescent="0.5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</row>
    <row r="5" spans="1:17" ht="24" customHeight="1" x14ac:dyDescent="0.4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65" t="s">
        <v>203</v>
      </c>
      <c r="Q5" s="140"/>
    </row>
    <row r="6" spans="1:17" ht="24" customHeight="1" x14ac:dyDescent="0.45">
      <c r="A6" s="139"/>
      <c r="B6" s="139"/>
      <c r="C6" s="139"/>
      <c r="D6" s="139"/>
      <c r="E6" s="139"/>
      <c r="F6" s="207" t="s">
        <v>100</v>
      </c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140"/>
    </row>
    <row r="7" spans="1:17" ht="42" customHeight="1" x14ac:dyDescent="0.45">
      <c r="F7" s="208" t="s">
        <v>52</v>
      </c>
      <c r="H7" s="210" t="s">
        <v>53</v>
      </c>
      <c r="I7" s="169"/>
      <c r="J7" s="208" t="s">
        <v>37</v>
      </c>
      <c r="L7" s="212" t="s">
        <v>38</v>
      </c>
      <c r="M7" s="212"/>
      <c r="N7" s="212"/>
      <c r="P7" s="208" t="s">
        <v>57</v>
      </c>
    </row>
    <row r="8" spans="1:17" ht="27" customHeight="1" x14ac:dyDescent="0.45">
      <c r="D8" s="172" t="s">
        <v>4</v>
      </c>
      <c r="F8" s="209"/>
      <c r="H8" s="211"/>
      <c r="I8" s="169"/>
      <c r="J8" s="209"/>
      <c r="L8" s="175" t="s">
        <v>54</v>
      </c>
      <c r="M8" s="196"/>
      <c r="N8" s="175" t="s">
        <v>55</v>
      </c>
      <c r="P8" s="209"/>
    </row>
    <row r="9" spans="1:17" ht="24" customHeight="1" x14ac:dyDescent="0.45">
      <c r="A9" s="179" t="s">
        <v>93</v>
      </c>
      <c r="D9" s="132"/>
      <c r="F9" s="37">
        <v>239999942</v>
      </c>
      <c r="G9" s="56"/>
      <c r="H9" s="37">
        <v>84985489</v>
      </c>
      <c r="I9" s="56"/>
      <c r="J9" s="37">
        <v>11901150</v>
      </c>
      <c r="K9" s="56"/>
      <c r="L9" s="37">
        <v>31017926</v>
      </c>
      <c r="M9" s="56"/>
      <c r="N9" s="37">
        <v>286962222</v>
      </c>
      <c r="O9" s="58"/>
      <c r="P9" s="76">
        <f>SUM(F9:O9)</f>
        <v>654866729</v>
      </c>
    </row>
    <row r="10" spans="1:17" ht="24" customHeight="1" x14ac:dyDescent="0.45">
      <c r="A10" s="74" t="s">
        <v>37</v>
      </c>
      <c r="D10" s="189" t="s">
        <v>182</v>
      </c>
      <c r="F10" s="1">
        <v>0</v>
      </c>
      <c r="G10" s="1"/>
      <c r="H10" s="1">
        <v>0</v>
      </c>
      <c r="I10" s="1"/>
      <c r="J10" s="1">
        <f>'Shareholders'' Equity'!J19</f>
        <v>1166322</v>
      </c>
      <c r="K10" s="1"/>
      <c r="L10" s="1">
        <v>0</v>
      </c>
      <c r="M10" s="1"/>
      <c r="N10" s="1">
        <v>0</v>
      </c>
      <c r="O10" s="1"/>
      <c r="P10" s="76">
        <f>SUM(F10:O10)</f>
        <v>1166322</v>
      </c>
    </row>
    <row r="11" spans="1:17" ht="24" customHeight="1" x14ac:dyDescent="0.45">
      <c r="A11" s="164" t="s">
        <v>131</v>
      </c>
      <c r="D11" s="189">
        <v>21</v>
      </c>
      <c r="F11" s="1">
        <v>0</v>
      </c>
      <c r="G11" s="1"/>
      <c r="H11" s="1">
        <v>0</v>
      </c>
      <c r="I11" s="1"/>
      <c r="J11" s="1">
        <v>0</v>
      </c>
      <c r="K11" s="1"/>
      <c r="L11" s="1">
        <v>0</v>
      </c>
      <c r="M11" s="1"/>
      <c r="N11" s="1">
        <f>'Shareholders'' Equity'!N21</f>
        <v>-16799938</v>
      </c>
      <c r="O11" s="1"/>
      <c r="P11" s="76">
        <f>SUM(F11:O11)</f>
        <v>-16799938</v>
      </c>
    </row>
    <row r="12" spans="1:17" ht="24" customHeight="1" x14ac:dyDescent="0.45">
      <c r="A12" s="164" t="s">
        <v>185</v>
      </c>
      <c r="D12" s="190"/>
      <c r="F12" s="2">
        <v>0</v>
      </c>
      <c r="G12" s="59"/>
      <c r="H12" s="2">
        <v>0</v>
      </c>
      <c r="I12" s="59"/>
      <c r="J12" s="2">
        <v>0</v>
      </c>
      <c r="K12" s="59"/>
      <c r="L12" s="2">
        <v>0</v>
      </c>
      <c r="M12" s="59"/>
      <c r="N12" s="2">
        <f>PL!I32</f>
        <v>101208336</v>
      </c>
      <c r="O12" s="59"/>
      <c r="P12" s="2">
        <f>SUM(F12:O12)</f>
        <v>101208336</v>
      </c>
    </row>
    <row r="13" spans="1:17" ht="24" customHeight="1" thickBot="1" x14ac:dyDescent="0.5">
      <c r="A13" s="179" t="s">
        <v>189</v>
      </c>
      <c r="D13" s="184"/>
      <c r="F13" s="186">
        <f>SUM(F9:F12)</f>
        <v>239999942</v>
      </c>
      <c r="G13" s="180"/>
      <c r="H13" s="186">
        <f>SUM(H9:H12)</f>
        <v>84985489</v>
      </c>
      <c r="I13" s="180"/>
      <c r="J13" s="186">
        <f>SUM(J9:J12)</f>
        <v>13067472</v>
      </c>
      <c r="K13" s="180"/>
      <c r="L13" s="186">
        <f>SUM(L9:L12)</f>
        <v>31017926</v>
      </c>
      <c r="M13" s="180"/>
      <c r="N13" s="186">
        <f>SUM(N9:N12)</f>
        <v>371370620</v>
      </c>
      <c r="O13" s="180"/>
      <c r="P13" s="186">
        <f>SUM(P9:P12)</f>
        <v>740441449</v>
      </c>
    </row>
    <row r="14" spans="1:17" ht="24" customHeight="1" thickTop="1" x14ac:dyDescent="0.45">
      <c r="D14" s="184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</row>
    <row r="16" spans="1:17" ht="24" customHeight="1" x14ac:dyDescent="0.45">
      <c r="D16" s="168"/>
    </row>
    <row r="17" spans="1:17" ht="24" customHeight="1" x14ac:dyDescent="0.45">
      <c r="A17" s="192"/>
      <c r="D17" s="168"/>
    </row>
    <row r="18" spans="1:17" ht="24" customHeight="1" x14ac:dyDescent="0.45">
      <c r="A18" s="74" t="s">
        <v>195</v>
      </c>
      <c r="B18" s="65"/>
      <c r="C18" s="65"/>
      <c r="D18" s="65"/>
      <c r="E18" s="65"/>
      <c r="F18" s="65"/>
      <c r="G18" s="65"/>
      <c r="H18" s="65"/>
      <c r="I18" s="65"/>
      <c r="J18" s="65"/>
    </row>
    <row r="19" spans="1:17" ht="24" customHeight="1" x14ac:dyDescent="0.45">
      <c r="A19" s="192"/>
      <c r="D19" s="168"/>
    </row>
    <row r="20" spans="1:17" ht="24" customHeight="1" x14ac:dyDescent="0.45">
      <c r="A20" s="192"/>
      <c r="D20" s="168"/>
    </row>
    <row r="21" spans="1:17" s="193" customFormat="1" ht="24" customHeight="1" x14ac:dyDescent="0.45">
      <c r="A21" s="102" t="s">
        <v>148</v>
      </c>
      <c r="C21" s="194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</row>
    <row r="22" spans="1:17" s="193" customFormat="1" ht="24" customHeight="1" x14ac:dyDescent="0.45">
      <c r="A22" s="102" t="s">
        <v>149</v>
      </c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</row>
  </sheetData>
  <mergeCells count="9">
    <mergeCell ref="A1:P1"/>
    <mergeCell ref="A2:P2"/>
    <mergeCell ref="A3:P3"/>
    <mergeCell ref="F7:F8"/>
    <mergeCell ref="H7:H8"/>
    <mergeCell ref="J7:J8"/>
    <mergeCell ref="L7:N7"/>
    <mergeCell ref="P7:P8"/>
    <mergeCell ref="F6:P6"/>
  </mergeCells>
  <pageMargins left="0.78740157480314965" right="0.35433070866141736" top="0.6692913385826772" bottom="0.39370078740157483" header="0.39370078740157483" footer="0.5511811023622047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view="pageBreakPreview" zoomScaleNormal="70" zoomScaleSheetLayoutView="100" workbookViewId="0">
      <selection activeCell="F6" sqref="F6:R6"/>
    </sheetView>
  </sheetViews>
  <sheetFormatPr defaultColWidth="9.140625" defaultRowHeight="24" customHeight="1" x14ac:dyDescent="0.45"/>
  <cols>
    <col min="1" max="1" width="9.140625" style="164"/>
    <col min="2" max="2" width="23" style="164" customWidth="1"/>
    <col min="3" max="3" width="0.85546875" style="164" customWidth="1"/>
    <col min="4" max="4" width="7.140625" style="164" customWidth="1"/>
    <col min="5" max="5" width="0.85546875" style="168" customWidth="1"/>
    <col min="6" max="6" width="13.42578125" style="168" customWidth="1"/>
    <col min="7" max="7" width="0.85546875" style="168" customWidth="1"/>
    <col min="8" max="8" width="12.5703125" style="168" customWidth="1"/>
    <col min="9" max="9" width="0.85546875" style="168" customWidth="1"/>
    <col min="10" max="10" width="11.85546875" style="168" customWidth="1"/>
    <col min="11" max="11" width="0.85546875" style="168" customWidth="1"/>
    <col min="12" max="12" width="12" style="168" customWidth="1"/>
    <col min="13" max="13" width="0.85546875" style="168" customWidth="1"/>
    <col min="14" max="14" width="13.42578125" style="168" customWidth="1"/>
    <col min="15" max="15" width="0.85546875" style="168" customWidth="1"/>
    <col min="16" max="16" width="19.140625" style="168" customWidth="1"/>
    <col min="17" max="17" width="0.85546875" style="168" customWidth="1"/>
    <col min="18" max="18" width="14" style="168" customWidth="1"/>
    <col min="19" max="19" width="1.5703125" style="164" customWidth="1"/>
    <col min="20" max="20" width="5.42578125" style="164" customWidth="1"/>
    <col min="21" max="16384" width="9.140625" style="164"/>
  </cols>
  <sheetData>
    <row r="1" spans="1:19" ht="24" customHeight="1" x14ac:dyDescent="0.45">
      <c r="A1" s="207" t="s">
        <v>2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140"/>
    </row>
    <row r="2" spans="1:19" ht="24" customHeight="1" x14ac:dyDescent="0.45">
      <c r="A2" s="207" t="s">
        <v>113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140"/>
    </row>
    <row r="3" spans="1:19" ht="24" customHeight="1" x14ac:dyDescent="0.45">
      <c r="A3" s="207" t="s">
        <v>187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140"/>
    </row>
    <row r="4" spans="1:19" customFormat="1" ht="24" customHeight="1" x14ac:dyDescent="0.5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</row>
    <row r="5" spans="1:19" ht="24" customHeight="1" x14ac:dyDescent="0.4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65" t="s">
        <v>203</v>
      </c>
      <c r="S5" s="140"/>
    </row>
    <row r="6" spans="1:19" s="167" customFormat="1" ht="26.1" customHeight="1" x14ac:dyDescent="0.45">
      <c r="A6" s="166"/>
      <c r="B6" s="166"/>
      <c r="C6" s="166"/>
      <c r="D6" s="166"/>
      <c r="E6" s="166"/>
      <c r="F6" s="216" t="s">
        <v>96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</row>
    <row r="7" spans="1:19" ht="42" customHeight="1" x14ac:dyDescent="0.45">
      <c r="F7" s="213" t="s">
        <v>52</v>
      </c>
      <c r="H7" s="214" t="s">
        <v>53</v>
      </c>
      <c r="I7" s="169"/>
      <c r="J7" s="213" t="s">
        <v>37</v>
      </c>
      <c r="L7" s="215" t="s">
        <v>38</v>
      </c>
      <c r="M7" s="215"/>
      <c r="N7" s="215"/>
      <c r="P7" s="170" t="s">
        <v>56</v>
      </c>
      <c r="Q7" s="171"/>
      <c r="R7" s="213" t="s">
        <v>57</v>
      </c>
    </row>
    <row r="8" spans="1:19" ht="42.6" customHeight="1" x14ac:dyDescent="0.45">
      <c r="D8" s="172" t="s">
        <v>4</v>
      </c>
      <c r="F8" s="209"/>
      <c r="G8" s="173"/>
      <c r="H8" s="211"/>
      <c r="I8" s="174"/>
      <c r="J8" s="209"/>
      <c r="K8" s="173"/>
      <c r="L8" s="175" t="s">
        <v>54</v>
      </c>
      <c r="M8" s="176"/>
      <c r="N8" s="175" t="s">
        <v>55</v>
      </c>
      <c r="O8" s="173"/>
      <c r="P8" s="177" t="s">
        <v>50</v>
      </c>
      <c r="Q8" s="178"/>
      <c r="R8" s="209"/>
    </row>
    <row r="9" spans="1:19" ht="25.5" customHeight="1" x14ac:dyDescent="0.45">
      <c r="A9" s="179" t="s">
        <v>81</v>
      </c>
      <c r="D9" s="132"/>
      <c r="F9" s="37">
        <v>200000000</v>
      </c>
      <c r="G9" s="180"/>
      <c r="H9" s="37">
        <v>84985489</v>
      </c>
      <c r="I9" s="181"/>
      <c r="J9" s="37">
        <v>9963354</v>
      </c>
      <c r="K9" s="182"/>
      <c r="L9" s="37">
        <v>21214282</v>
      </c>
      <c r="M9" s="182"/>
      <c r="N9" s="37">
        <v>199107828</v>
      </c>
      <c r="O9" s="60"/>
      <c r="P9" s="61">
        <v>-401460</v>
      </c>
      <c r="Q9" s="37"/>
      <c r="R9" s="76">
        <f>SUM(F9:P9)</f>
        <v>514869493</v>
      </c>
    </row>
    <row r="10" spans="1:19" ht="25.5" customHeight="1" x14ac:dyDescent="0.45">
      <c r="A10" s="164" t="s">
        <v>37</v>
      </c>
      <c r="D10" s="200" t="s">
        <v>182</v>
      </c>
      <c r="F10" s="1">
        <v>0</v>
      </c>
      <c r="G10" s="1"/>
      <c r="H10" s="1">
        <v>0</v>
      </c>
      <c r="I10" s="1"/>
      <c r="J10" s="1">
        <v>1937796</v>
      </c>
      <c r="K10" s="1"/>
      <c r="L10" s="1">
        <v>0</v>
      </c>
      <c r="M10" s="1"/>
      <c r="N10" s="1">
        <v>0</v>
      </c>
      <c r="O10" s="56"/>
      <c r="P10" s="1">
        <v>0</v>
      </c>
      <c r="Q10" s="1"/>
      <c r="R10" s="1">
        <f>SUM(F10:P10)</f>
        <v>1937796</v>
      </c>
    </row>
    <row r="11" spans="1:19" ht="25.5" customHeight="1" x14ac:dyDescent="0.45">
      <c r="A11" s="164" t="s">
        <v>190</v>
      </c>
      <c r="D11" s="80" t="s">
        <v>183</v>
      </c>
      <c r="F11" s="198">
        <v>0</v>
      </c>
      <c r="G11" s="198"/>
      <c r="H11" s="198">
        <v>0</v>
      </c>
      <c r="I11" s="198"/>
      <c r="J11" s="198">
        <v>0</v>
      </c>
      <c r="K11" s="1"/>
      <c r="L11" s="198">
        <v>9803644</v>
      </c>
      <c r="M11" s="199"/>
      <c r="N11" s="198">
        <v>-9803644</v>
      </c>
      <c r="O11" s="56"/>
      <c r="P11" s="1">
        <v>0</v>
      </c>
      <c r="Q11" s="1"/>
      <c r="R11" s="1">
        <f t="shared" ref="R11" si="0">SUM(E11:P11)</f>
        <v>0</v>
      </c>
    </row>
    <row r="12" spans="1:19" ht="25.5" customHeight="1" x14ac:dyDescent="0.45">
      <c r="A12" s="164" t="s">
        <v>132</v>
      </c>
      <c r="D12" s="200" t="s">
        <v>184</v>
      </c>
      <c r="F12" s="1">
        <v>39999942</v>
      </c>
      <c r="G12" s="1"/>
      <c r="H12" s="1">
        <v>0</v>
      </c>
      <c r="I12" s="1"/>
      <c r="J12" s="1">
        <v>0</v>
      </c>
      <c r="K12" s="1"/>
      <c r="L12" s="1">
        <v>0</v>
      </c>
      <c r="M12" s="1"/>
      <c r="N12" s="41">
        <v>-39999942</v>
      </c>
      <c r="O12" s="56"/>
      <c r="P12" s="1">
        <v>0</v>
      </c>
      <c r="Q12" s="1"/>
      <c r="R12" s="1">
        <f>SUM(F12:P12)</f>
        <v>0</v>
      </c>
    </row>
    <row r="13" spans="1:19" ht="25.5" customHeight="1" x14ac:dyDescent="0.45">
      <c r="A13" s="164" t="s">
        <v>131</v>
      </c>
      <c r="D13" s="200" t="s">
        <v>184</v>
      </c>
      <c r="F13" s="1">
        <v>0</v>
      </c>
      <c r="G13" s="1"/>
      <c r="H13" s="1">
        <v>0</v>
      </c>
      <c r="I13" s="1"/>
      <c r="J13" s="1">
        <v>0</v>
      </c>
      <c r="K13" s="1"/>
      <c r="L13" s="1">
        <v>0</v>
      </c>
      <c r="M13" s="1"/>
      <c r="N13" s="1">
        <v>-4480052</v>
      </c>
      <c r="O13" s="56"/>
      <c r="P13" s="1">
        <v>0</v>
      </c>
      <c r="Q13" s="1"/>
      <c r="R13" s="1">
        <f t="shared" ref="R13:R14" si="1">SUM(F13:P13)</f>
        <v>-4480052</v>
      </c>
    </row>
    <row r="14" spans="1:19" ht="25.5" customHeight="1" x14ac:dyDescent="0.45">
      <c r="A14" s="164" t="s">
        <v>185</v>
      </c>
      <c r="D14" s="183"/>
      <c r="F14" s="1">
        <v>0</v>
      </c>
      <c r="G14" s="1"/>
      <c r="H14" s="1">
        <v>0</v>
      </c>
      <c r="I14" s="1"/>
      <c r="J14" s="1">
        <v>0</v>
      </c>
      <c r="K14" s="1"/>
      <c r="L14" s="1">
        <v>0</v>
      </c>
      <c r="M14" s="1"/>
      <c r="N14" s="1">
        <f>PL!M23</f>
        <v>140358524</v>
      </c>
      <c r="O14" s="56"/>
      <c r="P14" s="1">
        <v>0</v>
      </c>
      <c r="Q14" s="1"/>
      <c r="R14" s="1">
        <f t="shared" si="1"/>
        <v>140358524</v>
      </c>
    </row>
    <row r="15" spans="1:19" ht="25.5" customHeight="1" x14ac:dyDescent="0.45">
      <c r="A15" s="164" t="s">
        <v>192</v>
      </c>
      <c r="D15" s="184"/>
      <c r="F15" s="2">
        <v>0</v>
      </c>
      <c r="G15" s="9"/>
      <c r="H15" s="2">
        <v>0</v>
      </c>
      <c r="I15" s="9"/>
      <c r="J15" s="2">
        <v>0</v>
      </c>
      <c r="K15" s="9"/>
      <c r="L15" s="2">
        <v>0</v>
      </c>
      <c r="M15" s="9"/>
      <c r="N15" s="2">
        <f>PL!M30</f>
        <v>1779508</v>
      </c>
      <c r="O15" s="9"/>
      <c r="P15" s="2">
        <f>PL!M26</f>
        <v>401460</v>
      </c>
      <c r="Q15" s="9"/>
      <c r="R15" s="185">
        <f>SUM(F15:P15)</f>
        <v>2180968</v>
      </c>
    </row>
    <row r="16" spans="1:19" ht="25.5" customHeight="1" thickBot="1" x14ac:dyDescent="0.5">
      <c r="A16" s="179" t="s">
        <v>93</v>
      </c>
      <c r="D16" s="168"/>
      <c r="F16" s="186">
        <f>SUM(F9:F15)</f>
        <v>239999942</v>
      </c>
      <c r="G16" s="56"/>
      <c r="H16" s="186">
        <f>SUM(H9:H15)</f>
        <v>84985489</v>
      </c>
      <c r="I16" s="56"/>
      <c r="J16" s="186">
        <f>SUM(J9:J15)</f>
        <v>11901150</v>
      </c>
      <c r="K16" s="56"/>
      <c r="L16" s="186">
        <f>SUM(L9:L15)</f>
        <v>31017926</v>
      </c>
      <c r="M16" s="56"/>
      <c r="N16" s="186">
        <f>SUM(N9:N15)</f>
        <v>286962222</v>
      </c>
      <c r="O16" s="180"/>
      <c r="P16" s="62">
        <f>SUM(P9:P15)</f>
        <v>0</v>
      </c>
      <c r="Q16" s="56"/>
      <c r="R16" s="186">
        <f>SUM(R9:R15)</f>
        <v>654866729</v>
      </c>
    </row>
    <row r="17" spans="1:19" ht="25.5" customHeight="1" thickTop="1" x14ac:dyDescent="0.45">
      <c r="D17" s="168"/>
      <c r="E17" s="172"/>
      <c r="F17" s="187"/>
      <c r="G17" s="187"/>
      <c r="H17" s="187"/>
      <c r="I17" s="187"/>
      <c r="J17" s="187"/>
      <c r="K17" s="187"/>
      <c r="L17" s="187"/>
      <c r="M17" s="9"/>
      <c r="N17" s="187"/>
      <c r="O17" s="187"/>
      <c r="P17" s="187"/>
      <c r="Q17" s="9"/>
      <c r="R17" s="188"/>
    </row>
    <row r="18" spans="1:19" ht="25.5" customHeight="1" x14ac:dyDescent="0.45">
      <c r="A18" s="179" t="s">
        <v>93</v>
      </c>
      <c r="D18" s="132"/>
      <c r="F18" s="9">
        <v>239999942</v>
      </c>
      <c r="G18" s="1"/>
      <c r="H18" s="9">
        <v>84985489</v>
      </c>
      <c r="I18" s="1"/>
      <c r="J18" s="9">
        <v>11901150</v>
      </c>
      <c r="K18" s="1"/>
      <c r="L18" s="9">
        <v>31017926</v>
      </c>
      <c r="M18" s="9"/>
      <c r="N18" s="9">
        <v>286962222</v>
      </c>
      <c r="O18" s="9"/>
      <c r="P18" s="1">
        <v>0</v>
      </c>
      <c r="Q18" s="9"/>
      <c r="R18" s="1">
        <f>SUM(F18:Q18)</f>
        <v>654866729</v>
      </c>
    </row>
    <row r="19" spans="1:19" ht="25.5" customHeight="1" x14ac:dyDescent="0.45">
      <c r="A19" s="74" t="s">
        <v>37</v>
      </c>
      <c r="D19" s="200" t="s">
        <v>182</v>
      </c>
      <c r="F19" s="1">
        <v>0</v>
      </c>
      <c r="G19" s="1"/>
      <c r="H19" s="1">
        <v>0</v>
      </c>
      <c r="I19" s="1"/>
      <c r="J19" s="1">
        <v>1166322</v>
      </c>
      <c r="K19" s="1"/>
      <c r="L19" s="1">
        <v>0</v>
      </c>
      <c r="M19" s="9"/>
      <c r="N19" s="1">
        <v>0</v>
      </c>
      <c r="O19" s="1"/>
      <c r="P19" s="1">
        <v>0</v>
      </c>
      <c r="Q19" s="1"/>
      <c r="R19" s="1">
        <f>SUM(F19:Q19)</f>
        <v>1166322</v>
      </c>
    </row>
    <row r="20" spans="1:19" ht="25.5" customHeight="1" x14ac:dyDescent="0.45">
      <c r="A20" s="74" t="s">
        <v>190</v>
      </c>
      <c r="D20" s="200" t="s">
        <v>183</v>
      </c>
      <c r="F20" s="1">
        <v>0</v>
      </c>
      <c r="G20" s="1"/>
      <c r="H20" s="1">
        <v>0</v>
      </c>
      <c r="I20" s="1"/>
      <c r="J20" s="1">
        <v>0</v>
      </c>
      <c r="K20" s="1"/>
      <c r="L20" s="1">
        <v>0</v>
      </c>
      <c r="M20" s="9"/>
      <c r="N20" s="1">
        <v>0</v>
      </c>
      <c r="O20" s="1"/>
      <c r="P20" s="1">
        <v>0</v>
      </c>
      <c r="Q20" s="1"/>
      <c r="R20" s="1">
        <f>SUM(F20:Q20)</f>
        <v>0</v>
      </c>
    </row>
    <row r="21" spans="1:19" ht="25.5" customHeight="1" x14ac:dyDescent="0.45">
      <c r="A21" s="164" t="s">
        <v>131</v>
      </c>
      <c r="D21" s="200" t="s">
        <v>184</v>
      </c>
      <c r="F21" s="1">
        <v>0</v>
      </c>
      <c r="G21" s="1"/>
      <c r="H21" s="1">
        <v>0</v>
      </c>
      <c r="I21" s="1"/>
      <c r="J21" s="1">
        <v>0</v>
      </c>
      <c r="K21" s="1"/>
      <c r="L21" s="1">
        <v>0</v>
      </c>
      <c r="M21" s="9"/>
      <c r="N21" s="1">
        <v>-16799938</v>
      </c>
      <c r="O21" s="1"/>
      <c r="P21" s="1">
        <v>0</v>
      </c>
      <c r="Q21" s="1"/>
      <c r="R21" s="1">
        <f>SUM(F21:Q21)</f>
        <v>-16799938</v>
      </c>
    </row>
    <row r="22" spans="1:19" ht="25.5" customHeight="1" x14ac:dyDescent="0.45">
      <c r="A22" s="164" t="s">
        <v>185</v>
      </c>
      <c r="D22" s="190"/>
      <c r="F22" s="2">
        <v>0</v>
      </c>
      <c r="G22" s="1"/>
      <c r="H22" s="2">
        <v>0</v>
      </c>
      <c r="I22" s="1"/>
      <c r="J22" s="2">
        <v>0</v>
      </c>
      <c r="K22" s="1"/>
      <c r="L22" s="2">
        <v>0</v>
      </c>
      <c r="M22" s="9"/>
      <c r="N22" s="2">
        <f>+PL!K32</f>
        <v>101493419</v>
      </c>
      <c r="O22" s="1"/>
      <c r="P22" s="23">
        <v>0</v>
      </c>
      <c r="Q22" s="9"/>
      <c r="R22" s="23">
        <f>SUM(F22:Q22)</f>
        <v>101493419</v>
      </c>
    </row>
    <row r="23" spans="1:19" ht="25.5" customHeight="1" thickBot="1" x14ac:dyDescent="0.5">
      <c r="A23" s="179" t="s">
        <v>157</v>
      </c>
      <c r="D23" s="184"/>
      <c r="F23" s="191">
        <f>SUM(F18:F22)</f>
        <v>239999942</v>
      </c>
      <c r="G23" s="1"/>
      <c r="H23" s="191">
        <f>SUM(H18:H22)</f>
        <v>84985489</v>
      </c>
      <c r="I23" s="1"/>
      <c r="J23" s="191">
        <f>SUM(J18:J22)</f>
        <v>13067472</v>
      </c>
      <c r="K23" s="1"/>
      <c r="L23" s="191">
        <f>SUM(L18:L22)</f>
        <v>31017926</v>
      </c>
      <c r="M23" s="9"/>
      <c r="N23" s="191">
        <f>SUM(N18:N22)</f>
        <v>371655703</v>
      </c>
      <c r="O23" s="1"/>
      <c r="P23" s="191">
        <f>SUM(P18:P22)</f>
        <v>0</v>
      </c>
      <c r="Q23" s="9"/>
      <c r="R23" s="191">
        <f>SUM(R18:R22)</f>
        <v>740726532</v>
      </c>
    </row>
    <row r="24" spans="1:19" ht="25.5" customHeight="1" thickTop="1" x14ac:dyDescent="0.45">
      <c r="D24" s="184"/>
      <c r="F24" s="180"/>
      <c r="G24" s="180"/>
      <c r="H24" s="180"/>
      <c r="I24" s="180"/>
      <c r="J24" s="180"/>
      <c r="K24" s="180"/>
      <c r="L24" s="180"/>
      <c r="M24" s="9"/>
      <c r="N24" s="180"/>
      <c r="O24" s="180"/>
      <c r="P24" s="180"/>
      <c r="Q24" s="37"/>
      <c r="R24" s="180"/>
    </row>
    <row r="25" spans="1:19" ht="25.5" customHeight="1" x14ac:dyDescent="0.45">
      <c r="M25" s="9"/>
    </row>
    <row r="26" spans="1:19" ht="25.5" customHeight="1" x14ac:dyDescent="0.45">
      <c r="D26" s="168"/>
    </row>
    <row r="27" spans="1:19" ht="25.5" customHeight="1" x14ac:dyDescent="0.45">
      <c r="A27" s="74" t="s">
        <v>195</v>
      </c>
      <c r="B27" s="65"/>
      <c r="C27" s="65"/>
      <c r="D27" s="65"/>
      <c r="E27" s="65"/>
      <c r="F27" s="65"/>
      <c r="G27" s="65"/>
      <c r="H27" s="65"/>
      <c r="I27" s="65"/>
      <c r="J27" s="65"/>
    </row>
    <row r="28" spans="1:19" ht="25.5" customHeight="1" x14ac:dyDescent="0.45">
      <c r="D28" s="168"/>
    </row>
    <row r="29" spans="1:19" ht="25.5" customHeight="1" x14ac:dyDescent="0.45">
      <c r="A29" s="192"/>
      <c r="D29" s="168"/>
    </row>
    <row r="30" spans="1:19" ht="25.5" customHeight="1" x14ac:dyDescent="0.45">
      <c r="A30" s="192"/>
      <c r="D30" s="168"/>
    </row>
    <row r="31" spans="1:19" ht="25.5" customHeight="1" x14ac:dyDescent="0.45">
      <c r="A31" s="192"/>
      <c r="D31" s="168"/>
    </row>
    <row r="32" spans="1:19" s="193" customFormat="1" ht="25.5" customHeight="1" x14ac:dyDescent="0.45">
      <c r="A32" s="102" t="s">
        <v>114</v>
      </c>
      <c r="C32" s="194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</row>
    <row r="33" spans="1:19" s="193" customFormat="1" ht="25.5" customHeight="1" x14ac:dyDescent="0.45">
      <c r="A33" s="102" t="s">
        <v>74</v>
      </c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</row>
  </sheetData>
  <mergeCells count="9">
    <mergeCell ref="A1:R1"/>
    <mergeCell ref="A2:R2"/>
    <mergeCell ref="A3:R3"/>
    <mergeCell ref="F7:F8"/>
    <mergeCell ref="H7:H8"/>
    <mergeCell ref="J7:J8"/>
    <mergeCell ref="L7:N7"/>
    <mergeCell ref="R7:R8"/>
    <mergeCell ref="F6:R6"/>
  </mergeCells>
  <pageMargins left="0.59055118110236227" right="0.23622047244094491" top="0.6692913385826772" bottom="0.39370078740157483" header="0.39370078740157483" footer="0.5511811023622047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0"/>
  <sheetViews>
    <sheetView tabSelected="1" topLeftCell="A46" zoomScaleNormal="100" zoomScaleSheetLayoutView="100" workbookViewId="0">
      <selection activeCell="M46" sqref="M46"/>
    </sheetView>
  </sheetViews>
  <sheetFormatPr defaultColWidth="9.140625" defaultRowHeight="24.95" customHeight="1" x14ac:dyDescent="0.45"/>
  <cols>
    <col min="1" max="3" width="2.7109375" style="137" customWidth="1"/>
    <col min="4" max="4" width="10.7109375" style="137" customWidth="1"/>
    <col min="5" max="5" width="32.42578125" style="137" customWidth="1"/>
    <col min="6" max="6" width="1.5703125" style="137" customWidth="1"/>
    <col min="7" max="7" width="7.7109375" style="137" customWidth="1"/>
    <col min="8" max="8" width="3.140625" style="137" customWidth="1"/>
    <col min="9" max="9" width="14.7109375" style="137" customWidth="1"/>
    <col min="10" max="10" width="1.7109375" style="137" customWidth="1"/>
    <col min="11" max="11" width="14.7109375" style="6" customWidth="1"/>
    <col min="12" max="12" width="1.7109375" style="137" customWidth="1"/>
    <col min="13" max="13" width="14.7109375" style="137" customWidth="1"/>
    <col min="14" max="14" width="1.5703125" style="137" customWidth="1"/>
    <col min="15" max="16384" width="9.140625" style="137"/>
  </cols>
  <sheetData>
    <row r="1" spans="1:14" ht="23.1" customHeight="1" x14ac:dyDescent="0.45">
      <c r="A1" s="217" t="str">
        <f>'BS '!A1:N1</f>
        <v>SILICON CRAFT TECHNOLOGY PUBLIC COMPANY LIMITED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14" ht="23.1" customHeight="1" x14ac:dyDescent="0.45">
      <c r="A2" s="218" t="s">
        <v>115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4" ht="23.1" customHeight="1" x14ac:dyDescent="0.45">
      <c r="A3" s="219" t="s">
        <v>187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4" ht="23.1" customHeight="1" x14ac:dyDescent="0.45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24"/>
      <c r="L4" s="138"/>
      <c r="M4" s="138"/>
    </row>
    <row r="5" spans="1:14" ht="23.1" customHeight="1" x14ac:dyDescent="0.45">
      <c r="A5" s="138"/>
      <c r="B5" s="138"/>
      <c r="C5" s="138"/>
      <c r="D5" s="138"/>
      <c r="E5" s="138"/>
      <c r="F5" s="138"/>
      <c r="G5" s="138"/>
      <c r="H5" s="138"/>
      <c r="I5" s="54"/>
      <c r="J5" s="54"/>
      <c r="K5" s="54"/>
      <c r="L5" s="102"/>
      <c r="M5" s="141" t="s">
        <v>203</v>
      </c>
    </row>
    <row r="6" spans="1:14" s="64" customFormat="1" ht="23.1" customHeight="1" x14ac:dyDescent="0.45">
      <c r="A6" s="65"/>
      <c r="B6" s="65"/>
      <c r="C6" s="65"/>
      <c r="D6" s="65"/>
      <c r="E6" s="65"/>
      <c r="F6" s="65"/>
      <c r="G6" s="65"/>
      <c r="H6" s="65"/>
      <c r="I6" s="69" t="s">
        <v>97</v>
      </c>
      <c r="J6" s="66"/>
      <c r="K6" s="66"/>
      <c r="L6" s="66"/>
      <c r="M6" s="66"/>
      <c r="N6" s="68"/>
    </row>
    <row r="7" spans="1:14" s="64" customFormat="1" ht="23.1" customHeight="1" x14ac:dyDescent="0.45">
      <c r="A7" s="65"/>
      <c r="B7" s="65"/>
      <c r="C7" s="65"/>
      <c r="D7" s="65"/>
      <c r="E7" s="65"/>
      <c r="F7" s="65"/>
      <c r="G7" s="65"/>
      <c r="H7" s="65"/>
      <c r="I7" s="69" t="s">
        <v>101</v>
      </c>
      <c r="J7" s="66"/>
      <c r="K7" s="66"/>
      <c r="L7" s="66"/>
      <c r="M7" s="66"/>
      <c r="N7" s="68"/>
    </row>
    <row r="8" spans="1:14" s="64" customFormat="1" ht="23.1" customHeight="1" x14ac:dyDescent="0.45">
      <c r="A8" s="65"/>
      <c r="B8" s="65"/>
      <c r="C8" s="65"/>
      <c r="D8" s="65"/>
      <c r="E8" s="65"/>
      <c r="F8" s="65"/>
      <c r="G8" s="65"/>
      <c r="H8" s="65"/>
      <c r="I8" s="70" t="s">
        <v>102</v>
      </c>
      <c r="J8" s="71"/>
      <c r="K8" s="205" t="s">
        <v>96</v>
      </c>
      <c r="L8" s="205"/>
      <c r="M8" s="205"/>
      <c r="N8" s="68"/>
    </row>
    <row r="9" spans="1:14" ht="23.1" customHeight="1" x14ac:dyDescent="0.45">
      <c r="B9" s="142"/>
      <c r="C9" s="142"/>
      <c r="D9" s="142"/>
      <c r="E9" s="142"/>
      <c r="F9" s="142"/>
      <c r="G9" s="99" t="s">
        <v>4</v>
      </c>
      <c r="H9" s="99"/>
      <c r="I9" s="73" t="s">
        <v>169</v>
      </c>
      <c r="J9" s="99"/>
      <c r="K9" s="73" t="s">
        <v>169</v>
      </c>
      <c r="L9" s="101"/>
      <c r="M9" s="73" t="s">
        <v>92</v>
      </c>
    </row>
    <row r="10" spans="1:14" ht="23.1" customHeight="1" x14ac:dyDescent="0.45">
      <c r="A10" s="142" t="s">
        <v>59</v>
      </c>
      <c r="B10" s="142"/>
      <c r="C10" s="142"/>
      <c r="D10" s="142"/>
      <c r="E10" s="142"/>
      <c r="F10" s="142"/>
      <c r="G10" s="99"/>
      <c r="H10" s="99"/>
      <c r="I10" s="25"/>
      <c r="J10" s="99"/>
      <c r="K10" s="25"/>
      <c r="L10" s="99"/>
      <c r="M10" s="143"/>
    </row>
    <row r="11" spans="1:14" ht="23.1" customHeight="1" x14ac:dyDescent="0.45">
      <c r="A11" s="142"/>
      <c r="B11" s="108" t="s">
        <v>185</v>
      </c>
      <c r="C11" s="142"/>
      <c r="D11" s="142"/>
      <c r="E11" s="142"/>
      <c r="F11" s="142"/>
      <c r="G11" s="11"/>
      <c r="H11" s="11"/>
      <c r="I11" s="5">
        <f>PL!I23</f>
        <v>101208336</v>
      </c>
      <c r="J11" s="12"/>
      <c r="K11" s="5">
        <f>PL!K23</f>
        <v>101493419</v>
      </c>
      <c r="L11" s="12"/>
      <c r="M11" s="5">
        <f>PL!M23</f>
        <v>140358524</v>
      </c>
    </row>
    <row r="12" spans="1:14" ht="23.1" customHeight="1" x14ac:dyDescent="0.45">
      <c r="A12" s="142"/>
      <c r="B12" s="142" t="s">
        <v>60</v>
      </c>
      <c r="C12" s="142"/>
      <c r="D12" s="142"/>
      <c r="E12" s="142"/>
      <c r="F12" s="142"/>
      <c r="G12" s="11"/>
      <c r="H12" s="11"/>
      <c r="I12" s="6"/>
      <c r="J12" s="12"/>
      <c r="L12" s="12"/>
      <c r="M12" s="6"/>
    </row>
    <row r="13" spans="1:14" ht="23.1" customHeight="1" x14ac:dyDescent="0.45">
      <c r="A13" s="142"/>
      <c r="B13" s="142"/>
      <c r="C13" s="117" t="s">
        <v>153</v>
      </c>
      <c r="D13" s="142"/>
      <c r="E13" s="142"/>
      <c r="F13" s="142"/>
      <c r="G13" s="11"/>
      <c r="H13" s="11"/>
      <c r="I13" s="7">
        <v>-793316</v>
      </c>
      <c r="J13" s="12"/>
      <c r="K13" s="7">
        <v>-793316</v>
      </c>
      <c r="L13" s="12"/>
      <c r="M13" s="7">
        <v>2401380</v>
      </c>
    </row>
    <row r="14" spans="1:14" ht="23.1" customHeight="1" x14ac:dyDescent="0.45">
      <c r="A14" s="142"/>
      <c r="B14" s="142"/>
      <c r="C14" s="142" t="s">
        <v>61</v>
      </c>
      <c r="F14" s="142"/>
      <c r="G14" s="17"/>
      <c r="H14" s="11"/>
      <c r="I14" s="4">
        <v>1948593</v>
      </c>
      <c r="J14" s="12"/>
      <c r="K14" s="4">
        <v>1948593</v>
      </c>
      <c r="L14" s="12"/>
      <c r="M14" s="4">
        <v>1057447</v>
      </c>
    </row>
    <row r="15" spans="1:14" ht="23.1" customHeight="1" x14ac:dyDescent="0.45">
      <c r="A15" s="142"/>
      <c r="C15" s="137" t="s">
        <v>116</v>
      </c>
      <c r="F15" s="142"/>
      <c r="G15" s="17"/>
      <c r="H15" s="11"/>
      <c r="I15" s="4">
        <v>285083</v>
      </c>
      <c r="J15" s="12"/>
      <c r="K15" s="4">
        <v>0</v>
      </c>
      <c r="L15" s="12"/>
      <c r="M15" s="4">
        <v>0</v>
      </c>
    </row>
    <row r="16" spans="1:14" ht="23.1" customHeight="1" x14ac:dyDescent="0.45">
      <c r="A16" s="142"/>
      <c r="C16" s="142" t="s">
        <v>62</v>
      </c>
      <c r="F16" s="142"/>
      <c r="G16" s="19"/>
      <c r="H16" s="11"/>
      <c r="I16" s="4">
        <v>21283157</v>
      </c>
      <c r="J16" s="12"/>
      <c r="K16" s="4">
        <v>21283157</v>
      </c>
      <c r="L16" s="12"/>
      <c r="M16" s="4">
        <v>29008811</v>
      </c>
    </row>
    <row r="17" spans="1:14" ht="23.1" customHeight="1" x14ac:dyDescent="0.45">
      <c r="A17" s="142"/>
      <c r="C17" s="142" t="s">
        <v>197</v>
      </c>
      <c r="F17" s="142"/>
      <c r="G17" s="17"/>
      <c r="H17" s="11"/>
      <c r="I17" s="4">
        <v>5284870</v>
      </c>
      <c r="J17" s="12"/>
      <c r="K17" s="4">
        <v>5284870</v>
      </c>
      <c r="L17" s="12"/>
      <c r="M17" s="4">
        <v>1858540</v>
      </c>
    </row>
    <row r="18" spans="1:14" ht="23.1" customHeight="1" x14ac:dyDescent="0.45">
      <c r="A18" s="142"/>
      <c r="C18" s="144" t="s">
        <v>198</v>
      </c>
      <c r="F18" s="142"/>
      <c r="G18" s="17"/>
      <c r="H18" s="11"/>
      <c r="I18" s="4">
        <v>1770210</v>
      </c>
      <c r="J18" s="12"/>
      <c r="K18" s="4">
        <v>1770210</v>
      </c>
      <c r="L18" s="12"/>
      <c r="M18" s="57">
        <v>-12150</v>
      </c>
    </row>
    <row r="19" spans="1:14" ht="23.1" customHeight="1" x14ac:dyDescent="0.45">
      <c r="A19" s="142"/>
      <c r="C19" s="142" t="s">
        <v>134</v>
      </c>
      <c r="F19" s="142"/>
      <c r="G19" s="17"/>
      <c r="H19" s="11"/>
      <c r="I19" s="4">
        <v>0</v>
      </c>
      <c r="J19" s="12"/>
      <c r="K19" s="4">
        <v>0</v>
      </c>
      <c r="L19" s="12"/>
      <c r="M19" s="57">
        <v>-86757</v>
      </c>
    </row>
    <row r="20" spans="1:14" ht="23.1" customHeight="1" x14ac:dyDescent="0.45">
      <c r="A20" s="142"/>
      <c r="C20" s="137" t="s">
        <v>94</v>
      </c>
      <c r="F20" s="142"/>
      <c r="G20" s="11"/>
      <c r="H20" s="11"/>
      <c r="I20" s="4"/>
      <c r="J20" s="12"/>
      <c r="K20" s="4"/>
      <c r="L20" s="12"/>
      <c r="M20" s="4"/>
    </row>
    <row r="21" spans="1:14" ht="23.1" customHeight="1" x14ac:dyDescent="0.45">
      <c r="A21" s="142"/>
      <c r="D21" s="145" t="s">
        <v>118</v>
      </c>
      <c r="E21" s="146"/>
      <c r="F21" s="142"/>
      <c r="G21" s="13"/>
      <c r="H21" s="11"/>
      <c r="I21" s="4">
        <v>-1747</v>
      </c>
      <c r="J21" s="12"/>
      <c r="K21" s="4">
        <v>-1747</v>
      </c>
      <c r="L21" s="12"/>
      <c r="M21" s="4">
        <v>590</v>
      </c>
    </row>
    <row r="22" spans="1:14" ht="23.1" customHeight="1" x14ac:dyDescent="0.45">
      <c r="A22" s="142"/>
      <c r="C22" s="137" t="s">
        <v>94</v>
      </c>
      <c r="F22" s="142"/>
      <c r="G22" s="13"/>
      <c r="H22" s="11"/>
      <c r="I22" s="4"/>
      <c r="J22" s="12"/>
      <c r="K22" s="4"/>
      <c r="L22" s="12"/>
      <c r="M22" s="4"/>
    </row>
    <row r="23" spans="1:14" ht="23.1" customHeight="1" x14ac:dyDescent="0.45">
      <c r="A23" s="142"/>
      <c r="D23" s="145" t="s">
        <v>117</v>
      </c>
      <c r="F23" s="147"/>
      <c r="G23" s="13"/>
      <c r="H23" s="15"/>
      <c r="I23" s="4">
        <v>-301806</v>
      </c>
      <c r="J23" s="12"/>
      <c r="K23" s="4">
        <v>-301806</v>
      </c>
      <c r="L23" s="12"/>
      <c r="M23" s="4">
        <v>0</v>
      </c>
    </row>
    <row r="24" spans="1:14" ht="23.1" customHeight="1" x14ac:dyDescent="0.45">
      <c r="A24" s="142"/>
      <c r="C24" s="137" t="s">
        <v>94</v>
      </c>
      <c r="F24" s="147"/>
      <c r="G24" s="13"/>
      <c r="H24" s="15"/>
      <c r="I24" s="4"/>
      <c r="J24" s="12"/>
      <c r="K24" s="4"/>
      <c r="L24" s="12"/>
      <c r="M24" s="4"/>
    </row>
    <row r="25" spans="1:14" ht="23.1" customHeight="1" x14ac:dyDescent="0.45">
      <c r="A25" s="142"/>
      <c r="D25" s="145" t="s">
        <v>117</v>
      </c>
      <c r="F25" s="147"/>
      <c r="G25" s="13"/>
      <c r="H25" s="15"/>
      <c r="I25" s="4">
        <v>0</v>
      </c>
      <c r="J25" s="12"/>
      <c r="K25" s="4">
        <v>0</v>
      </c>
      <c r="L25" s="12"/>
      <c r="M25" s="4">
        <v>-7091443</v>
      </c>
    </row>
    <row r="26" spans="1:14" ht="23.1" customHeight="1" x14ac:dyDescent="0.45">
      <c r="A26" s="142"/>
      <c r="C26" s="142" t="s">
        <v>199</v>
      </c>
      <c r="D26" s="148"/>
      <c r="F26" s="147"/>
      <c r="G26" s="13"/>
      <c r="H26" s="15"/>
      <c r="I26" s="4">
        <v>1114536</v>
      </c>
      <c r="J26" s="4"/>
      <c r="K26" s="4">
        <v>1114536</v>
      </c>
      <c r="L26" s="12"/>
      <c r="M26" s="4">
        <v>-3761853</v>
      </c>
    </row>
    <row r="27" spans="1:14" ht="23.1" customHeight="1" x14ac:dyDescent="0.45">
      <c r="A27" s="142"/>
      <c r="C27" s="142" t="s">
        <v>200</v>
      </c>
      <c r="F27" s="142"/>
      <c r="G27" s="11"/>
      <c r="H27" s="11"/>
      <c r="I27" s="4">
        <v>-2132</v>
      </c>
      <c r="J27" s="4"/>
      <c r="K27" s="4">
        <v>-2132</v>
      </c>
      <c r="L27" s="12"/>
      <c r="M27" s="4">
        <v>-23670</v>
      </c>
    </row>
    <row r="28" spans="1:14" ht="23.1" customHeight="1" x14ac:dyDescent="0.45">
      <c r="A28" s="142"/>
      <c r="C28" s="142" t="s">
        <v>133</v>
      </c>
      <c r="F28" s="142"/>
      <c r="G28" s="11"/>
      <c r="H28" s="11"/>
      <c r="I28" s="4">
        <v>39920</v>
      </c>
      <c r="J28" s="12"/>
      <c r="K28" s="4">
        <v>39920</v>
      </c>
      <c r="L28" s="12"/>
      <c r="M28" s="4">
        <v>0</v>
      </c>
    </row>
    <row r="29" spans="1:14" ht="23.1" customHeight="1" x14ac:dyDescent="0.45">
      <c r="A29" s="142"/>
      <c r="C29" s="142" t="s">
        <v>161</v>
      </c>
      <c r="F29" s="142"/>
      <c r="G29" s="17"/>
      <c r="H29" s="11"/>
      <c r="I29" s="4">
        <v>-785143</v>
      </c>
      <c r="J29" s="12"/>
      <c r="K29" s="4">
        <v>-785143</v>
      </c>
      <c r="L29" s="12"/>
      <c r="M29" s="4">
        <v>0</v>
      </c>
      <c r="N29" s="149"/>
    </row>
    <row r="30" spans="1:14" ht="23.1" customHeight="1" x14ac:dyDescent="0.45">
      <c r="A30" s="142"/>
      <c r="C30" s="142" t="s">
        <v>119</v>
      </c>
      <c r="F30" s="142"/>
      <c r="G30" s="13"/>
      <c r="H30" s="11"/>
      <c r="I30" s="4">
        <v>5603334</v>
      </c>
      <c r="J30" s="12"/>
      <c r="K30" s="4">
        <v>5603334</v>
      </c>
      <c r="L30" s="12"/>
      <c r="M30" s="4">
        <v>5838864</v>
      </c>
    </row>
    <row r="31" spans="1:14" ht="23.1" customHeight="1" x14ac:dyDescent="0.45">
      <c r="C31" s="142" t="s">
        <v>82</v>
      </c>
      <c r="F31" s="142"/>
      <c r="G31" s="11"/>
      <c r="H31" s="11"/>
      <c r="I31" s="4">
        <v>10210461</v>
      </c>
      <c r="J31" s="12"/>
      <c r="K31" s="4">
        <v>10210461</v>
      </c>
      <c r="L31" s="12"/>
      <c r="M31" s="4">
        <v>7960671</v>
      </c>
    </row>
    <row r="32" spans="1:14" ht="23.1" customHeight="1" x14ac:dyDescent="0.45">
      <c r="C32" s="117" t="s">
        <v>47</v>
      </c>
      <c r="F32" s="142"/>
      <c r="G32" s="11"/>
      <c r="H32" s="11"/>
      <c r="I32" s="4">
        <v>-551079</v>
      </c>
      <c r="J32" s="12"/>
      <c r="K32" s="4">
        <v>-551079</v>
      </c>
      <c r="L32" s="12"/>
      <c r="M32" s="4">
        <v>-391613</v>
      </c>
    </row>
    <row r="33" spans="1:14" ht="23.1" customHeight="1" x14ac:dyDescent="0.45">
      <c r="C33" s="142" t="s">
        <v>63</v>
      </c>
      <c r="F33" s="142"/>
      <c r="G33" s="11"/>
      <c r="H33" s="11"/>
      <c r="I33" s="21">
        <v>5835874</v>
      </c>
      <c r="J33" s="12"/>
      <c r="K33" s="21">
        <v>5835874</v>
      </c>
      <c r="L33" s="12"/>
      <c r="M33" s="21">
        <v>3723008</v>
      </c>
    </row>
    <row r="34" spans="1:14" ht="23.1" customHeight="1" x14ac:dyDescent="0.45">
      <c r="A34" s="142"/>
      <c r="B34" s="150" t="s">
        <v>162</v>
      </c>
      <c r="C34" s="151"/>
      <c r="F34" s="142"/>
      <c r="G34" s="11"/>
      <c r="H34" s="11"/>
      <c r="I34" s="5">
        <f>SUM(I11:I33)</f>
        <v>152149151</v>
      </c>
      <c r="J34" s="12"/>
      <c r="K34" s="5">
        <f>SUM(K11:K33)</f>
        <v>152149151</v>
      </c>
      <c r="L34" s="12"/>
      <c r="M34" s="5">
        <f>SUM(M11:M33)</f>
        <v>180840349</v>
      </c>
    </row>
    <row r="35" spans="1:14" ht="23.1" customHeight="1" x14ac:dyDescent="0.45">
      <c r="A35" s="142"/>
      <c r="F35" s="142"/>
      <c r="G35" s="11"/>
      <c r="H35" s="11"/>
      <c r="I35" s="11"/>
      <c r="J35" s="11"/>
      <c r="K35" s="5"/>
      <c r="L35" s="12"/>
      <c r="M35" s="5"/>
    </row>
    <row r="36" spans="1:14" ht="23.1" customHeight="1" x14ac:dyDescent="0.45">
      <c r="A36" s="74" t="s">
        <v>195</v>
      </c>
      <c r="B36" s="65"/>
      <c r="C36" s="65"/>
      <c r="D36" s="65"/>
      <c r="E36" s="65"/>
      <c r="F36" s="65"/>
      <c r="G36" s="65"/>
      <c r="H36" s="65"/>
      <c r="I36" s="65"/>
      <c r="J36" s="65"/>
      <c r="L36" s="142"/>
      <c r="M36" s="11"/>
    </row>
    <row r="37" spans="1:14" ht="23.1" customHeight="1" x14ac:dyDescent="0.45">
      <c r="A37" s="152"/>
      <c r="B37" s="142"/>
      <c r="C37" s="142"/>
      <c r="D37" s="142"/>
      <c r="E37" s="142"/>
      <c r="F37" s="153"/>
      <c r="G37" s="142"/>
      <c r="H37" s="142"/>
      <c r="I37" s="142"/>
      <c r="J37" s="142"/>
      <c r="L37" s="142"/>
      <c r="M37" s="11"/>
    </row>
    <row r="38" spans="1:14" ht="23.1" customHeight="1" x14ac:dyDescent="0.45">
      <c r="A38" s="142"/>
      <c r="B38" s="142"/>
      <c r="C38" s="142"/>
      <c r="D38" s="142"/>
      <c r="E38" s="142"/>
      <c r="F38" s="153"/>
      <c r="G38" s="142"/>
      <c r="H38" s="142"/>
      <c r="I38" s="142"/>
      <c r="J38" s="142"/>
      <c r="L38" s="142"/>
      <c r="M38" s="11"/>
    </row>
    <row r="39" spans="1:14" s="142" customFormat="1" ht="23.1" customHeight="1" x14ac:dyDescent="0.45">
      <c r="A39" s="102" t="s">
        <v>120</v>
      </c>
      <c r="C39" s="154"/>
      <c r="D39" s="155"/>
      <c r="E39" s="155"/>
      <c r="F39" s="155"/>
      <c r="G39" s="155"/>
      <c r="H39" s="155"/>
      <c r="I39" s="155"/>
      <c r="J39" s="155"/>
      <c r="K39" s="6"/>
      <c r="L39" s="155"/>
      <c r="M39" s="155"/>
    </row>
    <row r="40" spans="1:14" s="142" customFormat="1" ht="23.1" customHeight="1" x14ac:dyDescent="0.45">
      <c r="A40" s="102" t="s">
        <v>75</v>
      </c>
      <c r="C40" s="154"/>
      <c r="D40" s="155"/>
      <c r="E40" s="155"/>
      <c r="F40" s="155"/>
      <c r="G40" s="155"/>
      <c r="H40" s="155"/>
      <c r="I40" s="155"/>
      <c r="J40" s="155"/>
      <c r="K40" s="6"/>
      <c r="L40" s="155"/>
      <c r="M40" s="155"/>
    </row>
    <row r="41" spans="1:14" s="156" customFormat="1" ht="21.6" customHeight="1" x14ac:dyDescent="0.45">
      <c r="A41" s="206" t="s">
        <v>0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</row>
    <row r="42" spans="1:14" ht="21.6" customHeight="1" x14ac:dyDescent="0.45">
      <c r="A42" s="217" t="str">
        <f>+A1</f>
        <v>SILICON CRAFT TECHNOLOGY PUBLIC COMPANY LIMITED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</row>
    <row r="43" spans="1:14" ht="21.6" customHeight="1" x14ac:dyDescent="0.45">
      <c r="A43" s="218" t="s">
        <v>58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</row>
    <row r="44" spans="1:14" ht="21.6" customHeight="1" x14ac:dyDescent="0.45">
      <c r="A44" s="219" t="str">
        <f>+A3</f>
        <v>FOR THE YEAR ENDED DECEMBER 31, 2024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</row>
    <row r="45" spans="1:14" ht="21.6" customHeight="1" x14ac:dyDescent="0.45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</row>
    <row r="46" spans="1:14" ht="21.6" customHeight="1" x14ac:dyDescent="0.45">
      <c r="A46" s="138"/>
      <c r="B46" s="138"/>
      <c r="C46" s="138"/>
      <c r="D46" s="138"/>
      <c r="E46" s="138"/>
      <c r="F46" s="138"/>
      <c r="G46" s="138"/>
      <c r="H46" s="138"/>
      <c r="I46" s="55"/>
      <c r="J46" s="138"/>
      <c r="K46" s="55"/>
      <c r="L46" s="138"/>
      <c r="M46" s="157" t="s">
        <v>3</v>
      </c>
    </row>
    <row r="47" spans="1:14" s="64" customFormat="1" ht="21.6" customHeight="1" x14ac:dyDescent="0.45">
      <c r="A47" s="65"/>
      <c r="B47" s="65"/>
      <c r="C47" s="65"/>
      <c r="D47" s="65"/>
      <c r="E47" s="65"/>
      <c r="F47" s="65"/>
      <c r="G47" s="65"/>
      <c r="H47" s="65"/>
      <c r="I47" s="69" t="s">
        <v>97</v>
      </c>
      <c r="J47" s="66"/>
      <c r="K47" s="66"/>
      <c r="L47" s="66"/>
      <c r="M47" s="66"/>
      <c r="N47" s="68"/>
    </row>
    <row r="48" spans="1:14" s="64" customFormat="1" ht="21.6" customHeight="1" x14ac:dyDescent="0.45">
      <c r="A48" s="65"/>
      <c r="B48" s="65"/>
      <c r="C48" s="65"/>
      <c r="D48" s="65"/>
      <c r="E48" s="65"/>
      <c r="F48" s="65"/>
      <c r="G48" s="65"/>
      <c r="H48" s="65"/>
      <c r="I48" s="69" t="s">
        <v>101</v>
      </c>
      <c r="J48" s="66"/>
      <c r="K48" s="66"/>
      <c r="L48" s="66"/>
      <c r="M48" s="66"/>
      <c r="N48" s="68"/>
    </row>
    <row r="49" spans="1:14" s="64" customFormat="1" ht="21.6" customHeight="1" x14ac:dyDescent="0.45">
      <c r="A49" s="65"/>
      <c r="B49" s="65"/>
      <c r="C49" s="65"/>
      <c r="D49" s="65"/>
      <c r="E49" s="65"/>
      <c r="F49" s="65"/>
      <c r="G49" s="65"/>
      <c r="H49" s="65"/>
      <c r="I49" s="70" t="s">
        <v>102</v>
      </c>
      <c r="J49" s="71"/>
      <c r="K49" s="205" t="s">
        <v>96</v>
      </c>
      <c r="L49" s="205"/>
      <c r="M49" s="205"/>
      <c r="N49" s="68"/>
    </row>
    <row r="50" spans="1:14" ht="21.6" customHeight="1" x14ac:dyDescent="0.45">
      <c r="B50" s="142"/>
      <c r="C50" s="142"/>
      <c r="D50" s="142"/>
      <c r="E50" s="142"/>
      <c r="F50" s="142"/>
      <c r="G50" s="99" t="s">
        <v>4</v>
      </c>
      <c r="H50" s="99"/>
      <c r="I50" s="73" t="str">
        <f>+I9</f>
        <v>December 31, 2024</v>
      </c>
      <c r="J50" s="99"/>
      <c r="K50" s="73" t="str">
        <f>+K9</f>
        <v>December 31, 2024</v>
      </c>
      <c r="L50" s="101"/>
      <c r="M50" s="73" t="str">
        <f>+M9</f>
        <v>December 31, 2023</v>
      </c>
    </row>
    <row r="51" spans="1:14" ht="21.6" customHeight="1" x14ac:dyDescent="0.45">
      <c r="A51" s="142"/>
      <c r="C51" s="158" t="s">
        <v>83</v>
      </c>
      <c r="F51" s="142"/>
      <c r="G51" s="11"/>
      <c r="H51" s="11"/>
      <c r="I51" s="6"/>
      <c r="J51" s="12"/>
      <c r="L51" s="12"/>
      <c r="M51" s="6"/>
    </row>
    <row r="52" spans="1:14" ht="21.6" customHeight="1" x14ac:dyDescent="0.45">
      <c r="A52" s="142"/>
      <c r="D52" s="151" t="s">
        <v>8</v>
      </c>
      <c r="E52" s="159"/>
      <c r="F52" s="142"/>
      <c r="G52" s="11"/>
      <c r="H52" s="11"/>
      <c r="I52" s="20">
        <v>-3656163</v>
      </c>
      <c r="J52" s="12"/>
      <c r="K52" s="20">
        <v>-3656163</v>
      </c>
      <c r="L52" s="12"/>
      <c r="M52" s="20">
        <v>28846207</v>
      </c>
    </row>
    <row r="53" spans="1:14" ht="21.6" customHeight="1" x14ac:dyDescent="0.45">
      <c r="A53" s="142"/>
      <c r="D53" s="142" t="s">
        <v>9</v>
      </c>
      <c r="E53" s="142"/>
      <c r="F53" s="142"/>
      <c r="G53" s="11"/>
      <c r="H53" s="11"/>
      <c r="I53" s="4">
        <v>154121074</v>
      </c>
      <c r="J53" s="12"/>
      <c r="K53" s="4">
        <v>154121074</v>
      </c>
      <c r="L53" s="12"/>
      <c r="M53" s="4">
        <v>-476239573</v>
      </c>
    </row>
    <row r="54" spans="1:14" ht="21.6" customHeight="1" x14ac:dyDescent="0.45">
      <c r="A54" s="142"/>
      <c r="D54" s="160" t="s">
        <v>64</v>
      </c>
      <c r="E54" s="142"/>
      <c r="F54" s="142"/>
      <c r="G54" s="11"/>
      <c r="H54" s="11"/>
      <c r="I54" s="20">
        <v>-1259799</v>
      </c>
      <c r="J54" s="12"/>
      <c r="K54" s="20">
        <v>-1259799</v>
      </c>
      <c r="L54" s="12"/>
      <c r="M54" s="20">
        <v>822585</v>
      </c>
    </row>
    <row r="55" spans="1:14" ht="21.6" customHeight="1" x14ac:dyDescent="0.45">
      <c r="A55" s="142"/>
      <c r="D55" s="160" t="s">
        <v>17</v>
      </c>
      <c r="E55" s="160"/>
      <c r="F55" s="142"/>
      <c r="G55" s="11"/>
      <c r="H55" s="11"/>
      <c r="I55" s="46">
        <v>-319737.00000000047</v>
      </c>
      <c r="J55" s="12"/>
      <c r="K55" s="46">
        <v>-319737.00000000047</v>
      </c>
      <c r="L55" s="12"/>
      <c r="M55" s="4">
        <v>-3187555</v>
      </c>
    </row>
    <row r="56" spans="1:14" ht="21.6" customHeight="1" x14ac:dyDescent="0.45">
      <c r="A56" s="142"/>
      <c r="C56" s="158" t="s">
        <v>84</v>
      </c>
      <c r="F56" s="142"/>
      <c r="G56" s="11"/>
      <c r="H56" s="11"/>
      <c r="I56" s="46"/>
      <c r="J56" s="12"/>
      <c r="K56" s="46"/>
      <c r="L56" s="12"/>
      <c r="M56" s="4"/>
    </row>
    <row r="57" spans="1:14" ht="21.6" customHeight="1" x14ac:dyDescent="0.45">
      <c r="A57" s="142"/>
      <c r="D57" s="142" t="s">
        <v>65</v>
      </c>
      <c r="E57" s="142"/>
      <c r="F57" s="142"/>
      <c r="G57" s="11"/>
      <c r="H57" s="11"/>
      <c r="I57" s="46">
        <v>-145188323</v>
      </c>
      <c r="J57" s="12"/>
      <c r="K57" s="46">
        <v>-145188323</v>
      </c>
      <c r="L57" s="12"/>
      <c r="M57" s="4">
        <v>150591027</v>
      </c>
    </row>
    <row r="58" spans="1:14" ht="21.6" customHeight="1" x14ac:dyDescent="0.45">
      <c r="A58" s="142"/>
      <c r="D58" s="142" t="s">
        <v>24</v>
      </c>
      <c r="E58" s="142"/>
      <c r="F58" s="142"/>
      <c r="G58" s="11"/>
      <c r="H58" s="11"/>
      <c r="I58" s="47">
        <v>-45150</v>
      </c>
      <c r="J58" s="12"/>
      <c r="K58" s="47">
        <v>-45150</v>
      </c>
      <c r="L58" s="12"/>
      <c r="M58" s="21">
        <v>284422</v>
      </c>
    </row>
    <row r="59" spans="1:14" ht="21.6" customHeight="1" x14ac:dyDescent="0.45">
      <c r="A59" s="137" t="s">
        <v>163</v>
      </c>
      <c r="B59" s="142"/>
      <c r="C59" s="142"/>
      <c r="D59" s="142"/>
      <c r="E59" s="142"/>
      <c r="F59" s="142"/>
      <c r="G59" s="17"/>
      <c r="H59" s="11"/>
      <c r="I59" s="4">
        <f>SUM(I34:I58)</f>
        <v>155801053</v>
      </c>
      <c r="J59" s="12"/>
      <c r="K59" s="4">
        <f>SUM(K34:K58)</f>
        <v>155801053</v>
      </c>
      <c r="L59" s="12"/>
      <c r="M59" s="4">
        <f>SUM(M34:M58)</f>
        <v>-118042538</v>
      </c>
    </row>
    <row r="60" spans="1:14" ht="21.6" customHeight="1" x14ac:dyDescent="0.45">
      <c r="B60" s="142" t="s">
        <v>135</v>
      </c>
      <c r="C60" s="142"/>
      <c r="D60" s="142"/>
      <c r="E60" s="142"/>
      <c r="F60" s="142"/>
      <c r="G60" s="17"/>
      <c r="H60" s="11"/>
      <c r="I60" s="4">
        <v>-2623150</v>
      </c>
      <c r="J60" s="12"/>
      <c r="K60" s="4">
        <v>-2623150</v>
      </c>
      <c r="L60" s="12"/>
      <c r="M60" s="4">
        <v>-845000</v>
      </c>
    </row>
    <row r="61" spans="1:14" ht="21.6" customHeight="1" x14ac:dyDescent="0.45">
      <c r="B61" s="142" t="s">
        <v>85</v>
      </c>
      <c r="C61" s="142"/>
      <c r="D61" s="142"/>
      <c r="E61" s="142"/>
      <c r="F61" s="142"/>
      <c r="G61" s="99"/>
      <c r="H61" s="99"/>
      <c r="I61" s="46">
        <v>-9044139</v>
      </c>
      <c r="J61" s="12"/>
      <c r="K61" s="46">
        <v>-9044139</v>
      </c>
      <c r="L61" s="12"/>
      <c r="M61" s="4">
        <v>-6022875</v>
      </c>
    </row>
    <row r="62" spans="1:14" ht="21.6" customHeight="1" x14ac:dyDescent="0.45">
      <c r="B62" s="142" t="s">
        <v>63</v>
      </c>
      <c r="C62" s="142"/>
      <c r="D62" s="142"/>
      <c r="E62" s="142"/>
      <c r="F62" s="142"/>
      <c r="G62" s="99"/>
      <c r="H62" s="99"/>
      <c r="I62" s="46">
        <v>-5899503</v>
      </c>
      <c r="J62" s="12"/>
      <c r="K62" s="46">
        <v>-5899503</v>
      </c>
      <c r="L62" s="12"/>
      <c r="M62" s="4">
        <v>-3706857</v>
      </c>
    </row>
    <row r="63" spans="1:14" ht="21.6" customHeight="1" x14ac:dyDescent="0.45">
      <c r="B63" s="142" t="s">
        <v>122</v>
      </c>
      <c r="C63" s="142"/>
      <c r="D63" s="142"/>
      <c r="E63" s="142"/>
      <c r="F63" s="142"/>
      <c r="G63" s="99"/>
      <c r="H63" s="99"/>
      <c r="I63" s="46">
        <v>76005</v>
      </c>
      <c r="J63" s="12"/>
      <c r="K63" s="46">
        <v>76005</v>
      </c>
      <c r="L63" s="12"/>
      <c r="M63" s="4">
        <v>0</v>
      </c>
    </row>
    <row r="64" spans="1:14" ht="21.6" customHeight="1" x14ac:dyDescent="0.45">
      <c r="B64" s="142" t="s">
        <v>166</v>
      </c>
      <c r="C64" s="142"/>
      <c r="D64" s="142"/>
      <c r="E64" s="142"/>
      <c r="F64" s="142"/>
      <c r="G64" s="99"/>
      <c r="H64" s="99"/>
      <c r="I64" s="47">
        <v>-55253</v>
      </c>
      <c r="J64" s="12"/>
      <c r="K64" s="47">
        <v>-55253</v>
      </c>
      <c r="L64" s="12"/>
      <c r="M64" s="21">
        <v>-2630536</v>
      </c>
    </row>
    <row r="65" spans="1:13" ht="21.6" customHeight="1" x14ac:dyDescent="0.45">
      <c r="A65" s="137" t="s">
        <v>154</v>
      </c>
      <c r="B65" s="142"/>
      <c r="C65" s="142"/>
      <c r="D65" s="142"/>
      <c r="E65" s="142"/>
      <c r="F65" s="142"/>
      <c r="G65" s="99"/>
      <c r="H65" s="99"/>
      <c r="I65" s="21">
        <f>SUM(I59:I64)</f>
        <v>138255013</v>
      </c>
      <c r="J65" s="12"/>
      <c r="K65" s="21">
        <f>SUM(K59:K64)</f>
        <v>138255013</v>
      </c>
      <c r="L65" s="12"/>
      <c r="M65" s="21">
        <f>SUM(M59:M64)</f>
        <v>-131247806</v>
      </c>
    </row>
    <row r="66" spans="1:13" ht="21.6" customHeight="1" x14ac:dyDescent="0.45">
      <c r="A66" s="142" t="s">
        <v>66</v>
      </c>
      <c r="B66" s="142"/>
      <c r="C66" s="142"/>
      <c r="D66" s="142"/>
      <c r="F66" s="142"/>
      <c r="G66" s="99"/>
      <c r="H66" s="99"/>
      <c r="I66" s="24"/>
      <c r="J66" s="102"/>
      <c r="K66" s="24"/>
      <c r="L66" s="102"/>
      <c r="M66" s="143"/>
    </row>
    <row r="67" spans="1:13" ht="21.6" customHeight="1" x14ac:dyDescent="0.45">
      <c r="B67" s="137" t="s">
        <v>150</v>
      </c>
      <c r="E67" s="142"/>
      <c r="F67" s="154"/>
      <c r="G67" s="99"/>
      <c r="H67" s="99"/>
      <c r="I67" s="27">
        <v>18525863</v>
      </c>
      <c r="J67" s="27"/>
      <c r="K67" s="27">
        <v>18525863</v>
      </c>
      <c r="L67" s="27"/>
      <c r="M67" s="27">
        <v>-32367512</v>
      </c>
    </row>
    <row r="68" spans="1:13" ht="21.6" customHeight="1" x14ac:dyDescent="0.45">
      <c r="B68" s="137" t="s">
        <v>136</v>
      </c>
      <c r="F68" s="154"/>
      <c r="G68" s="99"/>
      <c r="H68" s="99"/>
      <c r="I68" s="4">
        <v>0</v>
      </c>
      <c r="J68" s="27"/>
      <c r="K68" s="4">
        <v>0</v>
      </c>
      <c r="L68" s="27"/>
      <c r="M68" s="27">
        <v>36000000</v>
      </c>
    </row>
    <row r="69" spans="1:13" ht="21.6" customHeight="1" x14ac:dyDescent="0.45">
      <c r="B69" s="137" t="s">
        <v>137</v>
      </c>
      <c r="F69" s="154"/>
      <c r="G69" s="99"/>
      <c r="H69" s="99"/>
      <c r="I69" s="4">
        <v>-10000000</v>
      </c>
      <c r="J69" s="27"/>
      <c r="K69" s="4">
        <v>-10000000</v>
      </c>
      <c r="L69" s="27"/>
      <c r="M69" s="27">
        <v>-83000000</v>
      </c>
    </row>
    <row r="70" spans="1:13" ht="21.6" customHeight="1" x14ac:dyDescent="0.45">
      <c r="A70" s="142"/>
      <c r="B70" s="142" t="s">
        <v>138</v>
      </c>
      <c r="C70" s="142"/>
      <c r="D70" s="142"/>
      <c r="E70" s="142"/>
      <c r="F70" s="154"/>
      <c r="G70" s="11"/>
      <c r="H70" s="11"/>
      <c r="I70" s="4">
        <v>0</v>
      </c>
      <c r="J70" s="27"/>
      <c r="K70" s="4">
        <v>0</v>
      </c>
      <c r="L70" s="27"/>
      <c r="M70" s="27">
        <v>83322392</v>
      </c>
    </row>
    <row r="71" spans="1:13" ht="21.6" customHeight="1" x14ac:dyDescent="0.45">
      <c r="A71" s="142"/>
      <c r="B71" s="142" t="s">
        <v>103</v>
      </c>
      <c r="C71" s="142"/>
      <c r="D71" s="142"/>
      <c r="E71" s="142"/>
      <c r="F71" s="154"/>
      <c r="G71" s="11"/>
      <c r="H71" s="11"/>
      <c r="I71" s="4">
        <v>-825000</v>
      </c>
      <c r="J71" s="27"/>
      <c r="K71" s="4">
        <v>-825000</v>
      </c>
      <c r="L71" s="27"/>
      <c r="M71" s="4">
        <v>0</v>
      </c>
    </row>
    <row r="72" spans="1:13" ht="21.6" customHeight="1" x14ac:dyDescent="0.45">
      <c r="A72" s="142"/>
      <c r="B72" s="142" t="s">
        <v>164</v>
      </c>
      <c r="C72" s="142"/>
      <c r="D72" s="142"/>
      <c r="E72" s="142"/>
      <c r="F72" s="154"/>
      <c r="G72" s="11"/>
      <c r="H72" s="11"/>
      <c r="I72" s="4">
        <v>-1175000</v>
      </c>
      <c r="J72" s="27"/>
      <c r="K72" s="4">
        <v>-1175000</v>
      </c>
      <c r="L72" s="27"/>
      <c r="M72" s="4">
        <v>0</v>
      </c>
    </row>
    <row r="73" spans="1:13" ht="21.6" customHeight="1" x14ac:dyDescent="0.45">
      <c r="A73" s="142"/>
      <c r="B73" s="142" t="s">
        <v>87</v>
      </c>
      <c r="C73" s="142"/>
      <c r="D73" s="142"/>
      <c r="E73" s="142"/>
      <c r="F73" s="154"/>
      <c r="G73" s="11"/>
      <c r="H73" s="11"/>
      <c r="I73" s="28">
        <v>-7830747</v>
      </c>
      <c r="J73" s="27"/>
      <c r="K73" s="28">
        <v>-7830747</v>
      </c>
      <c r="L73" s="27"/>
      <c r="M73" s="27">
        <v>-7888264</v>
      </c>
    </row>
    <row r="74" spans="1:13" ht="21.6" customHeight="1" x14ac:dyDescent="0.45">
      <c r="A74" s="142"/>
      <c r="B74" s="142" t="s">
        <v>139</v>
      </c>
      <c r="C74" s="142"/>
      <c r="D74" s="142"/>
      <c r="E74" s="142"/>
      <c r="F74" s="154"/>
      <c r="G74" s="11"/>
      <c r="H74" s="11"/>
      <c r="I74" s="28">
        <v>44939</v>
      </c>
      <c r="J74" s="27"/>
      <c r="K74" s="28">
        <v>44939</v>
      </c>
      <c r="L74" s="27"/>
      <c r="M74" s="27">
        <v>20093</v>
      </c>
    </row>
    <row r="75" spans="1:13" ht="21.6" customHeight="1" x14ac:dyDescent="0.45">
      <c r="A75" s="142"/>
      <c r="B75" s="142" t="s">
        <v>121</v>
      </c>
      <c r="C75" s="142"/>
      <c r="D75" s="142"/>
      <c r="E75" s="142"/>
      <c r="F75" s="154"/>
      <c r="G75" s="11"/>
      <c r="H75" s="11"/>
      <c r="I75" s="28">
        <v>-56066688</v>
      </c>
      <c r="J75" s="27"/>
      <c r="K75" s="28">
        <v>-56066688</v>
      </c>
      <c r="L75" s="27"/>
      <c r="M75" s="28">
        <v>-68187595</v>
      </c>
    </row>
    <row r="76" spans="1:13" ht="21.6" customHeight="1" x14ac:dyDescent="0.45">
      <c r="A76" s="142"/>
      <c r="B76" s="160" t="s">
        <v>67</v>
      </c>
      <c r="D76" s="160"/>
      <c r="E76" s="160"/>
      <c r="F76" s="142"/>
      <c r="G76" s="11"/>
      <c r="H76" s="11"/>
      <c r="I76" s="28">
        <v>508983</v>
      </c>
      <c r="J76" s="27"/>
      <c r="K76" s="28">
        <v>508983</v>
      </c>
      <c r="L76" s="27"/>
      <c r="M76" s="28">
        <v>331254</v>
      </c>
    </row>
    <row r="77" spans="1:13" ht="21.6" customHeight="1" x14ac:dyDescent="0.45">
      <c r="A77" s="142" t="s">
        <v>126</v>
      </c>
      <c r="F77" s="142"/>
      <c r="G77" s="11"/>
      <c r="H77" s="11"/>
      <c r="I77" s="22">
        <f>SUM(I67:J76)</f>
        <v>-56817650</v>
      </c>
      <c r="J77" s="28"/>
      <c r="K77" s="22">
        <f>SUM(K67:L76)</f>
        <v>-56817650</v>
      </c>
      <c r="L77" s="28"/>
      <c r="M77" s="22">
        <f>SUM(M67:N76)</f>
        <v>-71769632</v>
      </c>
    </row>
    <row r="78" spans="1:13" ht="21.6" customHeight="1" x14ac:dyDescent="0.45">
      <c r="G78" s="11"/>
      <c r="H78" s="11"/>
      <c r="I78" s="6"/>
      <c r="J78" s="142"/>
      <c r="L78" s="142"/>
      <c r="M78" s="26"/>
    </row>
    <row r="79" spans="1:13" ht="21.6" customHeight="1" x14ac:dyDescent="0.45">
      <c r="A79" s="74" t="s">
        <v>195</v>
      </c>
      <c r="B79" s="65"/>
      <c r="C79" s="65"/>
      <c r="D79" s="65"/>
      <c r="E79" s="65"/>
      <c r="F79" s="65"/>
      <c r="G79" s="65"/>
      <c r="H79" s="65"/>
      <c r="I79" s="65"/>
      <c r="J79" s="65"/>
      <c r="L79" s="142"/>
      <c r="M79" s="11"/>
    </row>
    <row r="80" spans="1:13" ht="21.6" customHeight="1" x14ac:dyDescent="0.45">
      <c r="A80" s="152"/>
      <c r="B80" s="142"/>
      <c r="C80" s="142"/>
      <c r="D80" s="142"/>
      <c r="E80" s="142"/>
      <c r="F80" s="153"/>
      <c r="G80" s="142"/>
      <c r="H80" s="142"/>
      <c r="I80" s="142"/>
      <c r="J80" s="142"/>
      <c r="L80" s="142"/>
      <c r="M80" s="11"/>
    </row>
    <row r="81" spans="1:14" ht="21.6" customHeight="1" x14ac:dyDescent="0.45">
      <c r="A81" s="142"/>
      <c r="B81" s="142"/>
      <c r="C81" s="142"/>
      <c r="D81" s="142"/>
      <c r="E81" s="142"/>
      <c r="F81" s="153"/>
      <c r="G81" s="142"/>
      <c r="H81" s="142"/>
      <c r="I81" s="142"/>
      <c r="J81" s="142"/>
      <c r="L81" s="142"/>
      <c r="M81" s="11"/>
    </row>
    <row r="82" spans="1:14" s="142" customFormat="1" ht="21.6" customHeight="1" x14ac:dyDescent="0.45">
      <c r="A82" s="102" t="s">
        <v>120</v>
      </c>
      <c r="C82" s="154"/>
      <c r="D82" s="155"/>
      <c r="E82" s="155"/>
      <c r="F82" s="155"/>
      <c r="G82" s="155"/>
      <c r="H82" s="155"/>
      <c r="I82" s="155"/>
      <c r="J82" s="155"/>
      <c r="K82" s="6"/>
      <c r="L82" s="155"/>
      <c r="M82" s="155"/>
    </row>
    <row r="83" spans="1:14" s="142" customFormat="1" ht="21.6" customHeight="1" x14ac:dyDescent="0.45">
      <c r="A83" s="102" t="s">
        <v>75</v>
      </c>
      <c r="C83" s="154"/>
      <c r="D83" s="155"/>
      <c r="E83" s="155"/>
      <c r="F83" s="155"/>
      <c r="G83" s="155"/>
      <c r="H83" s="155"/>
      <c r="I83" s="155"/>
      <c r="J83" s="155"/>
      <c r="K83" s="6"/>
      <c r="L83" s="155"/>
      <c r="M83" s="155"/>
    </row>
    <row r="84" spans="1:14" s="156" customFormat="1" ht="23.1" customHeight="1" x14ac:dyDescent="0.45">
      <c r="A84" s="206" t="s">
        <v>1</v>
      </c>
      <c r="B84" s="206"/>
      <c r="C84" s="206"/>
      <c r="D84" s="206"/>
      <c r="E84" s="206"/>
      <c r="F84" s="206"/>
      <c r="G84" s="206"/>
      <c r="H84" s="206"/>
      <c r="I84" s="206"/>
      <c r="J84" s="206"/>
      <c r="K84" s="206"/>
      <c r="L84" s="206"/>
      <c r="M84" s="206"/>
    </row>
    <row r="85" spans="1:14" ht="23.1" customHeight="1" x14ac:dyDescent="0.45">
      <c r="A85" s="217" t="s">
        <v>2</v>
      </c>
      <c r="B85" s="218"/>
      <c r="C85" s="218"/>
      <c r="D85" s="218"/>
      <c r="E85" s="218"/>
      <c r="F85" s="218"/>
      <c r="G85" s="218"/>
      <c r="H85" s="218"/>
      <c r="I85" s="218"/>
      <c r="J85" s="218"/>
      <c r="K85" s="218"/>
      <c r="L85" s="218"/>
      <c r="M85" s="218"/>
    </row>
    <row r="86" spans="1:14" ht="23.1" customHeight="1" x14ac:dyDescent="0.45">
      <c r="A86" s="218" t="s">
        <v>58</v>
      </c>
      <c r="B86" s="218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</row>
    <row r="87" spans="1:14" ht="23.1" customHeight="1" x14ac:dyDescent="0.45">
      <c r="A87" s="219" t="s">
        <v>187</v>
      </c>
      <c r="B87" s="219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219"/>
    </row>
    <row r="88" spans="1:14" ht="23.1" customHeight="1" x14ac:dyDescent="0.45">
      <c r="A88" s="138"/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</row>
    <row r="89" spans="1:14" ht="23.1" customHeight="1" x14ac:dyDescent="0.45">
      <c r="A89" s="138"/>
      <c r="B89" s="138"/>
      <c r="C89" s="138"/>
      <c r="D89" s="138"/>
      <c r="E89" s="138"/>
      <c r="F89" s="138"/>
      <c r="G89" s="138"/>
      <c r="H89" s="138"/>
      <c r="I89" s="55"/>
      <c r="J89" s="55"/>
      <c r="K89" s="55"/>
      <c r="L89" s="138"/>
      <c r="M89" s="157" t="s">
        <v>3</v>
      </c>
    </row>
    <row r="90" spans="1:14" s="64" customFormat="1" ht="23.1" customHeight="1" x14ac:dyDescent="0.45">
      <c r="A90" s="65"/>
      <c r="B90" s="65"/>
      <c r="C90" s="65"/>
      <c r="D90" s="65"/>
      <c r="E90" s="65"/>
      <c r="F90" s="65"/>
      <c r="G90" s="65"/>
      <c r="H90" s="65"/>
      <c r="I90" s="69" t="s">
        <v>97</v>
      </c>
      <c r="J90" s="66"/>
      <c r="K90" s="66"/>
      <c r="L90" s="66"/>
      <c r="M90" s="66"/>
      <c r="N90" s="68"/>
    </row>
    <row r="91" spans="1:14" s="64" customFormat="1" ht="23.1" customHeight="1" x14ac:dyDescent="0.45">
      <c r="A91" s="65"/>
      <c r="B91" s="65"/>
      <c r="C91" s="65"/>
      <c r="D91" s="65"/>
      <c r="E91" s="65"/>
      <c r="F91" s="65"/>
      <c r="G91" s="65"/>
      <c r="H91" s="65"/>
      <c r="I91" s="69" t="s">
        <v>101</v>
      </c>
      <c r="J91" s="66"/>
      <c r="K91" s="66"/>
      <c r="L91" s="66"/>
      <c r="M91" s="66"/>
      <c r="N91" s="68"/>
    </row>
    <row r="92" spans="1:14" s="64" customFormat="1" ht="23.1" customHeight="1" x14ac:dyDescent="0.45">
      <c r="A92" s="65"/>
      <c r="B92" s="65"/>
      <c r="C92" s="65"/>
      <c r="D92" s="65"/>
      <c r="E92" s="65"/>
      <c r="F92" s="65"/>
      <c r="G92" s="65"/>
      <c r="H92" s="65"/>
      <c r="I92" s="70" t="s">
        <v>102</v>
      </c>
      <c r="J92" s="71"/>
      <c r="K92" s="205" t="s">
        <v>96</v>
      </c>
      <c r="L92" s="205"/>
      <c r="M92" s="205"/>
      <c r="N92" s="68"/>
    </row>
    <row r="93" spans="1:14" ht="23.1" customHeight="1" x14ac:dyDescent="0.45">
      <c r="B93" s="142"/>
      <c r="C93" s="142"/>
      <c r="D93" s="142"/>
      <c r="E93" s="142"/>
      <c r="F93" s="142"/>
      <c r="G93" s="99" t="s">
        <v>4</v>
      </c>
      <c r="H93" s="99"/>
      <c r="I93" s="73" t="s">
        <v>169</v>
      </c>
      <c r="J93" s="161"/>
      <c r="K93" s="73" t="s">
        <v>169</v>
      </c>
      <c r="L93" s="101"/>
      <c r="M93" s="73" t="s">
        <v>92</v>
      </c>
    </row>
    <row r="94" spans="1:14" ht="23.1" customHeight="1" x14ac:dyDescent="0.45">
      <c r="A94" s="137" t="s">
        <v>68</v>
      </c>
      <c r="C94" s="142"/>
      <c r="D94" s="142"/>
      <c r="E94" s="142"/>
      <c r="F94" s="142"/>
      <c r="G94" s="19"/>
      <c r="H94" s="11"/>
      <c r="I94" s="11"/>
      <c r="J94" s="48"/>
      <c r="K94" s="29"/>
      <c r="L94" s="27"/>
      <c r="M94" s="30"/>
    </row>
    <row r="95" spans="1:14" ht="23.1" customHeight="1" x14ac:dyDescent="0.45">
      <c r="A95" s="142"/>
      <c r="B95" s="142" t="s">
        <v>151</v>
      </c>
      <c r="C95" s="142"/>
      <c r="D95" s="142"/>
      <c r="E95" s="142"/>
      <c r="F95" s="142"/>
      <c r="G95" s="11"/>
      <c r="H95" s="11"/>
      <c r="I95" s="49">
        <v>-130948817</v>
      </c>
      <c r="J95" s="27"/>
      <c r="K95" s="49">
        <v>-130948817</v>
      </c>
      <c r="L95" s="27"/>
      <c r="M95" s="4">
        <v>229422558</v>
      </c>
    </row>
    <row r="96" spans="1:14" ht="23.1" customHeight="1" x14ac:dyDescent="0.45">
      <c r="A96" s="142"/>
      <c r="B96" s="142" t="s">
        <v>140</v>
      </c>
      <c r="C96" s="142"/>
      <c r="D96" s="142"/>
      <c r="E96" s="142"/>
      <c r="F96" s="142"/>
      <c r="G96" s="11"/>
      <c r="H96" s="11"/>
      <c r="I96" s="30">
        <v>-4197031</v>
      </c>
      <c r="J96" s="27"/>
      <c r="K96" s="30">
        <v>-4197031</v>
      </c>
      <c r="L96" s="27"/>
      <c r="M96" s="30">
        <v>-2462858</v>
      </c>
    </row>
    <row r="97" spans="1:13" ht="23.1" customHeight="1" x14ac:dyDescent="0.45">
      <c r="A97" s="142"/>
      <c r="B97" s="142" t="s">
        <v>131</v>
      </c>
      <c r="C97" s="142"/>
      <c r="D97" s="142"/>
      <c r="E97" s="142"/>
      <c r="F97" s="142"/>
      <c r="G97" s="11"/>
      <c r="H97" s="11"/>
      <c r="I97" s="30">
        <v>-16795285</v>
      </c>
      <c r="J97" s="27"/>
      <c r="K97" s="30">
        <v>-16795285</v>
      </c>
      <c r="L97" s="27"/>
      <c r="M97" s="30">
        <v>-4480811</v>
      </c>
    </row>
    <row r="98" spans="1:13" ht="23.1" customHeight="1" x14ac:dyDescent="0.45">
      <c r="A98" s="162" t="s">
        <v>69</v>
      </c>
      <c r="B98" s="142"/>
      <c r="F98" s="142"/>
      <c r="G98" s="11"/>
      <c r="H98" s="11"/>
      <c r="I98" s="32">
        <f>SUM(I95:I97)</f>
        <v>-151941133</v>
      </c>
      <c r="J98" s="30"/>
      <c r="K98" s="32">
        <f>SUM(K95:K97)</f>
        <v>-151941133</v>
      </c>
      <c r="L98" s="30"/>
      <c r="M98" s="32">
        <f>SUM(M95:M97)</f>
        <v>222478889</v>
      </c>
    </row>
    <row r="99" spans="1:13" ht="23.1" customHeight="1" x14ac:dyDescent="0.45">
      <c r="A99" s="162" t="s">
        <v>156</v>
      </c>
      <c r="B99" s="142"/>
      <c r="F99" s="142"/>
      <c r="G99" s="11"/>
      <c r="H99" s="11"/>
      <c r="I99" s="30"/>
      <c r="J99" s="30"/>
      <c r="K99" s="30"/>
      <c r="L99" s="30"/>
      <c r="M99" s="30"/>
    </row>
    <row r="100" spans="1:13" ht="23.1" customHeight="1" x14ac:dyDescent="0.45">
      <c r="B100" s="162" t="s">
        <v>143</v>
      </c>
      <c r="C100" s="142"/>
      <c r="D100" s="142"/>
      <c r="E100" s="142"/>
      <c r="G100" s="154"/>
      <c r="H100" s="154"/>
      <c r="I100" s="30">
        <f>+I65+I77+I98</f>
        <v>-70503770</v>
      </c>
      <c r="J100" s="30"/>
      <c r="K100" s="30">
        <f>+K65+K77+K98</f>
        <v>-70503770</v>
      </c>
      <c r="L100" s="30"/>
      <c r="M100" s="30">
        <f>+M65+M77+M98</f>
        <v>19461451</v>
      </c>
    </row>
    <row r="101" spans="1:13" ht="23.1" customHeight="1" x14ac:dyDescent="0.45">
      <c r="A101" s="142" t="s">
        <v>70</v>
      </c>
      <c r="B101" s="142"/>
      <c r="C101" s="142"/>
      <c r="D101" s="142"/>
      <c r="E101" s="142"/>
      <c r="F101" s="142"/>
      <c r="G101" s="11"/>
      <c r="H101" s="11"/>
      <c r="I101" s="31">
        <v>-672410</v>
      </c>
      <c r="J101" s="163"/>
      <c r="K101" s="31">
        <v>-672410</v>
      </c>
      <c r="L101" s="163"/>
      <c r="M101" s="31">
        <v>-789446</v>
      </c>
    </row>
    <row r="102" spans="1:13" ht="23.1" customHeight="1" x14ac:dyDescent="0.45">
      <c r="A102" s="162" t="s">
        <v>155</v>
      </c>
      <c r="B102" s="142"/>
      <c r="C102" s="142"/>
      <c r="D102" s="142"/>
      <c r="E102" s="142"/>
      <c r="G102" s="154"/>
      <c r="H102" s="154"/>
      <c r="I102" s="30">
        <f>SUM(I100:I101)</f>
        <v>-71176180</v>
      </c>
      <c r="J102" s="30"/>
      <c r="K102" s="30">
        <f>SUM(K100:K101)</f>
        <v>-71176180</v>
      </c>
      <c r="L102" s="30"/>
      <c r="M102" s="30">
        <f>SUM(M100:M101)</f>
        <v>18672005</v>
      </c>
    </row>
    <row r="103" spans="1:13" ht="23.1" customHeight="1" x14ac:dyDescent="0.45">
      <c r="A103" s="142" t="s">
        <v>193</v>
      </c>
      <c r="B103" s="142"/>
      <c r="C103" s="142"/>
      <c r="D103" s="142"/>
      <c r="E103" s="142"/>
      <c r="G103" s="154"/>
      <c r="H103" s="154"/>
      <c r="I103" s="30">
        <f>'BS '!N11</f>
        <v>133631089</v>
      </c>
      <c r="J103" s="163"/>
      <c r="K103" s="30">
        <f>'BS '!N11</f>
        <v>133631089</v>
      </c>
      <c r="L103" s="163"/>
      <c r="M103" s="30">
        <v>114959084</v>
      </c>
    </row>
    <row r="104" spans="1:13" ht="23.1" customHeight="1" thickBot="1" x14ac:dyDescent="0.5">
      <c r="A104" s="162" t="s">
        <v>194</v>
      </c>
      <c r="B104" s="142"/>
      <c r="C104" s="142"/>
      <c r="D104" s="142"/>
      <c r="E104" s="142"/>
      <c r="F104" s="142"/>
      <c r="G104" s="17" t="s">
        <v>95</v>
      </c>
      <c r="H104" s="11"/>
      <c r="I104" s="34">
        <f>SUM(I102:I103)</f>
        <v>62454909</v>
      </c>
      <c r="J104" s="30"/>
      <c r="K104" s="34">
        <f>SUM(K102:K103)</f>
        <v>62454909</v>
      </c>
      <c r="L104" s="30"/>
      <c r="M104" s="34">
        <f>SUM(M102:M103)</f>
        <v>133631089</v>
      </c>
    </row>
    <row r="105" spans="1:13" ht="23.1" customHeight="1" thickTop="1" x14ac:dyDescent="0.45">
      <c r="A105" s="142"/>
      <c r="B105" s="142"/>
      <c r="C105" s="142"/>
      <c r="D105" s="142"/>
      <c r="E105" s="142"/>
      <c r="F105" s="142"/>
      <c r="G105" s="11"/>
      <c r="H105" s="11"/>
      <c r="I105" s="33"/>
      <c r="J105" s="30"/>
      <c r="K105" s="33"/>
      <c r="L105" s="30"/>
      <c r="M105" s="33"/>
    </row>
    <row r="106" spans="1:13" ht="23.1" customHeight="1" x14ac:dyDescent="0.45">
      <c r="A106" s="142" t="s">
        <v>202</v>
      </c>
      <c r="B106" s="142"/>
      <c r="C106" s="142"/>
      <c r="D106" s="142"/>
      <c r="E106" s="142"/>
      <c r="F106" s="142"/>
      <c r="G106" s="11"/>
      <c r="H106" s="11"/>
      <c r="I106" s="33"/>
      <c r="J106" s="30"/>
      <c r="K106" s="33"/>
      <c r="L106" s="30"/>
      <c r="M106" s="33"/>
    </row>
    <row r="107" spans="1:13" ht="23.1" customHeight="1" x14ac:dyDescent="0.45">
      <c r="A107" s="142" t="s">
        <v>86</v>
      </c>
      <c r="C107" s="142"/>
      <c r="D107" s="142"/>
      <c r="E107" s="142"/>
      <c r="F107" s="142"/>
      <c r="G107" s="11"/>
      <c r="H107" s="11"/>
      <c r="I107" s="6"/>
      <c r="J107" s="35"/>
      <c r="K107" s="10"/>
    </row>
    <row r="108" spans="1:13" ht="23.1" customHeight="1" x14ac:dyDescent="0.45">
      <c r="A108" s="142"/>
      <c r="B108" s="137" t="s">
        <v>167</v>
      </c>
      <c r="C108" s="142"/>
      <c r="D108" s="142"/>
      <c r="E108" s="142"/>
      <c r="F108" s="142"/>
      <c r="G108" s="11"/>
      <c r="H108" s="11"/>
      <c r="I108" s="4">
        <v>0</v>
      </c>
      <c r="J108" s="35"/>
      <c r="K108" s="4">
        <v>0</v>
      </c>
      <c r="L108" s="35"/>
      <c r="M108" s="51">
        <v>4269665</v>
      </c>
    </row>
    <row r="109" spans="1:13" ht="23.1" customHeight="1" x14ac:dyDescent="0.45">
      <c r="A109" s="142"/>
      <c r="B109" s="137" t="s">
        <v>141</v>
      </c>
      <c r="C109" s="142"/>
      <c r="D109" s="142"/>
      <c r="E109" s="142"/>
      <c r="F109" s="142"/>
      <c r="G109" s="11"/>
      <c r="H109" s="11"/>
      <c r="I109" s="50">
        <v>5564448</v>
      </c>
      <c r="J109" s="35"/>
      <c r="K109" s="50">
        <v>5564448</v>
      </c>
      <c r="L109" s="35"/>
      <c r="M109" s="53">
        <v>0</v>
      </c>
    </row>
    <row r="110" spans="1:13" ht="23.1" customHeight="1" x14ac:dyDescent="0.45">
      <c r="B110" s="142" t="s">
        <v>158</v>
      </c>
      <c r="C110" s="142"/>
      <c r="D110" s="142"/>
      <c r="E110" s="142"/>
      <c r="F110" s="142"/>
      <c r="G110" s="11"/>
      <c r="H110" s="11"/>
      <c r="I110" s="51">
        <v>1329332</v>
      </c>
      <c r="J110" s="35"/>
      <c r="K110" s="51">
        <v>1329332</v>
      </c>
      <c r="L110" s="35"/>
      <c r="M110" s="51">
        <v>1836568</v>
      </c>
    </row>
    <row r="111" spans="1:13" ht="23.1" customHeight="1" x14ac:dyDescent="0.45">
      <c r="B111" s="142"/>
      <c r="C111" s="142" t="s">
        <v>159</v>
      </c>
      <c r="D111" s="142"/>
      <c r="E111" s="142"/>
      <c r="F111" s="142"/>
      <c r="G111" s="11"/>
      <c r="H111" s="11"/>
      <c r="I111" s="53">
        <v>0</v>
      </c>
      <c r="J111" s="18"/>
      <c r="K111" s="53">
        <v>0</v>
      </c>
      <c r="L111" s="35"/>
      <c r="M111" s="51">
        <v>-273188</v>
      </c>
    </row>
    <row r="112" spans="1:13" ht="23.1" customHeight="1" x14ac:dyDescent="0.45">
      <c r="B112" s="142" t="s">
        <v>88</v>
      </c>
      <c r="C112" s="142"/>
      <c r="D112" s="142"/>
      <c r="E112" s="142"/>
      <c r="F112" s="142"/>
      <c r="G112" s="11"/>
      <c r="H112" s="11"/>
      <c r="I112" s="30">
        <v>3102981.54</v>
      </c>
      <c r="J112" s="35"/>
      <c r="K112" s="30">
        <v>3102981.54</v>
      </c>
      <c r="L112" s="35"/>
      <c r="M112" s="51">
        <v>-1757233</v>
      </c>
    </row>
    <row r="113" spans="1:13" ht="23.1" customHeight="1" x14ac:dyDescent="0.45">
      <c r="B113" s="142" t="s">
        <v>201</v>
      </c>
      <c r="C113" s="142"/>
      <c r="D113" s="142"/>
      <c r="E113" s="142"/>
      <c r="F113" s="142"/>
      <c r="G113" s="11"/>
      <c r="H113" s="11"/>
      <c r="I113" s="30"/>
      <c r="J113" s="35"/>
      <c r="K113" s="30"/>
      <c r="L113" s="35"/>
      <c r="M113" s="51"/>
    </row>
    <row r="114" spans="1:13" ht="23.1" customHeight="1" x14ac:dyDescent="0.45">
      <c r="B114" s="142" t="s">
        <v>123</v>
      </c>
      <c r="C114" s="142"/>
      <c r="D114" s="142"/>
      <c r="E114" s="142"/>
      <c r="F114" s="142"/>
      <c r="G114" s="11"/>
      <c r="H114" s="11"/>
      <c r="I114" s="30">
        <v>488401.9</v>
      </c>
      <c r="J114" s="35"/>
      <c r="K114" s="30">
        <v>488401.9</v>
      </c>
      <c r="L114" s="35"/>
      <c r="M114" s="50">
        <v>581111</v>
      </c>
    </row>
    <row r="115" spans="1:13" ht="23.1" customHeight="1" x14ac:dyDescent="0.45">
      <c r="B115" s="142"/>
      <c r="C115" s="142" t="s">
        <v>89</v>
      </c>
      <c r="D115" s="142"/>
      <c r="E115" s="142"/>
      <c r="F115" s="142"/>
      <c r="G115" s="11"/>
      <c r="H115" s="11"/>
      <c r="I115" s="30"/>
      <c r="J115" s="35"/>
      <c r="K115" s="30"/>
      <c r="L115" s="35"/>
      <c r="M115" s="53"/>
    </row>
    <row r="116" spans="1:13" ht="23.1" customHeight="1" x14ac:dyDescent="0.45">
      <c r="B116" s="142" t="s">
        <v>142</v>
      </c>
      <c r="C116" s="142"/>
      <c r="D116" s="142"/>
      <c r="E116" s="142"/>
      <c r="F116" s="142"/>
      <c r="G116" s="11"/>
      <c r="H116" s="11"/>
      <c r="I116" s="50">
        <v>0</v>
      </c>
      <c r="J116" s="35"/>
      <c r="K116" s="50">
        <v>0</v>
      </c>
      <c r="L116" s="35"/>
      <c r="M116" s="50">
        <v>-2224386</v>
      </c>
    </row>
    <row r="117" spans="1:13" ht="23.1" customHeight="1" x14ac:dyDescent="0.45">
      <c r="B117" s="142" t="s">
        <v>165</v>
      </c>
      <c r="C117" s="142"/>
      <c r="D117" s="142"/>
      <c r="E117" s="142"/>
      <c r="F117" s="142"/>
      <c r="G117" s="11"/>
      <c r="H117" s="11"/>
      <c r="I117" s="50">
        <v>0</v>
      </c>
      <c r="J117" s="35"/>
      <c r="K117" s="50">
        <v>0</v>
      </c>
      <c r="L117" s="35"/>
      <c r="M117" s="50">
        <v>39999942</v>
      </c>
    </row>
    <row r="118" spans="1:13" ht="23.1" customHeight="1" x14ac:dyDescent="0.45">
      <c r="B118" s="142"/>
      <c r="C118" s="142"/>
      <c r="D118" s="142"/>
      <c r="E118" s="142"/>
      <c r="F118" s="142"/>
      <c r="G118" s="11"/>
      <c r="H118" s="11"/>
      <c r="I118" s="50"/>
      <c r="J118" s="52"/>
      <c r="K118" s="50"/>
      <c r="L118" s="52"/>
      <c r="M118" s="53"/>
    </row>
    <row r="119" spans="1:13" ht="23.1" customHeight="1" x14ac:dyDescent="0.45">
      <c r="A119" s="74" t="s">
        <v>195</v>
      </c>
      <c r="B119" s="65"/>
      <c r="C119" s="65"/>
      <c r="D119" s="65"/>
      <c r="E119" s="65"/>
      <c r="F119" s="65"/>
      <c r="G119" s="65"/>
      <c r="H119" s="65"/>
      <c r="I119" s="65"/>
      <c r="J119" s="65"/>
      <c r="K119" s="50"/>
      <c r="L119" s="52"/>
      <c r="M119" s="53"/>
    </row>
    <row r="120" spans="1:13" ht="23.1" customHeight="1" x14ac:dyDescent="0.45">
      <c r="A120" s="152"/>
      <c r="B120" s="142"/>
      <c r="C120" s="142"/>
      <c r="D120" s="142"/>
      <c r="E120" s="142"/>
      <c r="F120" s="142"/>
      <c r="G120" s="11"/>
      <c r="H120" s="11"/>
      <c r="I120" s="11"/>
      <c r="J120" s="11"/>
      <c r="L120" s="11"/>
      <c r="M120" s="36"/>
    </row>
    <row r="121" spans="1:13" ht="23.1" customHeight="1" x14ac:dyDescent="0.45">
      <c r="A121" s="142"/>
      <c r="B121" s="142"/>
      <c r="C121" s="142"/>
      <c r="D121" s="142"/>
      <c r="E121" s="142"/>
      <c r="F121" s="142"/>
      <c r="G121" s="11"/>
      <c r="H121" s="11"/>
      <c r="I121" s="11"/>
      <c r="J121" s="11"/>
      <c r="L121" s="11"/>
      <c r="M121" s="36"/>
    </row>
    <row r="122" spans="1:13" s="142" customFormat="1" ht="23.1" customHeight="1" x14ac:dyDescent="0.45">
      <c r="A122" s="102" t="s">
        <v>120</v>
      </c>
      <c r="C122" s="154"/>
      <c r="D122" s="155"/>
      <c r="E122" s="155"/>
      <c r="F122" s="155"/>
      <c r="G122" s="155"/>
      <c r="H122" s="155"/>
      <c r="I122" s="155"/>
      <c r="J122" s="155"/>
      <c r="K122" s="6"/>
      <c r="L122" s="155"/>
      <c r="M122" s="155"/>
    </row>
    <row r="123" spans="1:13" s="142" customFormat="1" ht="23.1" customHeight="1" x14ac:dyDescent="0.45">
      <c r="A123" s="102" t="s">
        <v>75</v>
      </c>
      <c r="C123" s="154"/>
      <c r="D123" s="155"/>
      <c r="E123" s="155"/>
      <c r="F123" s="155"/>
      <c r="G123" s="155"/>
      <c r="H123" s="155"/>
      <c r="I123" s="155"/>
      <c r="J123" s="155"/>
      <c r="K123" s="6"/>
      <c r="L123" s="155"/>
      <c r="M123" s="155"/>
    </row>
    <row r="124" spans="1:13" ht="24.75" customHeight="1" x14ac:dyDescent="0.45"/>
    <row r="125" spans="1:13" ht="24.75" customHeight="1" x14ac:dyDescent="0.45"/>
    <row r="126" spans="1:13" ht="24.75" customHeight="1" x14ac:dyDescent="0.45"/>
    <row r="127" spans="1:13" ht="24.75" customHeight="1" x14ac:dyDescent="0.45"/>
    <row r="128" spans="1:13" ht="24.75" customHeight="1" x14ac:dyDescent="0.45"/>
    <row r="129" ht="24.75" customHeight="1" x14ac:dyDescent="0.45"/>
    <row r="130" ht="24.75" customHeight="1" x14ac:dyDescent="0.45"/>
  </sheetData>
  <mergeCells count="14">
    <mergeCell ref="K92:M92"/>
    <mergeCell ref="A42:M42"/>
    <mergeCell ref="A43:M43"/>
    <mergeCell ref="A84:M84"/>
    <mergeCell ref="A85:M85"/>
    <mergeCell ref="A86:M86"/>
    <mergeCell ref="A87:M87"/>
    <mergeCell ref="A44:M44"/>
    <mergeCell ref="K49:M49"/>
    <mergeCell ref="A1:M1"/>
    <mergeCell ref="A2:M2"/>
    <mergeCell ref="A3:M3"/>
    <mergeCell ref="A41:M41"/>
    <mergeCell ref="K8:M8"/>
  </mergeCells>
  <pageMargins left="0.6692913385826772" right="0.31496062992125984" top="0.6692913385826772" bottom="0.35433070866141736" header="0.43307086614173229" footer="0.19685039370078741"/>
  <pageSetup paperSize="9" scale="87" orientation="portrait" r:id="rId1"/>
  <rowBreaks count="2" manualBreakCount="2">
    <brk id="40" max="16383" man="1"/>
    <brk id="8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5a16c2-2df3-4dc3-9566-a9772f65af7b">
      <Terms xmlns="http://schemas.microsoft.com/office/infopath/2007/PartnerControls"/>
    </lcf76f155ced4ddcb4097134ff3c332f>
    <TaxCatchAll xmlns="aef683fa-1d02-4f14-90e2-a32c266ec6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490be088dbfd462c73a50687329ab5a2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0af0b83e50831636248a1f1949b1994f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AF7229-72CD-4F97-8BA5-6294ED5866D9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2b199bb7-09be-432d-872e-5bc589f7d8dc"/>
    <ds:schemaRef ds:uri="http://schemas.openxmlformats.org/package/2006/metadata/core-properties"/>
    <ds:schemaRef ds:uri="http://schemas.microsoft.com/office/2006/metadata/properties"/>
    <ds:schemaRef ds:uri="http://purl.org/dc/terms/"/>
    <ds:schemaRef ds:uri="025a16c2-2df3-4dc3-9566-a9772f65af7b"/>
    <ds:schemaRef ds:uri="aef683fa-1d02-4f14-90e2-a32c266ec6c7"/>
  </ds:schemaRefs>
</ds:datastoreItem>
</file>

<file path=customXml/itemProps2.xml><?xml version="1.0" encoding="utf-8"?>
<ds:datastoreItem xmlns:ds="http://schemas.openxmlformats.org/officeDocument/2006/customXml" ds:itemID="{D7500489-9DCE-44CD-9728-F5DDBA88C3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5a16c2-2df3-4dc3-9566-a9772f65af7b"/>
    <ds:schemaRef ds:uri="aef683fa-1d02-4f14-90e2-a32c266ec6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 </vt:lpstr>
      <vt:lpstr>PL</vt:lpstr>
      <vt:lpstr>Shareholders' Equity  coso</vt:lpstr>
      <vt:lpstr>Shareholders' Equity</vt:lpstr>
      <vt:lpstr>Cash Flows</vt:lpstr>
      <vt:lpstr>'Cash Flows'!Print_Area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User3 Lastname</cp:lastModifiedBy>
  <cp:revision/>
  <cp:lastPrinted>2025-02-19T01:52:50Z</cp:lastPrinted>
  <dcterms:created xsi:type="dcterms:W3CDTF">2020-04-27T02:04:26Z</dcterms:created>
  <dcterms:modified xsi:type="dcterms:W3CDTF">2025-02-19T01:52:51Z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  <property fmtid="{D5CDD505-2E9C-101B-9397-08002B2CF9AE}" pid="3" name="MediaServiceImageTags">
    <vt:lpwstr/>
  </property>
</Properties>
</file>