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4\YE'2024\"/>
    </mc:Choice>
  </mc:AlternateContent>
  <bookViews>
    <workbookView xWindow="-120" yWindow="-120" windowWidth="21840" windowHeight="13020" activeTab="4"/>
  </bookViews>
  <sheets>
    <sheet name="BS6-8" sheetId="1" r:id="rId1"/>
    <sheet name="PL9" sheetId="2" r:id="rId2"/>
    <sheet name="Equity Conso10" sheetId="3" r:id="rId3"/>
    <sheet name="Equity Company11" sheetId="4" r:id="rId4"/>
    <sheet name="CF 12-14" sheetId="5" r:id="rId5"/>
  </sheet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#REF!</definedName>
    <definedName name="_Fill" hidden="1">#REF!</definedName>
    <definedName name="_Key1" hidden="1">#REF!</definedName>
    <definedName name="_Key2" hidden="1">#REF!</definedName>
    <definedName name="_Look" hidden="1">#REF!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#REF!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able2_Out" hidden="1">#REF!</definedName>
    <definedName name="aaa" hidden="1">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#REF!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#REF!</definedName>
    <definedName name="จ" hidden="1">#REF!</definedName>
    <definedName name="ด" hidden="1">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5" l="1"/>
  <c r="I21" i="1"/>
  <c r="I36" i="1"/>
  <c r="I125" i="1"/>
  <c r="I128" i="1" s="1"/>
  <c r="E125" i="1"/>
  <c r="G125" i="1"/>
  <c r="L72" i="5"/>
  <c r="H72" i="5"/>
  <c r="E21" i="1" l="1"/>
  <c r="R29" i="4"/>
  <c r="R28" i="4"/>
  <c r="R27" i="4"/>
  <c r="R26" i="4"/>
  <c r="R19" i="4"/>
  <c r="R18" i="4"/>
  <c r="R17" i="4"/>
  <c r="R16" i="4"/>
  <c r="R15" i="4"/>
  <c r="R12" i="4"/>
  <c r="L21" i="4"/>
  <c r="L23" i="4" s="1"/>
  <c r="L31" i="4" s="1"/>
  <c r="L23" i="3"/>
  <c r="L25" i="3" s="1"/>
  <c r="L33" i="3" s="1"/>
  <c r="V31" i="3"/>
  <c r="V30" i="3"/>
  <c r="V29" i="3"/>
  <c r="V28" i="3"/>
  <c r="V21" i="3"/>
  <c r="V20" i="3"/>
  <c r="V19" i="3"/>
  <c r="V18" i="3"/>
  <c r="V17" i="3"/>
  <c r="V14" i="3"/>
  <c r="Z14" i="3" s="1"/>
  <c r="N83" i="5" l="1"/>
  <c r="N65" i="5"/>
  <c r="J83" i="5"/>
  <c r="J65" i="5"/>
  <c r="L45" i="2"/>
  <c r="L39" i="2"/>
  <c r="L14" i="2"/>
  <c r="L20" i="2" s="1"/>
  <c r="H45" i="2"/>
  <c r="H39" i="2"/>
  <c r="H14" i="2"/>
  <c r="H20" i="2" s="1"/>
  <c r="K125" i="1"/>
  <c r="K128" i="1" s="1"/>
  <c r="G128" i="1"/>
  <c r="K81" i="1"/>
  <c r="K72" i="1"/>
  <c r="G81" i="1"/>
  <c r="G72" i="1"/>
  <c r="K36" i="1"/>
  <c r="K21" i="1"/>
  <c r="G36" i="1"/>
  <c r="G21" i="1"/>
  <c r="Z18" i="3"/>
  <c r="Z19" i="3"/>
  <c r="Z20" i="3"/>
  <c r="F21" i="4"/>
  <c r="F23" i="4" s="1"/>
  <c r="K38" i="1" l="1"/>
  <c r="H23" i="2"/>
  <c r="H33" i="2" s="1"/>
  <c r="J10" i="5"/>
  <c r="J26" i="5" s="1"/>
  <c r="J45" i="5" s="1"/>
  <c r="J85" i="5" s="1"/>
  <c r="J88" i="5" s="1"/>
  <c r="L23" i="2"/>
  <c r="L33" i="2" s="1"/>
  <c r="N10" i="5"/>
  <c r="N26" i="5" s="1"/>
  <c r="N40" i="5" s="1"/>
  <c r="N45" i="5" s="1"/>
  <c r="N85" i="5" s="1"/>
  <c r="N88" i="5" s="1"/>
  <c r="G83" i="1"/>
  <c r="G130" i="1" s="1"/>
  <c r="K83" i="1"/>
  <c r="K130" i="1" s="1"/>
  <c r="G38" i="1"/>
  <c r="L83" i="5"/>
  <c r="H83" i="5"/>
  <c r="Z29" i="3" l="1"/>
  <c r="Z30" i="3"/>
  <c r="Z31" i="3"/>
  <c r="Z28" i="3"/>
  <c r="J14" i="2" l="1"/>
  <c r="J20" i="2" s="1"/>
  <c r="J39" i="2"/>
  <c r="J45" i="2"/>
  <c r="L65" i="5"/>
  <c r="I72" i="1"/>
  <c r="H65" i="5"/>
  <c r="A48" i="5"/>
  <c r="A93" i="5" s="1"/>
  <c r="A136" i="5" s="1"/>
  <c r="H21" i="4"/>
  <c r="P21" i="4"/>
  <c r="N21" i="4"/>
  <c r="J21" i="4"/>
  <c r="F31" i="4"/>
  <c r="Z21" i="3"/>
  <c r="Z17" i="3"/>
  <c r="T23" i="3"/>
  <c r="R23" i="3"/>
  <c r="X23" i="3"/>
  <c r="X33" i="3" s="1"/>
  <c r="P23" i="3"/>
  <c r="N23" i="3"/>
  <c r="J23" i="3"/>
  <c r="H23" i="3"/>
  <c r="F23" i="3"/>
  <c r="A3" i="3"/>
  <c r="A3" i="4" s="1"/>
  <c r="A3" i="5" s="1"/>
  <c r="A51" i="5" s="1"/>
  <c r="A96" i="5" s="1"/>
  <c r="A52" i="2"/>
  <c r="F45" i="2"/>
  <c r="F39" i="2"/>
  <c r="F14" i="2"/>
  <c r="F20" i="2" s="1"/>
  <c r="E128" i="1"/>
  <c r="A94" i="1"/>
  <c r="A141" i="1" s="1"/>
  <c r="I81" i="1"/>
  <c r="E81" i="1"/>
  <c r="E72" i="1"/>
  <c r="A50" i="1"/>
  <c r="A97" i="1" s="1"/>
  <c r="A48" i="1"/>
  <c r="A95" i="1" s="1"/>
  <c r="A1" i="2" s="1"/>
  <c r="A1" i="3" s="1"/>
  <c r="E36" i="1"/>
  <c r="F23" i="2" l="1"/>
  <c r="F33" i="2" s="1"/>
  <c r="H10" i="5"/>
  <c r="J23" i="2"/>
  <c r="J33" i="2" s="1"/>
  <c r="L10" i="5"/>
  <c r="P23" i="4"/>
  <c r="P31" i="4" s="1"/>
  <c r="J23" i="4"/>
  <c r="J31" i="4" s="1"/>
  <c r="H23" i="4"/>
  <c r="H31" i="4" s="1"/>
  <c r="N23" i="4"/>
  <c r="N31" i="4" s="1"/>
  <c r="N25" i="3"/>
  <c r="N33" i="3" s="1"/>
  <c r="J25" i="3"/>
  <c r="J33" i="3" s="1"/>
  <c r="P25" i="3"/>
  <c r="P33" i="3" s="1"/>
  <c r="R25" i="3"/>
  <c r="R33" i="3" s="1"/>
  <c r="T25" i="3"/>
  <c r="T33" i="3" s="1"/>
  <c r="F25" i="3"/>
  <c r="F33" i="3" s="1"/>
  <c r="H25" i="3"/>
  <c r="H33" i="3" s="1"/>
  <c r="I38" i="1"/>
  <c r="E83" i="1"/>
  <c r="E130" i="1" s="1"/>
  <c r="I83" i="1"/>
  <c r="I130" i="1" s="1"/>
  <c r="E38" i="1"/>
  <c r="A1" i="5"/>
  <c r="A49" i="5" s="1"/>
  <c r="A94" i="5" s="1"/>
  <c r="A1" i="4"/>
  <c r="R21" i="4"/>
  <c r="D21" i="4"/>
  <c r="D23" i="4" s="1"/>
  <c r="D23" i="3"/>
  <c r="D25" i="3" s="1"/>
  <c r="V25" i="3" l="1"/>
  <c r="H26" i="5"/>
  <c r="H40" i="5" s="1"/>
  <c r="H45" i="5" s="1"/>
  <c r="H85" i="5" s="1"/>
  <c r="H88" i="5" s="1"/>
  <c r="L26" i="5"/>
  <c r="L40" i="5" s="1"/>
  <c r="L45" i="5" s="1"/>
  <c r="L85" i="5" s="1"/>
  <c r="L88" i="5" s="1"/>
  <c r="R23" i="4"/>
  <c r="R31" i="4" s="1"/>
  <c r="D31" i="4"/>
  <c r="D33" i="3"/>
  <c r="V23" i="3"/>
  <c r="Z23" i="3"/>
  <c r="Z25" i="3" l="1"/>
  <c r="Z33" i="3" s="1"/>
  <c r="V33" i="3"/>
</calcChain>
</file>

<file path=xl/sharedStrings.xml><?xml version="1.0" encoding="utf-8"?>
<sst xmlns="http://schemas.openxmlformats.org/spreadsheetml/2006/main" count="461" uniqueCount="218">
  <si>
    <t>บริษัท วิลล่า คุณาลัย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</si>
  <si>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</si>
  <si>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</si>
  <si>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</si>
  <si>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</si>
  <si>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</si>
  <si>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</si>
  <si>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</si>
  <si>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</si>
  <si>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</si>
  <si>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</si>
  <si>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</si>
  <si>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เงินฝากประจำระยะสั้น</t>
  </si>
  <si>
    <t>-</t>
  </si>
  <si>
    <t>ลูกหนี้หมุนเวียนอื่น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</si>
  <si>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</si>
  <si>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</si>
  <si>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</si>
  <si>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</si>
  <si>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</si>
  <si>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</si>
  <si>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</si>
  <si>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</si>
  <si>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 - สุทธิ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</si>
  <si>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</si>
  <si>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</si>
  <si>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</si>
  <si>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</si>
  <si>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</si>
  <si>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</si>
  <si>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</si>
  <si>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</si>
  <si>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</si>
  <si>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</si>
  <si>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</si>
  <si>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</si>
  <si>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</si>
  <si>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</si>
  <si>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</si>
  <si>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</si>
  <si>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</si>
  <si>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</si>
  <si>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</si>
  <si>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</si>
  <si>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</si>
  <si>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</si>
  <si>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</si>
  <si>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</si>
  <si>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</si>
  <si>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</si>
  <si>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</si>
  <si>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</si>
  <si>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</si>
  <si>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</si>
  <si>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</si>
  <si>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</si>
  <si>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</si>
  <si>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</si>
  <si>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</si>
  <si>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</si>
  <si>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1,193,724,423 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</si>
  <si>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</si>
  <si>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</si>
  <si>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787,869,764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</si>
  <si>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</si>
  <si>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</si>
  <si>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ใบสำคัญแสดงสิทธิที่จะซื้อหุ้นที่หมดอายุ</t>
  </si>
  <si>
    <t>ใบสำคัญแสดงสิทธิที่จะซื้อหุ้น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</si>
  <si>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</si>
  <si>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</si>
  <si>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</si>
  <si>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</si>
  <si>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</si>
  <si>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</si>
  <si>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</si>
  <si>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</si>
  <si>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</si>
  <si>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2567</t>
  </si>
  <si>
    <t>รายได้จากการขายอสังหาริมทรัพย์</t>
  </si>
  <si>
    <t>รายได้จากการขายที่ดิน</t>
  </si>
  <si>
    <t>ต้นทุนขายอสังหาริมทรัพย์</t>
  </si>
  <si>
    <t>ต้นทุนขายที่ดิน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</si>
  <si>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</si>
  <si>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</si>
  <si>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</si>
  <si>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</si>
  <si>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</si>
  <si>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</si>
  <si>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</si>
  <si>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</si>
  <si>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</si>
  <si>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</si>
  <si>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</si>
  <si>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</si>
  <si>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</si>
  <si>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</si>
  <si>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</si>
  <si>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กำไรเบ็ดเสร็จรวมสำหรับปี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</si>
  <si>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</si>
  <si>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</si>
  <si>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</si>
  <si>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</si>
  <si>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</si>
  <si>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</si>
  <si>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</si>
  <si>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</si>
  <si>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ส่วนของทุน</t>
  </si>
  <si>
    <t>ส่วนต่างจาก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</si>
  <si>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</si>
  <si>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</si>
  <si>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</si>
  <si>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</si>
  <si>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การรวมธุรกิจ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</si>
  <si>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</si>
  <si>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</si>
  <si>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</si>
  <si>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</si>
  <si>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</si>
  <si>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</si>
  <si>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</si>
  <si>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</si>
  <si>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ภายใต้การ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</si>
  <si>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</si>
  <si>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</si>
  <si>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</si>
  <si>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</si>
  <si>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</si>
  <si>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</si>
  <si>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</si>
  <si>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ที่หมดอายุ</t>
  </si>
  <si>
    <t>ตามกฎหมาย</t>
  </si>
  <si>
    <t>จัดสรร</t>
  </si>
  <si>
    <t>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</si>
  <si>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</si>
  <si>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</si>
  <si>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</si>
  <si>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</si>
  <si>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ยอดคงเหลือต้นปี ณ วันที่ 1 มกราคม พ.ศ. 2566</t>
  </si>
  <si>
    <t xml:space="preserve">การเปลี่ยนแปลงในรายการกับผู้เป็นเจ้าของสำหรับปี </t>
  </si>
  <si>
    <t>การออกหุ้นสามัญ</t>
  </si>
  <si>
    <t>ทุนสำรองตามกฎหมาย</t>
  </si>
  <si>
    <t>เงินปันผลจ่าย</t>
  </si>
  <si>
    <t>การไถ่ถอนหุ้นกู้แปลงสภาพก่อนกำหนด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</si>
  <si>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</si>
  <si>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</si>
  <si>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การหมดอายุของใบสำคัญแสดงสิทธิ</t>
  </si>
  <si>
    <t>กำไร(ขาดทุน)เบ็ดเสร็จรวมสำหรับปี</t>
  </si>
  <si>
    <t>ยอดคงเหลือปลายปี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</si>
  <si>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</si>
  <si>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หุ้นกู้แปลงสภาพ</t>
  </si>
  <si>
    <t>จัดสรรแล้ว -</t>
  </si>
  <si>
    <t>- องค์ประกอบ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</si>
  <si>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</si>
  <si>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</si>
  <si>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</si>
  <si>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</si>
  <si>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 xml:space="preserve">ค่าเสื่อมราคาของอาคาร อุปกรณ์ </t>
  </si>
  <si>
    <t>และสินทรัพย์สิทธิการใช้</t>
  </si>
  <si>
    <t>16, 17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</si>
  <si>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</si>
  <si>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</si>
  <si>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 xml:space="preserve"> - เงินให้กู้ยืมแก่บริษัทย่อย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</si>
  <si>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</si>
  <si>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</si>
  <si>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ขาดทุนจากการตัดจำหน่ายอุปกรณ์</t>
  </si>
  <si>
    <t>ขาดทุนจากการเปลี่ยนแปลงสัญญาเช่า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</si>
  <si>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</si>
  <si>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</si>
  <si>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</si>
  <si>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</si>
  <si>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หนี้สินที่เกิดจากสัญญา</t>
  </si>
  <si>
    <t>ภาระผูกพันผลประโยชน์พนักงานจ่าย</t>
  </si>
  <si>
    <t>เงินสดได้มาจาก(ใช้ไปใน)การดำเนินงาน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</si>
  <si>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</si>
  <si>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</si>
  <si>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</si>
  <si>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</si>
  <si>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</si>
  <si>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</si>
  <si>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</si>
  <si>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เงินฝากประจำระยะสั้นลดลง(เพิ่มขึ้น)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</si>
  <si>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</si>
  <si>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</si>
  <si>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</si>
  <si>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</si>
  <si>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</si>
  <si>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</si>
  <si>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</si>
  <si>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</si>
  <si>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</si>
  <si>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เงินสดรับจากเงินกู้ยืมจากบุคคลอื่น</t>
  </si>
  <si>
    <t>เงินสดจ่ายคืนเงินกู้ยืมบุคคลอื่น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</si>
  <si>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</si>
  <si>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</si>
  <si>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เงินสดจ่ายคืนหุ้นกู้</t>
  </si>
  <si>
    <t>เงินสดจ่ายคืนหุ้นกู้แปลงสภาพ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</si>
  <si>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</si>
  <si>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</si>
  <si>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</si>
  <si>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</si>
  <si>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</si>
  <si>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</si>
  <si>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</si>
  <si>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</si>
  <si>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</si>
  <si>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</si>
  <si>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รายการที่ไม่ใช่เงินสดที่มีสาระสำคัญ</t>
  </si>
  <si>
    <t>- ซื้ออุปกรณ์เป็นเงินเชื่อ</t>
  </si>
  <si>
    <t>- โอนต้นทุนการพัฒนาอสังหาริมทรัพย์</t>
  </si>
  <si>
    <t>เป็นที่ดิน อาคาร และอุปกรณ์</t>
  </si>
  <si>
    <t>- โอนที่ดินรอการพัฒนาเป็นต้นทุน</t>
  </si>
  <si>
    <t>พัฒนาอสังหาริมทรัพย์</t>
  </si>
  <si>
    <t>- โอนที่ดิน อาคาร และอุปกรณ์</t>
  </si>
  <si>
    <t>เป็นต้นทุนพัฒนาอสังหาริมทรัพย์</t>
  </si>
  <si>
    <t>- รับรู้สินทรัพย์สิทธิการใช้จากสัญญาเช่า</t>
  </si>
  <si>
    <t>- โอนที่ดิน และอาคาร</t>
  </si>
  <si>
    <t>เป็นอสังหาริมทรัพย์เพื่อการลงทุน</t>
  </si>
  <si>
    <t xml:space="preserve">   หุ้นสามัญ จำนวน 749,110,063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</si>
</sst>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;\(#,##0\);&quot;-&quot;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" fillId="0" borderId="0"/>
  </cellStyleXfs>
  <cellXfs count="170">
    <xf numFmtId="0" fontId="0" fillId="0" borderId="0" xfId="0"/>
    <xf numFmtId="166" fontId="3" fillId="0" borderId="0" xfId="4" applyNumberFormat="1" applyFont="1" applyFill="1" applyBorder="1" applyAlignment="1">
      <alignment horizontal="right" vertical="top"/>
    </xf>
    <xf numFmtId="166" fontId="3" fillId="0" borderId="1" xfId="4" applyNumberFormat="1" applyFont="1" applyFill="1" applyBorder="1" applyAlignment="1">
      <alignment horizontal="right" vertical="top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4" fillId="0" borderId="0" xfId="7" quotePrefix="1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8" quotePrefix="1" applyNumberFormat="1" applyFont="1" applyFill="1" applyBorder="1" applyAlignment="1">
      <alignment horizontal="right" vertical="center"/>
    </xf>
    <xf numFmtId="167" fontId="4" fillId="0" borderId="0" xfId="8" quotePrefix="1" applyNumberFormat="1" applyFont="1" applyFill="1" applyBorder="1" applyAlignment="1">
      <alignment horizontal="right" vertical="center"/>
    </xf>
    <xf numFmtId="167" fontId="4" fillId="0" borderId="0" xfId="8" quotePrefix="1" applyNumberFormat="1" applyFont="1" applyFill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0" borderId="2" xfId="8" quotePrefix="1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7" fontId="4" fillId="0" borderId="2" xfId="10" quotePrefix="1" applyNumberFormat="1" applyFont="1" applyFill="1" applyBorder="1" applyAlignment="1">
      <alignment horizontal="right" vertical="center"/>
    </xf>
    <xf numFmtId="167" fontId="4" fillId="0" borderId="0" xfId="10" quotePrefix="1" applyNumberFormat="1" applyFont="1" applyFill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67" fontId="3" fillId="0" borderId="0" xfId="12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center" vertical="top"/>
    </xf>
    <xf numFmtId="167" fontId="3" fillId="0" borderId="1" xfId="4" applyNumberFormat="1" applyFont="1" applyFill="1" applyBorder="1" applyAlignment="1">
      <alignment horizontal="right" vertical="top" wrapText="1"/>
    </xf>
    <xf numFmtId="167" fontId="3" fillId="0" borderId="0" xfId="4" applyNumberFormat="1" applyFont="1" applyFill="1" applyBorder="1" applyAlignment="1">
      <alignment horizontal="right" vertical="top" wrapText="1"/>
    </xf>
    <xf numFmtId="166" fontId="3" fillId="0" borderId="1" xfId="4" applyNumberFormat="1" applyFont="1" applyFill="1" applyBorder="1" applyAlignment="1">
      <alignment horizontal="right" vertical="top" wrapText="1"/>
    </xf>
    <xf numFmtId="166" fontId="3" fillId="0" borderId="0" xfId="4" applyNumberFormat="1" applyFont="1" applyFill="1" applyBorder="1" applyAlignment="1">
      <alignment horizontal="right" vertical="top" wrapText="1"/>
    </xf>
    <xf numFmtId="37" fontId="3" fillId="0" borderId="0" xfId="2" applyNumberFormat="1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0" fontId="4" fillId="0" borderId="0" xfId="0" applyFont="1"/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67" fontId="3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3" fillId="0" borderId="0" xfId="0" applyNumberFormat="1" applyFont="1"/>
    <xf numFmtId="167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top"/>
    </xf>
    <xf numFmtId="167" fontId="4" fillId="0" borderId="3" xfId="0" applyNumberFormat="1" applyFont="1" applyBorder="1" applyAlignment="1">
      <alignment horizontal="right" vertical="top"/>
    </xf>
    <xf numFmtId="0" fontId="4" fillId="0" borderId="0" xfId="0" quotePrefix="1" applyFont="1" applyAlignment="1">
      <alignment vertical="top"/>
    </xf>
    <xf numFmtId="0" fontId="4" fillId="0" borderId="0" xfId="0" quotePrefix="1" applyFont="1" applyAlignment="1">
      <alignment vertical="center"/>
    </xf>
    <xf numFmtId="0" fontId="6" fillId="0" borderId="0" xfId="0" applyFont="1"/>
    <xf numFmtId="3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9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top" wrapText="1"/>
    </xf>
    <xf numFmtId="167" fontId="3" fillId="0" borderId="0" xfId="0" quotePrefix="1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166" fontId="4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center" vertical="top" wrapText="1"/>
    </xf>
    <xf numFmtId="167" fontId="3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top" wrapText="1"/>
    </xf>
    <xf numFmtId="170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 indent="2"/>
    </xf>
    <xf numFmtId="167" fontId="4" fillId="0" borderId="2" xfId="0" applyNumberFormat="1" applyFont="1" applyBorder="1" applyAlignment="1">
      <alignment horizontal="right" vertical="center"/>
    </xf>
    <xf numFmtId="170" fontId="4" fillId="0" borderId="0" xfId="0" applyNumberFormat="1" applyFont="1"/>
    <xf numFmtId="170" fontId="4" fillId="0" borderId="1" xfId="0" applyNumberFormat="1" applyFont="1" applyBorder="1"/>
    <xf numFmtId="0" fontId="4" fillId="0" borderId="1" xfId="0" applyFont="1" applyBorder="1"/>
    <xf numFmtId="166" fontId="3" fillId="0" borderId="0" xfId="13" applyNumberFormat="1" applyFont="1" applyAlignment="1">
      <alignment horizontal="right" vertical="top"/>
    </xf>
    <xf numFmtId="166" fontId="3" fillId="0" borderId="0" xfId="13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top"/>
    </xf>
    <xf numFmtId="0" fontId="3" fillId="0" borderId="0" xfId="13" applyFont="1" applyAlignment="1">
      <alignment horizontal="right" vertical="top"/>
    </xf>
    <xf numFmtId="3" fontId="4" fillId="0" borderId="0" xfId="0" applyNumberFormat="1" applyFont="1"/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0" fontId="4" fillId="0" borderId="0" xfId="3" applyFont="1"/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7" fontId="4" fillId="0" borderId="1" xfId="3" applyNumberFormat="1" applyFont="1" applyBorder="1" applyAlignment="1">
      <alignment vertical="center"/>
    </xf>
    <xf numFmtId="167" fontId="4" fillId="0" borderId="1" xfId="3" applyNumberFormat="1" applyFont="1" applyBorder="1" applyAlignment="1">
      <alignment horizontal="right" vertical="center"/>
    </xf>
    <xf numFmtId="167" fontId="4" fillId="0" borderId="3" xfId="3" applyNumberFormat="1" applyFont="1" applyBorder="1" applyAlignment="1">
      <alignment vertical="center"/>
    </xf>
    <xf numFmtId="167" fontId="4" fillId="0" borderId="3" xfId="3" applyNumberFormat="1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6" fontId="3" fillId="0" borderId="0" xfId="3" applyNumberFormat="1" applyFont="1" applyAlignment="1">
      <alignment horizontal="right" vertical="top"/>
    </xf>
    <xf numFmtId="0" fontId="3" fillId="0" borderId="1" xfId="3" applyFont="1" applyBorder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center" vertical="center"/>
    </xf>
    <xf numFmtId="167" fontId="4" fillId="0" borderId="0" xfId="5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37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37" fontId="4" fillId="0" borderId="0" xfId="11" quotePrefix="1" applyNumberFormat="1" applyFont="1" applyAlignment="1">
      <alignment vertical="center"/>
    </xf>
    <xf numFmtId="167" fontId="4" fillId="0" borderId="2" xfId="3" applyNumberFormat="1" applyFont="1" applyBorder="1" applyAlignment="1">
      <alignment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horizontal="right" vertical="center"/>
    </xf>
    <xf numFmtId="167" fontId="4" fillId="0" borderId="0" xfId="11" applyNumberFormat="1" applyFont="1" applyAlignment="1">
      <alignment horizontal="center" vertical="center"/>
    </xf>
    <xf numFmtId="167" fontId="4" fillId="0" borderId="0" xfId="11" applyNumberFormat="1" applyFont="1" applyAlignment="1">
      <alignment vertical="center"/>
    </xf>
    <xf numFmtId="167" fontId="4" fillId="0" borderId="2" xfId="11" applyNumberFormat="1" applyFont="1" applyBorder="1" applyAlignment="1">
      <alignment vertical="center"/>
    </xf>
    <xf numFmtId="0" fontId="4" fillId="0" borderId="0" xfId="11" applyFont="1" applyAlignment="1">
      <alignment horizontal="center" vertical="center"/>
    </xf>
    <xf numFmtId="168" fontId="4" fillId="0" borderId="2" xfId="3" applyNumberFormat="1" applyFont="1" applyBorder="1" applyAlignment="1">
      <alignment vertical="center"/>
    </xf>
    <xf numFmtId="168" fontId="4" fillId="0" borderId="0" xfId="3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4" fillId="0" borderId="0" xfId="3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1" xfId="3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4" fillId="0" borderId="0" xfId="2" applyFont="1" applyAlignment="1">
      <alignment vertical="center"/>
    </xf>
    <xf numFmtId="3" fontId="4" fillId="0" borderId="2" xfId="2" applyNumberFormat="1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37" fontId="4" fillId="0" borderId="0" xfId="5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43" fontId="4" fillId="0" borderId="0" xfId="10" quotePrefix="1" applyFont="1" applyAlignment="1">
      <alignment vertical="top"/>
    </xf>
    <xf numFmtId="3" fontId="4" fillId="0" borderId="0" xfId="0" applyNumberFormat="1" applyFont="1" applyAlignment="1">
      <alignment vertical="top"/>
    </xf>
    <xf numFmtId="3" fontId="4" fillId="0" borderId="0" xfId="3" applyNumberFormat="1" applyFont="1" applyAlignment="1">
      <alignment vertical="center"/>
    </xf>
    <xf numFmtId="170" fontId="4" fillId="0" borderId="1" xfId="1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top"/>
    </xf>
  </cellXfs>
  <cellStyles count="15">
    <cellStyle name="Comma" xfId="1" builtinId="3"/>
    <cellStyle name="Comma 2 2 2 20" xfId="8"/>
    <cellStyle name="Comma 2 2 2 20 2" xfId="7"/>
    <cellStyle name="Comma 2 2 2 20 3" xfId="10"/>
    <cellStyle name="Comma 2 25" xfId="4"/>
    <cellStyle name="Comma 2 25 2" xfId="6"/>
    <cellStyle name="Comma 3" xfId="12"/>
    <cellStyle name="Comma 3 28" xfId="9"/>
    <cellStyle name="Normal" xfId="0" builtinId="0"/>
    <cellStyle name="Normal 2 2 18" xfId="3"/>
    <cellStyle name="Normal 2 2 21" xfId="5"/>
    <cellStyle name="Normal 205" xfId="14"/>
    <cellStyle name="Normal 3" xfId="11"/>
    <cellStyle name="Normal 4 2" xfId="13"/>
    <cellStyle name="Normal_Noble-47t" xfId="2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WhiteSpace="0" topLeftCell="A137" zoomScaleNormal="100" zoomScaleSheetLayoutView="100" workbookViewId="0">
      <selection activeCell="G153" sqref="G153"/>
    </sheetView>
  </sheetViews>
  <sheetFormatPr defaultColWidth="9.44140625" defaultRowHeight="18.600000000000001" x14ac:dyDescent="0.45"/>
  <cols>
    <col min="1" max="1" width="1.5546875" style="151" customWidth="1"/>
    <col min="2" max="2" width="31.44140625" style="151" customWidth="1"/>
    <col min="3" max="3" width="8.5546875" style="155" customWidth="1"/>
    <col min="4" max="4" width="0.5546875" style="156" customWidth="1"/>
    <col min="5" max="5" width="11.44140625" style="157" customWidth="1"/>
    <col min="6" max="6" width="0.5546875" style="157" customWidth="1"/>
    <col min="7" max="7" width="11.44140625" style="157" bestFit="1" customWidth="1"/>
    <col min="8" max="8" width="0.5546875" style="157" customWidth="1"/>
    <col min="9" max="9" width="11.44140625" style="157" bestFit="1" customWidth="1"/>
    <col min="10" max="10" width="0.5546875" style="157" customWidth="1"/>
    <col min="11" max="11" width="11.44140625" style="157" bestFit="1" customWidth="1"/>
    <col min="12" max="16384" width="9.44140625" style="104"/>
  </cols>
  <sheetData>
    <row r="1" spans="1:11" ht="19.8" x14ac:dyDescent="0.45">
      <c r="A1" s="31" t="s">
        <v>0</v>
      </c>
      <c r="B1" s="133"/>
      <c r="C1" s="134"/>
      <c r="D1" s="135"/>
      <c r="E1" s="136"/>
      <c r="F1" s="136"/>
      <c r="G1" s="136"/>
      <c r="H1" s="136"/>
      <c r="I1" s="136"/>
      <c r="J1" s="136"/>
      <c r="K1" s="136"/>
    </row>
    <row r="2" spans="1:11" ht="19.8" x14ac:dyDescent="0.45">
      <c r="A2" s="31" t="s">
        <v>1</v>
      </c>
      <c r="B2" s="133"/>
      <c r="C2" s="134"/>
      <c r="D2" s="135"/>
      <c r="E2" s="136"/>
      <c r="F2" s="136"/>
      <c r="G2" s="136"/>
      <c r="H2" s="136"/>
      <c r="I2" s="136"/>
      <c r="J2" s="136"/>
      <c r="K2" s="136"/>
    </row>
    <row r="3" spans="1:11" ht="19.8" x14ac:dyDescent="0.45">
      <c r="A3" s="137" t="s">
        <v>2</v>
      </c>
      <c r="B3" s="138"/>
      <c r="C3" s="139"/>
      <c r="D3" s="140"/>
      <c r="E3" s="141"/>
      <c r="F3" s="141"/>
      <c r="G3" s="141"/>
      <c r="H3" s="141"/>
      <c r="I3" s="141"/>
      <c r="J3" s="141"/>
      <c r="K3" s="141"/>
    </row>
    <row r="4" spans="1:11" ht="19.8" x14ac:dyDescent="0.45">
      <c r="A4" s="142"/>
      <c r="B4" s="142"/>
      <c r="C4" s="134"/>
      <c r="D4" s="135"/>
      <c r="E4" s="136"/>
      <c r="F4" s="136"/>
      <c r="G4" s="136"/>
      <c r="H4" s="136"/>
      <c r="I4" s="136"/>
      <c r="J4" s="136"/>
      <c r="K4" s="136"/>
    </row>
    <row r="5" spans="1:11" ht="18" customHeight="1" x14ac:dyDescent="0.45">
      <c r="A5" s="142"/>
      <c r="B5" s="142"/>
      <c r="C5" s="134"/>
      <c r="D5" s="135"/>
      <c r="E5" s="162" t="s">
        <v>3</v>
      </c>
      <c r="F5" s="162"/>
      <c r="G5" s="162"/>
      <c r="H5" s="162"/>
      <c r="I5" s="162" t="s">
        <v>4</v>
      </c>
      <c r="J5" s="162"/>
      <c r="K5" s="162"/>
    </row>
    <row r="6" spans="1:11" ht="19.8" x14ac:dyDescent="0.45">
      <c r="A6" s="142"/>
      <c r="B6" s="142"/>
      <c r="C6" s="134"/>
      <c r="D6" s="135"/>
      <c r="E6" s="1" t="s">
        <v>5</v>
      </c>
      <c r="F6" s="113"/>
      <c r="G6" s="1" t="s">
        <v>6</v>
      </c>
      <c r="H6" s="113"/>
      <c r="I6" s="1" t="s">
        <v>5</v>
      </c>
      <c r="J6" s="113"/>
      <c r="K6" s="1" t="s">
        <v>6</v>
      </c>
    </row>
    <row r="7" spans="1:11" ht="19.8" x14ac:dyDescent="0.45">
      <c r="A7" s="142"/>
      <c r="B7" s="142"/>
      <c r="C7" s="139" t="s">
        <v>7</v>
      </c>
      <c r="D7" s="135"/>
      <c r="E7" s="2" t="s">
        <v>8</v>
      </c>
      <c r="F7" s="113"/>
      <c r="G7" s="2" t="s">
        <v>8</v>
      </c>
      <c r="H7" s="113"/>
      <c r="I7" s="2" t="s">
        <v>8</v>
      </c>
      <c r="J7" s="1"/>
      <c r="K7" s="2" t="s">
        <v>8</v>
      </c>
    </row>
    <row r="8" spans="1:11" ht="8.1" customHeight="1" x14ac:dyDescent="0.45">
      <c r="A8" s="101"/>
      <c r="B8" s="101"/>
      <c r="C8" s="100"/>
      <c r="D8" s="143"/>
      <c r="E8" s="144"/>
      <c r="F8" s="144"/>
      <c r="G8" s="144"/>
      <c r="H8" s="144"/>
      <c r="I8" s="144"/>
      <c r="J8" s="144"/>
      <c r="K8" s="144"/>
    </row>
    <row r="9" spans="1:11" ht="19.8" x14ac:dyDescent="0.45">
      <c r="A9" s="119" t="s">
        <v>9</v>
      </c>
      <c r="B9" s="119"/>
      <c r="C9" s="112"/>
      <c r="D9" s="145"/>
      <c r="E9" s="146"/>
      <c r="F9" s="146"/>
      <c r="G9" s="146"/>
      <c r="H9" s="146"/>
      <c r="I9" s="146"/>
      <c r="J9" s="146"/>
      <c r="K9" s="146"/>
    </row>
    <row r="10" spans="1:11" ht="8.1" customHeight="1" x14ac:dyDescent="0.45">
      <c r="A10" s="101"/>
      <c r="B10" s="101"/>
      <c r="C10" s="100"/>
      <c r="D10" s="143"/>
      <c r="E10" s="144"/>
      <c r="F10" s="144"/>
      <c r="G10" s="144"/>
      <c r="H10" s="144"/>
      <c r="I10" s="144"/>
      <c r="J10" s="144"/>
      <c r="K10" s="144"/>
    </row>
    <row r="11" spans="1:11" ht="19.8" x14ac:dyDescent="0.45">
      <c r="A11" s="119" t="s">
        <v>10</v>
      </c>
      <c r="B11" s="119"/>
      <c r="C11" s="100"/>
      <c r="D11" s="143"/>
      <c r="E11" s="144"/>
      <c r="F11" s="144"/>
      <c r="G11" s="144"/>
      <c r="H11" s="144"/>
      <c r="I11" s="144"/>
      <c r="J11" s="144"/>
      <c r="K11" s="144"/>
    </row>
    <row r="12" spans="1:11" ht="8.1" customHeight="1" x14ac:dyDescent="0.45">
      <c r="A12" s="101"/>
      <c r="B12" s="101"/>
      <c r="C12" s="100"/>
      <c r="D12" s="143"/>
      <c r="E12" s="144"/>
      <c r="F12" s="144"/>
      <c r="G12" s="144"/>
      <c r="H12" s="144"/>
      <c r="I12" s="144"/>
      <c r="J12" s="144"/>
      <c r="K12" s="144"/>
    </row>
    <row r="13" spans="1:11" x14ac:dyDescent="0.45">
      <c r="A13" s="116" t="s">
        <v>11</v>
      </c>
      <c r="B13" s="116"/>
      <c r="C13" s="100">
        <v>8</v>
      </c>
      <c r="D13" s="143"/>
      <c r="E13" s="118">
        <v>70074338</v>
      </c>
      <c r="F13" s="3"/>
      <c r="G13" s="118">
        <v>71463905</v>
      </c>
      <c r="H13" s="3"/>
      <c r="I13" s="118">
        <v>56712232</v>
      </c>
      <c r="J13" s="3"/>
      <c r="K13" s="118">
        <v>60665072</v>
      </c>
    </row>
    <row r="14" spans="1:11" x14ac:dyDescent="0.45">
      <c r="A14" s="116" t="s">
        <v>12</v>
      </c>
      <c r="B14" s="116"/>
      <c r="C14" s="100"/>
      <c r="D14" s="143"/>
      <c r="E14" s="118" t="s">
        <v>13</v>
      </c>
      <c r="F14" s="3"/>
      <c r="G14" s="118">
        <v>2405</v>
      </c>
      <c r="H14" s="3"/>
      <c r="I14" s="118" t="s">
        <v>13</v>
      </c>
      <c r="J14" s="3"/>
      <c r="K14" s="118">
        <v>2405</v>
      </c>
    </row>
    <row r="15" spans="1:11" x14ac:dyDescent="0.45">
      <c r="A15" s="116" t="s">
        <v>14</v>
      </c>
      <c r="B15" s="116"/>
      <c r="C15" s="100">
        <v>9</v>
      </c>
      <c r="D15" s="143"/>
      <c r="E15" s="118">
        <v>13184152</v>
      </c>
      <c r="F15" s="3"/>
      <c r="G15" s="118">
        <v>16048522</v>
      </c>
      <c r="H15" s="3"/>
      <c r="I15" s="118">
        <v>13797521</v>
      </c>
      <c r="J15" s="3"/>
      <c r="K15" s="118">
        <v>15974041</v>
      </c>
    </row>
    <row r="16" spans="1:11" x14ac:dyDescent="0.45">
      <c r="A16" s="101" t="s">
        <v>15</v>
      </c>
      <c r="B16" s="116"/>
      <c r="C16" s="100"/>
      <c r="D16" s="143"/>
      <c r="E16" s="4"/>
      <c r="F16" s="3"/>
      <c r="G16" s="4"/>
      <c r="H16" s="3"/>
      <c r="I16" s="4"/>
      <c r="J16" s="3"/>
      <c r="K16" s="4"/>
    </row>
    <row r="17" spans="1:11" x14ac:dyDescent="0.45">
      <c r="A17" s="101"/>
      <c r="B17" s="116" t="s">
        <v>16</v>
      </c>
      <c r="C17" s="100">
        <v>28.4</v>
      </c>
      <c r="D17" s="143"/>
      <c r="E17" s="4" t="s">
        <v>13</v>
      </c>
      <c r="F17" s="3"/>
      <c r="G17" s="4">
        <v>0</v>
      </c>
      <c r="H17" s="3"/>
      <c r="I17" s="4">
        <v>825665</v>
      </c>
      <c r="J17" s="3"/>
      <c r="K17" s="4">
        <v>165086</v>
      </c>
    </row>
    <row r="18" spans="1:11" x14ac:dyDescent="0.45">
      <c r="A18" s="104" t="s">
        <v>17</v>
      </c>
      <c r="B18" s="116"/>
      <c r="C18" s="100">
        <v>11</v>
      </c>
      <c r="D18" s="143"/>
      <c r="E18" s="5">
        <v>2306481803</v>
      </c>
      <c r="F18" s="103"/>
      <c r="G18" s="5">
        <v>2488252764</v>
      </c>
      <c r="H18" s="103"/>
      <c r="I18" s="5">
        <v>2126507709</v>
      </c>
      <c r="J18" s="103"/>
      <c r="K18" s="5">
        <v>2251443579</v>
      </c>
    </row>
    <row r="19" spans="1:11" x14ac:dyDescent="0.45">
      <c r="A19" s="116" t="s">
        <v>18</v>
      </c>
      <c r="B19" s="116"/>
      <c r="C19" s="100"/>
      <c r="D19" s="143"/>
      <c r="E19" s="120">
        <v>435080</v>
      </c>
      <c r="F19" s="3"/>
      <c r="G19" s="120">
        <v>99525</v>
      </c>
      <c r="H19" s="3"/>
      <c r="I19" s="120">
        <v>48577</v>
      </c>
      <c r="J19" s="3"/>
      <c r="K19" s="120">
        <v>535</v>
      </c>
    </row>
    <row r="20" spans="1:11" ht="8.1" customHeight="1" x14ac:dyDescent="0.45">
      <c r="A20" s="99"/>
      <c r="B20" s="99"/>
      <c r="C20" s="100"/>
      <c r="D20" s="143"/>
      <c r="E20" s="7"/>
      <c r="F20" s="6"/>
      <c r="G20" s="7"/>
      <c r="H20" s="6"/>
      <c r="I20" s="7"/>
      <c r="J20" s="6"/>
      <c r="K20" s="7"/>
    </row>
    <row r="21" spans="1:11" ht="19.8" x14ac:dyDescent="0.45">
      <c r="A21" s="119" t="s">
        <v>19</v>
      </c>
      <c r="B21" s="104"/>
      <c r="C21" s="100"/>
      <c r="D21" s="143"/>
      <c r="E21" s="8">
        <f>SUM(E13:E19)</f>
        <v>2390175373</v>
      </c>
      <c r="F21" s="103"/>
      <c r="G21" s="8">
        <f>SUM(G13:G19)</f>
        <v>2575867121</v>
      </c>
      <c r="H21" s="103"/>
      <c r="I21" s="8">
        <f>SUM(I13:I19)</f>
        <v>2197891704</v>
      </c>
      <c r="J21" s="103"/>
      <c r="K21" s="8">
        <f>SUM(K13:K19)</f>
        <v>2328250718</v>
      </c>
    </row>
    <row r="22" spans="1:11" ht="19.8" x14ac:dyDescent="0.45">
      <c r="A22" s="99"/>
      <c r="B22" s="99"/>
      <c r="C22" s="100"/>
      <c r="D22" s="143"/>
      <c r="E22" s="103"/>
      <c r="F22" s="103"/>
      <c r="G22" s="103"/>
      <c r="H22" s="103"/>
      <c r="I22" s="103"/>
      <c r="J22" s="103"/>
      <c r="K22" s="103"/>
    </row>
    <row r="23" spans="1:11" ht="19.8" x14ac:dyDescent="0.45">
      <c r="A23" s="119" t="s">
        <v>20</v>
      </c>
      <c r="B23" s="119"/>
      <c r="C23" s="100"/>
      <c r="D23" s="143"/>
      <c r="E23" s="103"/>
      <c r="F23" s="103"/>
      <c r="G23" s="103"/>
      <c r="H23" s="103"/>
      <c r="I23" s="103"/>
      <c r="J23" s="103"/>
      <c r="K23" s="103"/>
    </row>
    <row r="24" spans="1:11" ht="8.1" customHeight="1" x14ac:dyDescent="0.45">
      <c r="A24" s="119"/>
      <c r="B24" s="119"/>
      <c r="C24" s="100"/>
      <c r="D24" s="143"/>
      <c r="E24" s="103"/>
      <c r="F24" s="103"/>
      <c r="G24" s="103"/>
      <c r="H24" s="103"/>
      <c r="I24" s="103"/>
      <c r="J24" s="103"/>
      <c r="K24" s="103"/>
    </row>
    <row r="25" spans="1:11" x14ac:dyDescent="0.45">
      <c r="A25" s="101" t="s">
        <v>21</v>
      </c>
      <c r="B25" s="101"/>
      <c r="C25" s="100">
        <v>12</v>
      </c>
      <c r="D25" s="143"/>
      <c r="E25" s="10">
        <v>5781375</v>
      </c>
      <c r="F25" s="9"/>
      <c r="G25" s="10">
        <v>6131375</v>
      </c>
      <c r="H25" s="9"/>
      <c r="I25" s="10">
        <v>5781375</v>
      </c>
      <c r="J25" s="9"/>
      <c r="K25" s="10">
        <v>6131375</v>
      </c>
    </row>
    <row r="26" spans="1:11" x14ac:dyDescent="0.45">
      <c r="A26" s="116" t="s">
        <v>22</v>
      </c>
      <c r="B26" s="101"/>
      <c r="C26" s="100">
        <v>13</v>
      </c>
      <c r="D26" s="143"/>
      <c r="E26" s="10" t="s">
        <v>13</v>
      </c>
      <c r="F26" s="9"/>
      <c r="G26" s="10" t="s">
        <v>13</v>
      </c>
      <c r="H26" s="9"/>
      <c r="I26" s="10">
        <v>80760000</v>
      </c>
      <c r="J26" s="9"/>
      <c r="K26" s="10">
        <v>80760000</v>
      </c>
    </row>
    <row r="27" spans="1:11" ht="19.8" x14ac:dyDescent="0.45">
      <c r="A27" s="116" t="s">
        <v>23</v>
      </c>
      <c r="B27" s="119"/>
      <c r="C27" s="100">
        <v>28.4</v>
      </c>
      <c r="D27" s="143"/>
      <c r="E27" s="10" t="s">
        <v>13</v>
      </c>
      <c r="F27" s="9"/>
      <c r="G27" s="10" t="s">
        <v>13</v>
      </c>
      <c r="H27" s="9"/>
      <c r="I27" s="10">
        <v>65086157</v>
      </c>
      <c r="J27" s="9"/>
      <c r="K27" s="10">
        <v>25000000</v>
      </c>
    </row>
    <row r="28" spans="1:11" x14ac:dyDescent="0.45">
      <c r="A28" s="116" t="s">
        <v>24</v>
      </c>
      <c r="B28" s="116"/>
      <c r="C28" s="100">
        <v>14</v>
      </c>
      <c r="D28" s="143"/>
      <c r="E28" s="10">
        <v>244298664</v>
      </c>
      <c r="F28" s="9"/>
      <c r="G28" s="10">
        <v>88884737</v>
      </c>
      <c r="H28" s="9"/>
      <c r="I28" s="10">
        <v>171151761</v>
      </c>
      <c r="J28" s="9"/>
      <c r="K28" s="10">
        <v>83432483</v>
      </c>
    </row>
    <row r="29" spans="1:11" x14ac:dyDescent="0.45">
      <c r="A29" s="116" t="s">
        <v>25</v>
      </c>
      <c r="B29" s="116"/>
      <c r="C29" s="100">
        <v>15</v>
      </c>
      <c r="D29" s="143"/>
      <c r="E29" s="10">
        <v>28286322</v>
      </c>
      <c r="F29" s="9"/>
      <c r="G29" s="10">
        <v>25824187</v>
      </c>
      <c r="H29" s="9"/>
      <c r="I29" s="10">
        <v>28286322</v>
      </c>
      <c r="J29" s="9"/>
      <c r="K29" s="10">
        <v>25824187</v>
      </c>
    </row>
    <row r="30" spans="1:11" x14ac:dyDescent="0.45">
      <c r="A30" s="116" t="s">
        <v>26</v>
      </c>
      <c r="B30" s="116"/>
      <c r="C30" s="100">
        <v>16</v>
      </c>
      <c r="D30" s="143"/>
      <c r="E30" s="10">
        <v>165622458</v>
      </c>
      <c r="F30" s="9"/>
      <c r="G30" s="10">
        <v>134636450</v>
      </c>
      <c r="H30" s="9"/>
      <c r="I30" s="10">
        <v>160600069</v>
      </c>
      <c r="J30" s="9"/>
      <c r="K30" s="10">
        <v>134591044</v>
      </c>
    </row>
    <row r="31" spans="1:11" ht="19.8" x14ac:dyDescent="0.45">
      <c r="A31" s="116" t="s">
        <v>27</v>
      </c>
      <c r="B31" s="119"/>
      <c r="C31" s="100">
        <v>17</v>
      </c>
      <c r="D31" s="143"/>
      <c r="E31" s="10">
        <v>1025765</v>
      </c>
      <c r="F31" s="9"/>
      <c r="G31" s="10">
        <v>2616073</v>
      </c>
      <c r="H31" s="9"/>
      <c r="I31" s="10">
        <v>1039493</v>
      </c>
      <c r="J31" s="9"/>
      <c r="K31" s="10">
        <v>2629801</v>
      </c>
    </row>
    <row r="32" spans="1:11" x14ac:dyDescent="0.45">
      <c r="A32" s="116" t="s">
        <v>28</v>
      </c>
      <c r="B32" s="116"/>
      <c r="C32" s="100"/>
      <c r="D32" s="143"/>
      <c r="E32" s="10">
        <v>195003</v>
      </c>
      <c r="F32" s="9"/>
      <c r="G32" s="10">
        <v>474912</v>
      </c>
      <c r="H32" s="9"/>
      <c r="I32" s="10">
        <v>195003</v>
      </c>
      <c r="J32" s="9"/>
      <c r="K32" s="10">
        <v>474912</v>
      </c>
    </row>
    <row r="33" spans="1:11" x14ac:dyDescent="0.45">
      <c r="A33" s="116" t="s">
        <v>29</v>
      </c>
      <c r="B33" s="116"/>
      <c r="C33" s="100">
        <v>18</v>
      </c>
      <c r="D33" s="143"/>
      <c r="E33" s="10">
        <v>4050933</v>
      </c>
      <c r="F33" s="9"/>
      <c r="G33" s="10">
        <v>3107155</v>
      </c>
      <c r="H33" s="9"/>
      <c r="I33" s="10">
        <v>2114339</v>
      </c>
      <c r="J33" s="9"/>
      <c r="K33" s="10">
        <v>1714271</v>
      </c>
    </row>
    <row r="34" spans="1:11" x14ac:dyDescent="0.45">
      <c r="A34" s="116" t="s">
        <v>30</v>
      </c>
      <c r="B34" s="116"/>
      <c r="C34" s="100">
        <v>19</v>
      </c>
      <c r="D34" s="143"/>
      <c r="E34" s="8">
        <v>44524647</v>
      </c>
      <c r="F34" s="9"/>
      <c r="G34" s="8">
        <v>36087297</v>
      </c>
      <c r="H34" s="9"/>
      <c r="I34" s="8">
        <v>44269434</v>
      </c>
      <c r="J34" s="9"/>
      <c r="K34" s="8">
        <v>35680313</v>
      </c>
    </row>
    <row r="35" spans="1:11" ht="8.1" customHeight="1" x14ac:dyDescent="0.45">
      <c r="A35" s="101"/>
      <c r="B35" s="116"/>
      <c r="C35" s="100"/>
      <c r="D35" s="143"/>
      <c r="E35" s="10"/>
      <c r="F35" s="11"/>
      <c r="G35" s="10"/>
      <c r="H35" s="11"/>
      <c r="I35" s="10"/>
      <c r="J35" s="9"/>
      <c r="K35" s="10"/>
    </row>
    <row r="36" spans="1:11" ht="18.75" customHeight="1" x14ac:dyDescent="0.45">
      <c r="A36" s="119" t="s">
        <v>31</v>
      </c>
      <c r="B36" s="104"/>
      <c r="C36" s="100"/>
      <c r="D36" s="143"/>
      <c r="E36" s="8">
        <f>SUM(E25:E35)</f>
        <v>493785167</v>
      </c>
      <c r="F36" s="11"/>
      <c r="G36" s="8">
        <f>SUM(G25:G35)</f>
        <v>297762186</v>
      </c>
      <c r="H36" s="11"/>
      <c r="I36" s="8">
        <f>SUM(I25:I35)</f>
        <v>559283953</v>
      </c>
      <c r="J36" s="9"/>
      <c r="K36" s="8">
        <f>SUM(K25:K35)</f>
        <v>396238386</v>
      </c>
    </row>
    <row r="37" spans="1:11" ht="8.1" customHeight="1" x14ac:dyDescent="0.45">
      <c r="A37" s="99"/>
      <c r="B37" s="99"/>
      <c r="C37" s="100"/>
      <c r="D37" s="143"/>
      <c r="E37" s="6"/>
      <c r="F37" s="6"/>
      <c r="G37" s="6"/>
      <c r="H37" s="6"/>
      <c r="I37" s="6"/>
      <c r="J37" s="103"/>
      <c r="K37" s="6"/>
    </row>
    <row r="38" spans="1:11" ht="20.399999999999999" thickBot="1" x14ac:dyDescent="0.5">
      <c r="A38" s="119" t="s">
        <v>32</v>
      </c>
      <c r="B38" s="119"/>
      <c r="C38" s="100"/>
      <c r="D38" s="143"/>
      <c r="E38" s="12">
        <f>SUM(E21+E36)</f>
        <v>2883960540</v>
      </c>
      <c r="F38" s="9"/>
      <c r="G38" s="12">
        <f>SUM(G21+G36)</f>
        <v>2873629307</v>
      </c>
      <c r="H38" s="9"/>
      <c r="I38" s="12">
        <f>SUM(I21+I36)</f>
        <v>2757175657</v>
      </c>
      <c r="J38" s="9"/>
      <c r="K38" s="12">
        <f>SUM(K21+K36)</f>
        <v>2724489104</v>
      </c>
    </row>
    <row r="39" spans="1:11" ht="18.75" customHeight="1" thickTop="1" x14ac:dyDescent="0.45">
      <c r="A39" s="119"/>
      <c r="B39" s="119"/>
      <c r="D39" s="143"/>
      <c r="E39" s="9"/>
      <c r="F39" s="9"/>
      <c r="G39" s="9"/>
      <c r="H39" s="9"/>
      <c r="I39" s="9"/>
      <c r="J39" s="9"/>
      <c r="K39" s="9"/>
    </row>
    <row r="40" spans="1:11" ht="18.75" customHeight="1" x14ac:dyDescent="0.45">
      <c r="A40" s="119"/>
      <c r="B40" s="119"/>
      <c r="C40" s="100"/>
      <c r="D40" s="143"/>
      <c r="E40" s="9"/>
      <c r="F40" s="9"/>
      <c r="G40" s="9"/>
      <c r="H40" s="9"/>
      <c r="I40" s="9"/>
      <c r="J40" s="9"/>
      <c r="K40" s="9"/>
    </row>
    <row r="41" spans="1:11" ht="18.75" customHeight="1" x14ac:dyDescent="0.45">
      <c r="A41" s="119"/>
      <c r="B41" s="119"/>
      <c r="C41" s="100"/>
      <c r="D41" s="143"/>
      <c r="E41" s="9"/>
      <c r="F41" s="9"/>
      <c r="G41" s="9"/>
      <c r="H41" s="9"/>
      <c r="I41" s="9"/>
      <c r="J41" s="9"/>
      <c r="K41" s="9"/>
    </row>
    <row r="42" spans="1:11" ht="21" customHeight="1" x14ac:dyDescent="0.45">
      <c r="A42" s="119"/>
      <c r="B42" s="119"/>
      <c r="C42" s="100"/>
      <c r="D42" s="143"/>
      <c r="E42" s="9"/>
      <c r="F42" s="9"/>
      <c r="G42" s="9"/>
      <c r="H42" s="9"/>
      <c r="I42" s="9"/>
      <c r="J42" s="9"/>
      <c r="K42" s="9"/>
    </row>
    <row r="43" spans="1:11" ht="18.75" customHeight="1" x14ac:dyDescent="0.45">
      <c r="A43" s="119"/>
      <c r="B43" s="119"/>
      <c r="C43" s="100"/>
      <c r="D43" s="143"/>
      <c r="E43" s="9"/>
      <c r="F43" s="9"/>
      <c r="G43" s="9"/>
      <c r="H43" s="9"/>
      <c r="I43" s="9"/>
      <c r="J43" s="9"/>
      <c r="K43" s="9"/>
    </row>
    <row r="44" spans="1:11" ht="18" customHeight="1" x14ac:dyDescent="0.45">
      <c r="A44" s="163" t="s">
        <v>33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</row>
    <row r="45" spans="1:11" ht="18" customHeight="1" x14ac:dyDescent="0.45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</row>
    <row r="46" spans="1:11" ht="3" customHeight="1" x14ac:dyDescent="0.45">
      <c r="A46" s="147"/>
      <c r="B46" s="147"/>
      <c r="C46" s="147"/>
      <c r="D46" s="147"/>
      <c r="E46" s="147"/>
      <c r="F46" s="147"/>
      <c r="G46" s="147"/>
      <c r="H46" s="147"/>
      <c r="I46" s="147"/>
      <c r="J46" s="147"/>
      <c r="K46" s="147"/>
    </row>
    <row r="47" spans="1:11" ht="22.35" customHeight="1" x14ac:dyDescent="0.45">
      <c r="A47" s="106" t="s">
        <v>34</v>
      </c>
      <c r="B47" s="106"/>
      <c r="C47" s="107"/>
      <c r="D47" s="148"/>
      <c r="E47" s="149"/>
      <c r="F47" s="149"/>
      <c r="G47" s="149"/>
      <c r="H47" s="149"/>
      <c r="I47" s="149"/>
      <c r="J47" s="149"/>
      <c r="K47" s="149"/>
    </row>
    <row r="48" spans="1:11" ht="19.8" x14ac:dyDescent="0.45">
      <c r="A48" s="31" t="str">
        <f>A1</f>
        <v>บริษัท วิลล่า คุณาลัย จำกัด (มหาชน)</v>
      </c>
      <c r="B48" s="133"/>
      <c r="C48" s="134"/>
      <c r="D48" s="135"/>
      <c r="E48" s="136"/>
      <c r="F48" s="136"/>
      <c r="G48" s="136"/>
      <c r="H48" s="136"/>
      <c r="I48" s="136"/>
      <c r="J48" s="136"/>
      <c r="K48" s="136"/>
    </row>
    <row r="49" spans="1:11" ht="19.8" x14ac:dyDescent="0.45">
      <c r="A49" s="31" t="s">
        <v>35</v>
      </c>
      <c r="B49" s="133"/>
      <c r="C49" s="134"/>
      <c r="D49" s="135"/>
      <c r="E49" s="136"/>
      <c r="F49" s="136"/>
      <c r="G49" s="136"/>
      <c r="H49" s="136"/>
      <c r="I49" s="136"/>
      <c r="J49" s="136"/>
      <c r="K49" s="136"/>
    </row>
    <row r="50" spans="1:11" ht="19.8" x14ac:dyDescent="0.45">
      <c r="A50" s="137" t="str">
        <f>A3</f>
        <v>ณ วันที่ 31 ธันวาคม พ.ศ. 2567</v>
      </c>
      <c r="B50" s="138"/>
      <c r="C50" s="139"/>
      <c r="D50" s="140"/>
      <c r="E50" s="141"/>
      <c r="F50" s="141"/>
      <c r="G50" s="141"/>
      <c r="H50" s="141"/>
      <c r="I50" s="141"/>
      <c r="J50" s="141"/>
      <c r="K50" s="141"/>
    </row>
    <row r="51" spans="1:11" ht="19.8" x14ac:dyDescent="0.45">
      <c r="A51" s="142"/>
      <c r="B51" s="142"/>
      <c r="C51" s="134"/>
      <c r="D51" s="135"/>
      <c r="E51" s="136"/>
      <c r="F51" s="136"/>
      <c r="G51" s="136"/>
      <c r="H51" s="136"/>
      <c r="I51" s="136"/>
      <c r="J51" s="136"/>
      <c r="K51" s="136"/>
    </row>
    <row r="52" spans="1:11" ht="18" customHeight="1" x14ac:dyDescent="0.45">
      <c r="A52" s="142"/>
      <c r="B52" s="142"/>
      <c r="C52" s="134"/>
      <c r="D52" s="135"/>
      <c r="E52" s="162" t="s">
        <v>3</v>
      </c>
      <c r="F52" s="162"/>
      <c r="G52" s="162"/>
      <c r="H52" s="162"/>
      <c r="I52" s="162" t="s">
        <v>4</v>
      </c>
      <c r="J52" s="162"/>
      <c r="K52" s="162"/>
    </row>
    <row r="53" spans="1:11" ht="19.8" x14ac:dyDescent="0.45">
      <c r="A53" s="142"/>
      <c r="B53" s="142"/>
      <c r="C53" s="134"/>
      <c r="D53" s="135"/>
      <c r="E53" s="1" t="s">
        <v>5</v>
      </c>
      <c r="F53" s="113"/>
      <c r="G53" s="1" t="s">
        <v>6</v>
      </c>
      <c r="H53" s="113"/>
      <c r="I53" s="1" t="s">
        <v>5</v>
      </c>
      <c r="J53" s="113"/>
      <c r="K53" s="1" t="s">
        <v>6</v>
      </c>
    </row>
    <row r="54" spans="1:11" ht="19.8" x14ac:dyDescent="0.45">
      <c r="A54" s="142"/>
      <c r="B54" s="142"/>
      <c r="C54" s="139" t="s">
        <v>7</v>
      </c>
      <c r="D54" s="135"/>
      <c r="E54" s="2" t="s">
        <v>8</v>
      </c>
      <c r="F54" s="113"/>
      <c r="G54" s="2" t="s">
        <v>8</v>
      </c>
      <c r="H54" s="113"/>
      <c r="I54" s="2" t="s">
        <v>8</v>
      </c>
      <c r="J54" s="1"/>
      <c r="K54" s="2" t="s">
        <v>8</v>
      </c>
    </row>
    <row r="55" spans="1:11" ht="8.1" customHeight="1" x14ac:dyDescent="0.45">
      <c r="A55" s="101"/>
      <c r="B55" s="101"/>
      <c r="C55" s="100"/>
      <c r="D55" s="143"/>
      <c r="E55" s="144"/>
      <c r="F55" s="144"/>
      <c r="G55" s="144"/>
      <c r="H55" s="144"/>
      <c r="I55" s="144"/>
      <c r="J55" s="144"/>
      <c r="K55" s="144"/>
    </row>
    <row r="56" spans="1:11" ht="19.8" x14ac:dyDescent="0.45">
      <c r="A56" s="119" t="s">
        <v>36</v>
      </c>
      <c r="B56" s="119"/>
      <c r="C56" s="112"/>
      <c r="D56" s="145"/>
      <c r="E56" s="146"/>
      <c r="F56" s="146"/>
      <c r="G56" s="146"/>
      <c r="H56" s="146"/>
      <c r="I56" s="146"/>
      <c r="J56" s="146"/>
      <c r="K56" s="146"/>
    </row>
    <row r="57" spans="1:11" ht="7.5" customHeight="1" x14ac:dyDescent="0.45">
      <c r="A57" s="101"/>
      <c r="B57" s="101"/>
      <c r="C57" s="100"/>
      <c r="D57" s="143"/>
      <c r="E57" s="144"/>
      <c r="F57" s="144"/>
      <c r="G57" s="144"/>
      <c r="H57" s="144"/>
      <c r="I57" s="144"/>
      <c r="J57" s="144"/>
      <c r="K57" s="144"/>
    </row>
    <row r="58" spans="1:11" ht="19.8" x14ac:dyDescent="0.45">
      <c r="A58" s="119" t="s">
        <v>37</v>
      </c>
      <c r="B58" s="119"/>
      <c r="C58" s="100"/>
      <c r="D58" s="143"/>
      <c r="E58" s="144"/>
      <c r="F58" s="144"/>
      <c r="G58" s="144"/>
      <c r="H58" s="144"/>
      <c r="I58" s="144"/>
      <c r="J58" s="144"/>
      <c r="K58" s="144"/>
    </row>
    <row r="59" spans="1:11" ht="5.85" customHeight="1" x14ac:dyDescent="0.45">
      <c r="A59" s="119"/>
      <c r="B59" s="119"/>
      <c r="C59" s="100"/>
      <c r="D59" s="143"/>
      <c r="E59" s="144"/>
      <c r="F59" s="144"/>
      <c r="G59" s="144"/>
      <c r="H59" s="144"/>
      <c r="I59" s="144"/>
      <c r="J59" s="144"/>
      <c r="K59" s="144"/>
    </row>
    <row r="60" spans="1:11" x14ac:dyDescent="0.45">
      <c r="A60" s="116" t="s">
        <v>38</v>
      </c>
      <c r="B60" s="116"/>
      <c r="C60" s="100">
        <v>20</v>
      </c>
      <c r="D60" s="143"/>
      <c r="E60" s="118">
        <v>106080838</v>
      </c>
      <c r="F60" s="11"/>
      <c r="G60" s="118">
        <v>199234763</v>
      </c>
      <c r="H60" s="11"/>
      <c r="I60" s="118">
        <v>93949466</v>
      </c>
      <c r="J60" s="11"/>
      <c r="K60" s="118">
        <v>180786489</v>
      </c>
    </row>
    <row r="61" spans="1:11" x14ac:dyDescent="0.45">
      <c r="A61" s="116" t="s">
        <v>39</v>
      </c>
      <c r="B61" s="116"/>
      <c r="C61" s="100">
        <v>21</v>
      </c>
      <c r="D61" s="143"/>
      <c r="E61" s="118">
        <v>40000000</v>
      </c>
      <c r="F61" s="11"/>
      <c r="G61" s="118">
        <v>40000000</v>
      </c>
      <c r="H61" s="11"/>
      <c r="I61" s="118">
        <v>40000000</v>
      </c>
      <c r="J61" s="11"/>
      <c r="K61" s="118">
        <v>40000000</v>
      </c>
    </row>
    <row r="62" spans="1:11" x14ac:dyDescent="0.45">
      <c r="A62" s="116" t="s">
        <v>40</v>
      </c>
      <c r="B62" s="116"/>
      <c r="C62" s="100"/>
      <c r="D62" s="143"/>
      <c r="E62" s="118">
        <v>29982440</v>
      </c>
      <c r="F62" s="11"/>
      <c r="G62" s="118">
        <v>8138230</v>
      </c>
      <c r="H62" s="11"/>
      <c r="I62" s="118">
        <v>29967964</v>
      </c>
      <c r="J62" s="11"/>
      <c r="K62" s="118">
        <v>8128230</v>
      </c>
    </row>
    <row r="63" spans="1:11" x14ac:dyDescent="0.45">
      <c r="A63" s="116" t="s">
        <v>41</v>
      </c>
      <c r="B63" s="116"/>
      <c r="C63" s="100">
        <v>21</v>
      </c>
      <c r="D63" s="143"/>
      <c r="E63" s="118">
        <v>7500000</v>
      </c>
      <c r="F63" s="11"/>
      <c r="G63" s="118">
        <v>61696793</v>
      </c>
      <c r="H63" s="11"/>
      <c r="I63" s="118">
        <v>7500000</v>
      </c>
      <c r="J63" s="11"/>
      <c r="K63" s="118">
        <v>61696793</v>
      </c>
    </row>
    <row r="64" spans="1:11" x14ac:dyDescent="0.45">
      <c r="A64" s="116" t="s">
        <v>42</v>
      </c>
      <c r="B64" s="116"/>
      <c r="C64" s="100"/>
      <c r="D64" s="104"/>
      <c r="E64" s="104"/>
      <c r="F64" s="104"/>
      <c r="G64" s="104"/>
      <c r="H64" s="104"/>
      <c r="I64" s="104"/>
      <c r="J64" s="104"/>
      <c r="K64" s="104"/>
    </row>
    <row r="65" spans="1:11" x14ac:dyDescent="0.45">
      <c r="A65" s="116"/>
      <c r="B65" s="116" t="s">
        <v>43</v>
      </c>
      <c r="C65" s="100">
        <v>21</v>
      </c>
      <c r="D65" s="143"/>
      <c r="E65" s="118">
        <v>692793</v>
      </c>
      <c r="F65" s="11"/>
      <c r="G65" s="118">
        <v>1127120</v>
      </c>
      <c r="H65" s="11"/>
      <c r="I65" s="118">
        <v>692793</v>
      </c>
      <c r="J65" s="11"/>
      <c r="K65" s="118">
        <v>1127120</v>
      </c>
    </row>
    <row r="66" spans="1:11" x14ac:dyDescent="0.45">
      <c r="A66" s="116" t="s">
        <v>44</v>
      </c>
      <c r="B66" s="116"/>
      <c r="C66" s="100">
        <v>21</v>
      </c>
      <c r="D66" s="143"/>
      <c r="E66" s="118">
        <v>449958246</v>
      </c>
      <c r="F66" s="11"/>
      <c r="G66" s="118">
        <v>209904658</v>
      </c>
      <c r="H66" s="11"/>
      <c r="I66" s="118">
        <v>449958246</v>
      </c>
      <c r="J66" s="11"/>
      <c r="K66" s="118">
        <v>209904658</v>
      </c>
    </row>
    <row r="67" spans="1:11" x14ac:dyDescent="0.45">
      <c r="A67" s="116" t="s">
        <v>45</v>
      </c>
      <c r="B67" s="116"/>
      <c r="C67" s="100"/>
      <c r="D67" s="143"/>
      <c r="E67" s="118"/>
      <c r="F67" s="11"/>
      <c r="G67" s="118"/>
      <c r="H67" s="11"/>
      <c r="I67" s="118"/>
      <c r="J67" s="11"/>
      <c r="K67" s="118"/>
    </row>
    <row r="68" spans="1:11" x14ac:dyDescent="0.45">
      <c r="A68" s="101"/>
      <c r="B68" s="116" t="s">
        <v>43</v>
      </c>
      <c r="C68" s="100">
        <v>21</v>
      </c>
      <c r="D68" s="143"/>
      <c r="E68" s="118">
        <v>622864488</v>
      </c>
      <c r="F68" s="11"/>
      <c r="G68" s="118">
        <v>539291783</v>
      </c>
      <c r="H68" s="11"/>
      <c r="I68" s="118">
        <v>584828068</v>
      </c>
      <c r="J68" s="11"/>
      <c r="K68" s="118">
        <v>470683021</v>
      </c>
    </row>
    <row r="69" spans="1:11" x14ac:dyDescent="0.45">
      <c r="A69" s="116" t="s">
        <v>46</v>
      </c>
      <c r="B69" s="116"/>
      <c r="C69" s="100"/>
      <c r="D69" s="143"/>
      <c r="E69" s="118">
        <v>781434</v>
      </c>
      <c r="F69" s="11"/>
      <c r="G69" s="118">
        <v>3123517</v>
      </c>
      <c r="H69" s="11"/>
      <c r="I69" s="118">
        <v>781434</v>
      </c>
      <c r="J69" s="11"/>
      <c r="K69" s="118">
        <v>1947956</v>
      </c>
    </row>
    <row r="70" spans="1:11" x14ac:dyDescent="0.45">
      <c r="A70" s="116" t="s">
        <v>47</v>
      </c>
      <c r="B70" s="116"/>
      <c r="C70" s="100"/>
      <c r="D70" s="143"/>
      <c r="E70" s="120">
        <v>35000</v>
      </c>
      <c r="F70" s="11"/>
      <c r="G70" s="120">
        <v>16100</v>
      </c>
      <c r="H70" s="11"/>
      <c r="I70" s="120">
        <v>35000</v>
      </c>
      <c r="J70" s="11"/>
      <c r="K70" s="120">
        <v>16100</v>
      </c>
    </row>
    <row r="71" spans="1:11" ht="8.1" customHeight="1" x14ac:dyDescent="0.45">
      <c r="A71" s="119"/>
      <c r="B71" s="119"/>
      <c r="C71" s="100"/>
      <c r="D71" s="143"/>
      <c r="E71" s="103"/>
      <c r="F71" s="103"/>
      <c r="G71" s="103"/>
      <c r="H71" s="103"/>
      <c r="I71" s="103"/>
      <c r="J71" s="103"/>
      <c r="K71" s="103"/>
    </row>
    <row r="72" spans="1:11" ht="19.8" x14ac:dyDescent="0.45">
      <c r="A72" s="119" t="s">
        <v>48</v>
      </c>
      <c r="B72" s="104"/>
      <c r="C72" s="100"/>
      <c r="D72" s="143"/>
      <c r="E72" s="8">
        <f>SUM(E60:E70)</f>
        <v>1257895239</v>
      </c>
      <c r="F72" s="9"/>
      <c r="G72" s="8">
        <f>SUM(G60:G70)</f>
        <v>1062532964</v>
      </c>
      <c r="H72" s="9"/>
      <c r="I72" s="8">
        <f>SUM(I60:I70)</f>
        <v>1207712971</v>
      </c>
      <c r="J72" s="9"/>
      <c r="K72" s="8">
        <f>SUM(K60:K70)</f>
        <v>974290367</v>
      </c>
    </row>
    <row r="73" spans="1:11" x14ac:dyDescent="0.45">
      <c r="A73" s="101"/>
      <c r="B73" s="101"/>
      <c r="C73" s="100"/>
      <c r="D73" s="143"/>
      <c r="E73" s="103"/>
      <c r="F73" s="103"/>
      <c r="G73" s="103"/>
      <c r="H73" s="103"/>
      <c r="I73" s="103"/>
      <c r="J73" s="103"/>
      <c r="K73" s="103"/>
    </row>
    <row r="74" spans="1:11" ht="19.8" x14ac:dyDescent="0.45">
      <c r="A74" s="119" t="s">
        <v>49</v>
      </c>
      <c r="B74" s="119"/>
      <c r="C74" s="100"/>
      <c r="D74" s="143"/>
      <c r="E74" s="103"/>
      <c r="F74" s="103"/>
      <c r="G74" s="103"/>
      <c r="H74" s="103"/>
      <c r="I74" s="103"/>
      <c r="J74" s="103"/>
      <c r="K74" s="103"/>
    </row>
    <row r="75" spans="1:11" ht="8.1" customHeight="1" x14ac:dyDescent="0.45">
      <c r="A75" s="101"/>
      <c r="B75" s="101"/>
      <c r="C75" s="100"/>
      <c r="D75" s="143"/>
      <c r="E75" s="103"/>
      <c r="F75" s="103"/>
      <c r="G75" s="103"/>
      <c r="H75" s="103"/>
      <c r="I75" s="103"/>
      <c r="J75" s="103"/>
      <c r="K75" s="103"/>
    </row>
    <row r="76" spans="1:11" x14ac:dyDescent="0.45">
      <c r="A76" s="116" t="s">
        <v>50</v>
      </c>
      <c r="B76" s="116"/>
      <c r="C76" s="100">
        <v>21</v>
      </c>
      <c r="D76" s="143"/>
      <c r="E76" s="118">
        <v>402679</v>
      </c>
      <c r="F76" s="11"/>
      <c r="G76" s="118">
        <v>894093</v>
      </c>
      <c r="H76" s="11"/>
      <c r="I76" s="118">
        <v>402679</v>
      </c>
      <c r="J76" s="11"/>
      <c r="K76" s="118">
        <v>894093</v>
      </c>
    </row>
    <row r="77" spans="1:11" x14ac:dyDescent="0.45">
      <c r="A77" s="116" t="s">
        <v>51</v>
      </c>
      <c r="B77" s="116"/>
      <c r="C77" s="100">
        <v>21</v>
      </c>
      <c r="D77" s="143"/>
      <c r="E77" s="118">
        <v>400152194</v>
      </c>
      <c r="F77" s="11"/>
      <c r="G77" s="118">
        <v>630983312</v>
      </c>
      <c r="H77" s="11"/>
      <c r="I77" s="118">
        <v>400152194</v>
      </c>
      <c r="J77" s="11"/>
      <c r="K77" s="118">
        <v>630983312</v>
      </c>
    </row>
    <row r="78" spans="1:11" x14ac:dyDescent="0.45">
      <c r="A78" s="116" t="s">
        <v>52</v>
      </c>
      <c r="B78" s="116"/>
      <c r="C78" s="100">
        <v>21</v>
      </c>
      <c r="D78" s="143"/>
      <c r="E78" s="118">
        <v>358101477</v>
      </c>
      <c r="F78" s="11"/>
      <c r="G78" s="118">
        <v>392710771</v>
      </c>
      <c r="H78" s="11"/>
      <c r="I78" s="118">
        <v>300860646</v>
      </c>
      <c r="J78" s="11"/>
      <c r="K78" s="118">
        <v>353048586</v>
      </c>
    </row>
    <row r="79" spans="1:11" x14ac:dyDescent="0.45">
      <c r="A79" s="116" t="s">
        <v>53</v>
      </c>
      <c r="B79" s="116"/>
      <c r="C79" s="100">
        <v>22</v>
      </c>
      <c r="D79" s="143"/>
      <c r="E79" s="120">
        <v>9145960</v>
      </c>
      <c r="F79" s="11"/>
      <c r="G79" s="120">
        <v>7901829</v>
      </c>
      <c r="H79" s="11"/>
      <c r="I79" s="120">
        <v>7658371</v>
      </c>
      <c r="J79" s="11"/>
      <c r="K79" s="120">
        <v>6677822</v>
      </c>
    </row>
    <row r="80" spans="1:11" ht="8.1" customHeight="1" x14ac:dyDescent="0.45">
      <c r="A80" s="116"/>
      <c r="B80" s="116"/>
      <c r="C80" s="100"/>
      <c r="D80" s="143"/>
      <c r="E80" s="118"/>
      <c r="F80" s="11"/>
      <c r="G80" s="118"/>
      <c r="H80" s="11"/>
      <c r="I80" s="118"/>
      <c r="J80" s="9"/>
      <c r="K80" s="118"/>
    </row>
    <row r="81" spans="1:11" ht="19.8" x14ac:dyDescent="0.45">
      <c r="A81" s="119" t="s">
        <v>54</v>
      </c>
      <c r="B81" s="104"/>
      <c r="C81" s="100"/>
      <c r="D81" s="143"/>
      <c r="E81" s="8">
        <f>SUM(E76:E79)</f>
        <v>767802310</v>
      </c>
      <c r="F81" s="9"/>
      <c r="G81" s="8">
        <f>SUM(G76:G79)</f>
        <v>1032490005</v>
      </c>
      <c r="H81" s="9"/>
      <c r="I81" s="8">
        <f>SUM(I76:I79)</f>
        <v>709073890</v>
      </c>
      <c r="J81" s="9"/>
      <c r="K81" s="8">
        <f>SUM(K76:K79)</f>
        <v>991603813</v>
      </c>
    </row>
    <row r="82" spans="1:11" ht="8.1" customHeight="1" x14ac:dyDescent="0.45">
      <c r="A82" s="116"/>
      <c r="B82" s="116"/>
      <c r="C82" s="100"/>
      <c r="D82" s="143"/>
      <c r="E82" s="9"/>
      <c r="F82" s="9"/>
      <c r="G82" s="9"/>
      <c r="H82" s="9"/>
      <c r="I82" s="9"/>
      <c r="J82" s="9"/>
      <c r="K82" s="9"/>
    </row>
    <row r="83" spans="1:11" ht="19.8" x14ac:dyDescent="0.45">
      <c r="A83" s="119" t="s">
        <v>55</v>
      </c>
      <c r="B83" s="119"/>
      <c r="C83" s="100"/>
      <c r="D83" s="143"/>
      <c r="E83" s="8">
        <f>E72+E81</f>
        <v>2025697549</v>
      </c>
      <c r="F83" s="9"/>
      <c r="G83" s="8">
        <f>G72+G81</f>
        <v>2095022969</v>
      </c>
      <c r="H83" s="9"/>
      <c r="I83" s="8">
        <f>I72+I81</f>
        <v>1916786861</v>
      </c>
      <c r="J83" s="9"/>
      <c r="K83" s="8">
        <f>K72+K81</f>
        <v>1965894180</v>
      </c>
    </row>
    <row r="84" spans="1:11" ht="19.8" x14ac:dyDescent="0.45">
      <c r="A84" s="119"/>
      <c r="B84" s="119"/>
      <c r="C84" s="100"/>
      <c r="D84" s="143"/>
      <c r="E84" s="144"/>
      <c r="F84" s="13"/>
      <c r="G84" s="144"/>
      <c r="H84" s="13"/>
      <c r="I84" s="144"/>
      <c r="J84" s="13"/>
      <c r="K84" s="144"/>
    </row>
    <row r="85" spans="1:11" ht="19.8" x14ac:dyDescent="0.45">
      <c r="A85" s="119"/>
      <c r="B85" s="119"/>
      <c r="C85" s="100"/>
      <c r="D85" s="143"/>
      <c r="E85" s="144"/>
      <c r="F85" s="13"/>
      <c r="G85" s="144"/>
      <c r="H85" s="13"/>
      <c r="I85" s="144"/>
      <c r="J85" s="13"/>
      <c r="K85" s="144"/>
    </row>
    <row r="86" spans="1:11" ht="19.8" x14ac:dyDescent="0.45">
      <c r="A86" s="119"/>
      <c r="B86" s="119"/>
      <c r="C86" s="100"/>
      <c r="D86" s="143"/>
      <c r="E86" s="144"/>
      <c r="F86" s="13"/>
      <c r="G86" s="144"/>
      <c r="H86" s="13"/>
      <c r="I86" s="144"/>
      <c r="J86" s="13"/>
      <c r="K86" s="144"/>
    </row>
    <row r="87" spans="1:11" ht="19.8" x14ac:dyDescent="0.45">
      <c r="A87" s="119"/>
      <c r="B87" s="119"/>
      <c r="C87" s="100"/>
      <c r="D87" s="143"/>
      <c r="E87" s="144"/>
      <c r="F87" s="13"/>
      <c r="G87" s="144"/>
      <c r="H87" s="13"/>
      <c r="I87" s="144"/>
      <c r="J87" s="13"/>
      <c r="K87" s="144"/>
    </row>
    <row r="88" spans="1:11" ht="19.8" x14ac:dyDescent="0.45">
      <c r="A88" s="119"/>
      <c r="B88" s="119"/>
      <c r="C88" s="100"/>
      <c r="D88" s="143"/>
      <c r="E88" s="144"/>
      <c r="F88" s="13"/>
      <c r="G88" s="144"/>
      <c r="H88" s="13"/>
      <c r="I88" s="144"/>
      <c r="J88" s="13"/>
      <c r="K88" s="144"/>
    </row>
    <row r="89" spans="1:11" ht="19.8" x14ac:dyDescent="0.45">
      <c r="A89" s="119"/>
      <c r="B89" s="119"/>
      <c r="C89" s="100"/>
      <c r="D89" s="143"/>
      <c r="E89" s="144"/>
      <c r="F89" s="13"/>
      <c r="G89" s="144"/>
      <c r="H89" s="13"/>
      <c r="I89" s="144"/>
      <c r="J89" s="13"/>
      <c r="K89" s="144"/>
    </row>
    <row r="90" spans="1:11" ht="19.8" x14ac:dyDescent="0.45">
      <c r="A90" s="119"/>
      <c r="B90" s="119"/>
      <c r="C90" s="100"/>
      <c r="D90" s="143"/>
      <c r="E90" s="144"/>
      <c r="F90" s="13"/>
      <c r="G90" s="144"/>
      <c r="H90" s="13"/>
      <c r="I90" s="144"/>
      <c r="J90" s="13"/>
      <c r="K90" s="144"/>
    </row>
    <row r="91" spans="1:11" ht="19.8" x14ac:dyDescent="0.45">
      <c r="A91" s="119"/>
      <c r="B91" s="119"/>
      <c r="C91" s="100"/>
      <c r="D91" s="143"/>
      <c r="E91" s="144"/>
      <c r="F91" s="13"/>
      <c r="G91" s="144"/>
      <c r="H91" s="13"/>
      <c r="I91" s="144"/>
      <c r="J91" s="13"/>
      <c r="K91" s="144"/>
    </row>
    <row r="92" spans="1:11" ht="17.25" customHeight="1" x14ac:dyDescent="0.45">
      <c r="A92" s="119"/>
      <c r="B92" s="119"/>
      <c r="C92" s="100"/>
      <c r="D92" s="143"/>
      <c r="E92" s="144"/>
      <c r="F92" s="13"/>
      <c r="G92" s="144"/>
      <c r="H92" s="13"/>
      <c r="I92" s="144"/>
      <c r="J92" s="13"/>
      <c r="K92" s="144"/>
    </row>
    <row r="93" spans="1:11" ht="9.75" customHeight="1" x14ac:dyDescent="0.45">
      <c r="A93" s="119"/>
      <c r="B93" s="119"/>
      <c r="C93" s="100"/>
      <c r="D93" s="143"/>
      <c r="E93" s="144"/>
      <c r="F93" s="13"/>
      <c r="G93" s="144"/>
      <c r="H93" s="13"/>
      <c r="I93" s="144"/>
      <c r="J93" s="13"/>
      <c r="K93" s="144"/>
    </row>
    <row r="94" spans="1:11" ht="22.35" customHeight="1" x14ac:dyDescent="0.45">
      <c r="A94" s="106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06"/>
      <c r="C94" s="107"/>
      <c r="D94" s="148"/>
      <c r="E94" s="149"/>
      <c r="F94" s="149"/>
      <c r="G94" s="149"/>
      <c r="H94" s="149"/>
      <c r="I94" s="149"/>
      <c r="J94" s="149"/>
      <c r="K94" s="149"/>
    </row>
    <row r="95" spans="1:11" ht="19.8" x14ac:dyDescent="0.45">
      <c r="A95" s="31" t="str">
        <f>A48</f>
        <v>บริษัท วิลล่า คุณาลัย จำกัด (มหาชน)</v>
      </c>
      <c r="B95" s="133"/>
      <c r="C95" s="134"/>
      <c r="D95" s="135"/>
      <c r="E95" s="136"/>
      <c r="F95" s="136"/>
      <c r="G95" s="136"/>
      <c r="H95" s="136"/>
      <c r="I95" s="136"/>
      <c r="J95" s="136"/>
      <c r="K95" s="136"/>
    </row>
    <row r="96" spans="1:11" ht="19.8" x14ac:dyDescent="0.45">
      <c r="A96" s="31" t="s">
        <v>35</v>
      </c>
      <c r="B96" s="133"/>
      <c r="C96" s="134"/>
      <c r="D96" s="135"/>
      <c r="E96" s="136"/>
      <c r="F96" s="136"/>
      <c r="G96" s="136"/>
      <c r="H96" s="136"/>
      <c r="I96" s="136"/>
      <c r="J96" s="136"/>
      <c r="K96" s="136"/>
    </row>
    <row r="97" spans="1:11" ht="19.8" x14ac:dyDescent="0.45">
      <c r="A97" s="137" t="str">
        <f>A50</f>
        <v>ณ วันที่ 31 ธันวาคม พ.ศ. 2567</v>
      </c>
      <c r="B97" s="138"/>
      <c r="C97" s="139"/>
      <c r="D97" s="140"/>
      <c r="E97" s="141"/>
      <c r="F97" s="141"/>
      <c r="G97" s="141"/>
      <c r="H97" s="141"/>
      <c r="I97" s="141"/>
      <c r="J97" s="141"/>
      <c r="K97" s="141"/>
    </row>
    <row r="98" spans="1:11" ht="19.8" x14ac:dyDescent="0.45">
      <c r="A98" s="142"/>
      <c r="B98" s="142"/>
      <c r="C98" s="134"/>
      <c r="D98" s="135"/>
      <c r="E98" s="136"/>
      <c r="F98" s="136"/>
      <c r="G98" s="136"/>
      <c r="H98" s="136"/>
      <c r="I98" s="136"/>
      <c r="J98" s="136"/>
      <c r="K98" s="136"/>
    </row>
    <row r="99" spans="1:11" ht="18" customHeight="1" x14ac:dyDescent="0.45">
      <c r="A99" s="142"/>
      <c r="B99" s="142"/>
      <c r="C99" s="134"/>
      <c r="D99" s="135"/>
      <c r="E99" s="162" t="s">
        <v>3</v>
      </c>
      <c r="F99" s="162"/>
      <c r="G99" s="162"/>
      <c r="H99" s="162"/>
      <c r="I99" s="162" t="s">
        <v>4</v>
      </c>
      <c r="J99" s="162"/>
      <c r="K99" s="162"/>
    </row>
    <row r="100" spans="1:11" ht="19.8" x14ac:dyDescent="0.45">
      <c r="A100" s="142"/>
      <c r="B100" s="142"/>
      <c r="C100" s="134"/>
      <c r="D100" s="135"/>
      <c r="E100" s="1" t="s">
        <v>5</v>
      </c>
      <c r="F100" s="113"/>
      <c r="G100" s="1" t="s">
        <v>6</v>
      </c>
      <c r="H100" s="113"/>
      <c r="I100" s="1" t="s">
        <v>5</v>
      </c>
      <c r="J100" s="113"/>
      <c r="K100" s="1" t="s">
        <v>6</v>
      </c>
    </row>
    <row r="101" spans="1:11" ht="19.8" x14ac:dyDescent="0.45">
      <c r="A101" s="142"/>
      <c r="B101" s="142"/>
      <c r="C101" s="139" t="s">
        <v>7</v>
      </c>
      <c r="D101" s="135"/>
      <c r="E101" s="2" t="s">
        <v>8</v>
      </c>
      <c r="F101" s="113"/>
      <c r="G101" s="2" t="s">
        <v>8</v>
      </c>
      <c r="H101" s="113"/>
      <c r="I101" s="2" t="s">
        <v>8</v>
      </c>
      <c r="J101" s="1"/>
      <c r="K101" s="2" t="s">
        <v>8</v>
      </c>
    </row>
    <row r="102" spans="1:11" ht="8.1" customHeight="1" x14ac:dyDescent="0.45">
      <c r="A102" s="101"/>
      <c r="B102" s="101"/>
      <c r="C102" s="112"/>
      <c r="D102" s="145"/>
      <c r="E102" s="146"/>
      <c r="F102" s="146"/>
      <c r="G102" s="146"/>
      <c r="H102" s="146"/>
      <c r="I102" s="146"/>
      <c r="J102" s="146"/>
      <c r="K102" s="146"/>
    </row>
    <row r="103" spans="1:11" ht="19.8" x14ac:dyDescent="0.45">
      <c r="A103" s="119" t="s">
        <v>56</v>
      </c>
      <c r="B103" s="119"/>
      <c r="C103" s="112"/>
      <c r="D103" s="145"/>
      <c r="E103" s="146"/>
      <c r="F103" s="146"/>
      <c r="G103" s="146"/>
      <c r="H103" s="146"/>
      <c r="I103" s="146"/>
      <c r="J103" s="146"/>
      <c r="K103" s="146"/>
    </row>
    <row r="104" spans="1:11" ht="8.1" customHeight="1" x14ac:dyDescent="0.45">
      <c r="A104" s="119"/>
      <c r="B104" s="119"/>
      <c r="C104" s="100"/>
      <c r="D104" s="143"/>
      <c r="E104" s="144"/>
      <c r="F104" s="144"/>
      <c r="G104" s="144"/>
      <c r="H104" s="144"/>
      <c r="I104" s="144"/>
      <c r="J104" s="144"/>
      <c r="K104" s="144"/>
    </row>
    <row r="105" spans="1:11" ht="19.8" x14ac:dyDescent="0.45">
      <c r="A105" s="119" t="s">
        <v>57</v>
      </c>
      <c r="B105" s="119"/>
      <c r="C105" s="100"/>
      <c r="D105" s="143"/>
      <c r="E105" s="144"/>
      <c r="F105" s="144"/>
      <c r="G105" s="144"/>
      <c r="H105" s="144"/>
      <c r="I105" s="144"/>
      <c r="J105" s="144"/>
      <c r="K105" s="144"/>
    </row>
    <row r="106" spans="1:11" ht="8.1" customHeight="1" x14ac:dyDescent="0.45">
      <c r="A106" s="119"/>
      <c r="B106" s="119"/>
      <c r="C106" s="100"/>
      <c r="D106" s="143"/>
      <c r="E106" s="144"/>
      <c r="F106" s="144"/>
      <c r="G106" s="144"/>
      <c r="H106" s="144"/>
      <c r="I106" s="144"/>
      <c r="J106" s="144"/>
      <c r="K106" s="144"/>
    </row>
    <row r="107" spans="1:11" x14ac:dyDescent="0.45">
      <c r="A107" s="116" t="s">
        <v>58</v>
      </c>
      <c r="B107" s="116"/>
      <c r="C107" s="150">
        <v>23</v>
      </c>
      <c r="D107" s="151"/>
      <c r="E107" s="151"/>
      <c r="F107" s="151"/>
      <c r="G107" s="151"/>
      <c r="H107" s="151"/>
      <c r="I107" s="151"/>
      <c r="J107" s="151"/>
      <c r="K107" s="151"/>
    </row>
    <row r="108" spans="1:11" x14ac:dyDescent="0.45">
      <c r="A108" s="116"/>
      <c r="B108" s="116" t="s">
        <v>59</v>
      </c>
      <c r="C108" s="150"/>
      <c r="D108" s="151"/>
      <c r="E108" s="151"/>
      <c r="F108" s="151"/>
      <c r="G108" s="151"/>
      <c r="H108" s="151"/>
      <c r="I108" s="151"/>
      <c r="J108" s="151"/>
      <c r="K108" s="151"/>
    </row>
    <row r="109" spans="1:11" x14ac:dyDescent="0.45">
      <c r="A109" s="116"/>
      <c r="B109" s="116" t="s">
        <v>60</v>
      </c>
      <c r="C109" s="150"/>
      <c r="D109" s="151"/>
      <c r="E109" s="151"/>
      <c r="F109" s="151"/>
      <c r="G109" s="151"/>
      <c r="H109" s="151"/>
      <c r="I109" s="151"/>
      <c r="J109" s="151"/>
      <c r="K109" s="151"/>
    </row>
    <row r="110" spans="1:11" ht="19.2" thickBot="1" x14ac:dyDescent="0.5">
      <c r="A110" s="116"/>
      <c r="B110" s="116" t="s">
        <v>61</v>
      </c>
      <c r="C110" s="150"/>
      <c r="D110" s="151"/>
      <c r="E110" s="152">
        <v>596862212</v>
      </c>
      <c r="F110" s="151"/>
      <c r="G110" s="14">
        <v>596862212</v>
      </c>
      <c r="H110" s="151"/>
      <c r="I110" s="14">
        <v>596862212</v>
      </c>
      <c r="J110" s="151"/>
      <c r="K110" s="14">
        <v>596862212</v>
      </c>
    </row>
    <row r="111" spans="1:11" ht="8.1" customHeight="1" thickTop="1" x14ac:dyDescent="0.45">
      <c r="A111" s="119"/>
      <c r="B111" s="119"/>
      <c r="C111" s="100"/>
      <c r="D111" s="143"/>
      <c r="E111" s="144"/>
      <c r="F111" s="144"/>
      <c r="G111" s="144"/>
      <c r="H111" s="144"/>
      <c r="I111" s="144"/>
      <c r="J111" s="144"/>
      <c r="K111" s="144"/>
    </row>
    <row r="112" spans="1:11" ht="19.8" x14ac:dyDescent="0.45">
      <c r="A112" s="119"/>
      <c r="B112" s="154" t="s">
        <v>62</v>
      </c>
      <c r="C112" s="100"/>
      <c r="D112" s="143"/>
      <c r="E112" s="144"/>
      <c r="F112" s="144"/>
      <c r="G112" s="144"/>
      <c r="H112" s="144"/>
      <c r="I112" s="144"/>
      <c r="J112" s="144"/>
      <c r="K112" s="144"/>
    </row>
    <row r="113" spans="1:11" ht="19.8" x14ac:dyDescent="0.45">
      <c r="A113" s="119"/>
      <c r="B113" s="154" t="s">
        <v>63</v>
      </c>
      <c r="C113" s="100"/>
      <c r="D113" s="143"/>
      <c r="E113" s="144"/>
      <c r="F113" s="144"/>
      <c r="G113" s="144"/>
      <c r="H113" s="144"/>
      <c r="I113" s="144"/>
      <c r="J113" s="144"/>
      <c r="K113" s="144"/>
    </row>
    <row r="114" spans="1:11" ht="19.8" x14ac:dyDescent="0.45">
      <c r="A114" s="119"/>
      <c r="B114" s="154" t="s">
        <v>64</v>
      </c>
      <c r="C114" s="100"/>
      <c r="D114" s="143"/>
      <c r="E114" s="10">
        <v>393934882</v>
      </c>
      <c r="F114" s="144"/>
      <c r="G114" s="15">
        <v>0</v>
      </c>
      <c r="H114" s="144"/>
      <c r="I114" s="10">
        <v>393934882</v>
      </c>
      <c r="J114" s="144"/>
      <c r="K114" s="15">
        <v>0</v>
      </c>
    </row>
    <row r="115" spans="1:11" ht="19.8" x14ac:dyDescent="0.45">
      <c r="A115" s="119"/>
      <c r="B115" s="154" t="s">
        <v>217</v>
      </c>
      <c r="C115" s="100"/>
      <c r="D115" s="143"/>
      <c r="E115" s="144"/>
      <c r="F115" s="144"/>
      <c r="G115" s="144"/>
      <c r="H115" s="144"/>
      <c r="I115" s="144"/>
      <c r="J115" s="144"/>
      <c r="K115" s="144"/>
    </row>
    <row r="116" spans="1:11" ht="19.8" x14ac:dyDescent="0.45">
      <c r="A116" s="119"/>
      <c r="B116" s="154" t="s">
        <v>64</v>
      </c>
      <c r="C116" s="100"/>
      <c r="D116" s="143"/>
      <c r="E116" s="15">
        <v>0</v>
      </c>
      <c r="F116" s="144"/>
      <c r="G116" s="15">
        <v>374555032</v>
      </c>
      <c r="H116" s="144"/>
      <c r="I116" s="15">
        <v>0</v>
      </c>
      <c r="J116" s="144"/>
      <c r="K116" s="15">
        <v>374555032</v>
      </c>
    </row>
    <row r="117" spans="1:11" x14ac:dyDescent="0.45">
      <c r="A117" s="104" t="s">
        <v>65</v>
      </c>
      <c r="B117" s="104"/>
      <c r="C117" s="150">
        <v>23</v>
      </c>
      <c r="D117" s="153"/>
      <c r="E117" s="10">
        <v>254503083</v>
      </c>
      <c r="F117" s="9"/>
      <c r="G117" s="10">
        <v>223882902</v>
      </c>
      <c r="H117" s="9"/>
      <c r="I117" s="10">
        <v>254503083</v>
      </c>
      <c r="J117" s="9"/>
      <c r="K117" s="10">
        <v>223882902</v>
      </c>
    </row>
    <row r="118" spans="1:11" x14ac:dyDescent="0.45">
      <c r="A118" s="104" t="s">
        <v>66</v>
      </c>
      <c r="B118" s="104"/>
      <c r="C118" s="150">
        <v>23</v>
      </c>
      <c r="D118" s="153"/>
      <c r="E118" s="10">
        <v>6794219</v>
      </c>
      <c r="F118" s="9"/>
      <c r="G118" s="10">
        <v>0</v>
      </c>
      <c r="H118" s="9"/>
      <c r="I118" s="10">
        <v>6794219</v>
      </c>
      <c r="J118" s="9"/>
      <c r="K118" s="10">
        <v>0</v>
      </c>
    </row>
    <row r="119" spans="1:11" x14ac:dyDescent="0.45">
      <c r="A119" s="104" t="s">
        <v>67</v>
      </c>
      <c r="B119" s="104"/>
      <c r="C119" s="150">
        <v>23</v>
      </c>
      <c r="D119" s="153"/>
      <c r="E119" s="10">
        <v>0</v>
      </c>
      <c r="F119" s="9"/>
      <c r="G119" s="10">
        <v>6794219</v>
      </c>
      <c r="H119" s="9"/>
      <c r="I119" s="10">
        <v>0</v>
      </c>
      <c r="J119" s="9"/>
      <c r="K119" s="10">
        <v>6794219</v>
      </c>
    </row>
    <row r="120" spans="1:11" x14ac:dyDescent="0.45">
      <c r="A120" s="116" t="s">
        <v>68</v>
      </c>
      <c r="B120" s="116"/>
      <c r="C120" s="100"/>
      <c r="D120" s="143"/>
      <c r="E120" s="10"/>
      <c r="F120" s="9"/>
      <c r="G120" s="10"/>
      <c r="H120" s="9"/>
      <c r="I120" s="10"/>
      <c r="J120" s="9"/>
      <c r="K120" s="10"/>
    </row>
    <row r="121" spans="1:11" x14ac:dyDescent="0.45">
      <c r="A121" s="101"/>
      <c r="B121" s="116" t="s">
        <v>69</v>
      </c>
      <c r="C121" s="100">
        <v>24</v>
      </c>
      <c r="D121" s="143"/>
      <c r="E121" s="10">
        <v>29394008</v>
      </c>
      <c r="F121" s="9"/>
      <c r="G121" s="10">
        <v>27804316</v>
      </c>
      <c r="H121" s="9"/>
      <c r="I121" s="10">
        <v>29394008</v>
      </c>
      <c r="J121" s="9"/>
      <c r="K121" s="10">
        <v>27804316</v>
      </c>
    </row>
    <row r="122" spans="1:11" x14ac:dyDescent="0.45">
      <c r="A122" s="101"/>
      <c r="B122" s="116" t="s">
        <v>70</v>
      </c>
      <c r="C122" s="100"/>
      <c r="D122" s="143"/>
      <c r="E122" s="10">
        <v>185808589</v>
      </c>
      <c r="F122" s="9"/>
      <c r="G122" s="10">
        <v>157678007</v>
      </c>
      <c r="H122" s="9"/>
      <c r="I122" s="10">
        <v>155762604</v>
      </c>
      <c r="J122" s="9"/>
      <c r="K122" s="10">
        <v>125558455</v>
      </c>
    </row>
    <row r="123" spans="1:11" x14ac:dyDescent="0.45">
      <c r="A123" s="101" t="s">
        <v>71</v>
      </c>
      <c r="B123" s="116"/>
      <c r="C123" s="100"/>
      <c r="D123" s="143"/>
      <c r="E123" s="8">
        <v>-13671990</v>
      </c>
      <c r="F123" s="9"/>
      <c r="G123" s="8">
        <v>-13671990</v>
      </c>
      <c r="H123" s="9"/>
      <c r="I123" s="8" t="s">
        <v>13</v>
      </c>
      <c r="J123" s="9"/>
      <c r="K123" s="8" t="s">
        <v>13</v>
      </c>
    </row>
    <row r="124" spans="1:11" ht="8.1" customHeight="1" x14ac:dyDescent="0.45">
      <c r="A124" s="119"/>
      <c r="B124" s="119"/>
      <c r="C124" s="100"/>
      <c r="D124" s="143"/>
      <c r="E124" s="144"/>
      <c r="F124" s="144"/>
      <c r="G124" s="144"/>
      <c r="H124" s="144"/>
      <c r="I124" s="144"/>
      <c r="J124" s="144"/>
      <c r="K124" s="144"/>
    </row>
    <row r="125" spans="1:11" x14ac:dyDescent="0.45">
      <c r="A125" s="116" t="s">
        <v>72</v>
      </c>
      <c r="C125" s="100"/>
      <c r="D125" s="143"/>
      <c r="E125" s="9">
        <f>SUM(E114:E123)</f>
        <v>856762791</v>
      </c>
      <c r="F125" s="9"/>
      <c r="G125" s="9">
        <f>SUM(G114:G123)</f>
        <v>777042486</v>
      </c>
      <c r="H125" s="9"/>
      <c r="I125" s="9">
        <f>SUM(I114:I123)</f>
        <v>840388796</v>
      </c>
      <c r="J125" s="9"/>
      <c r="K125" s="9">
        <f>SUM(K116:K123)</f>
        <v>758594924</v>
      </c>
    </row>
    <row r="126" spans="1:11" ht="19.8" x14ac:dyDescent="0.45">
      <c r="A126" s="116" t="s">
        <v>73</v>
      </c>
      <c r="B126" s="119"/>
      <c r="C126" s="100"/>
      <c r="D126" s="143"/>
      <c r="E126" s="8">
        <v>1500200</v>
      </c>
      <c r="F126" s="9"/>
      <c r="G126" s="8">
        <v>1563852</v>
      </c>
      <c r="H126" s="9"/>
      <c r="I126" s="8">
        <v>0</v>
      </c>
      <c r="J126" s="9"/>
      <c r="K126" s="8">
        <v>0</v>
      </c>
    </row>
    <row r="127" spans="1:11" ht="8.1" customHeight="1" x14ac:dyDescent="0.45">
      <c r="A127" s="119"/>
      <c r="B127" s="119"/>
      <c r="C127" s="100"/>
      <c r="D127" s="143"/>
      <c r="E127" s="144"/>
      <c r="F127" s="144"/>
      <c r="G127" s="144"/>
      <c r="H127" s="144"/>
      <c r="I127" s="144"/>
      <c r="J127" s="144"/>
      <c r="K127" s="144"/>
    </row>
    <row r="128" spans="1:11" ht="16.350000000000001" customHeight="1" x14ac:dyDescent="0.45">
      <c r="A128" s="119" t="s">
        <v>74</v>
      </c>
      <c r="B128" s="119"/>
      <c r="C128" s="100"/>
      <c r="D128" s="143"/>
      <c r="E128" s="8">
        <f>SUM(E125:E126)</f>
        <v>858262991</v>
      </c>
      <c r="F128" s="144"/>
      <c r="G128" s="8">
        <f>SUM(G125:G126)</f>
        <v>778606338</v>
      </c>
      <c r="H128" s="144"/>
      <c r="I128" s="8">
        <f>SUM(I125:I126)</f>
        <v>840388796</v>
      </c>
      <c r="J128" s="144"/>
      <c r="K128" s="8">
        <f>SUM(K125:K126)</f>
        <v>758594924</v>
      </c>
    </row>
    <row r="129" spans="1:11" ht="8.85" customHeight="1" x14ac:dyDescent="0.45">
      <c r="A129" s="119"/>
      <c r="B129" s="119"/>
      <c r="C129" s="100"/>
      <c r="D129" s="143"/>
      <c r="E129" s="144"/>
      <c r="F129" s="144"/>
      <c r="G129" s="144"/>
      <c r="H129" s="144"/>
      <c r="I129" s="144"/>
      <c r="J129" s="144"/>
      <c r="K129" s="144"/>
    </row>
    <row r="130" spans="1:11" ht="20.399999999999999" thickBot="1" x14ac:dyDescent="0.5">
      <c r="A130" s="119" t="s">
        <v>75</v>
      </c>
      <c r="B130" s="119"/>
      <c r="C130" s="100"/>
      <c r="D130" s="143"/>
      <c r="E130" s="12">
        <f>SUM(E128,E83)</f>
        <v>2883960540</v>
      </c>
      <c r="F130" s="9"/>
      <c r="G130" s="12">
        <f>SUM(G128,G83)</f>
        <v>2873629307</v>
      </c>
      <c r="H130" s="9"/>
      <c r="I130" s="12">
        <f>SUM(I128,I83)</f>
        <v>2757175657</v>
      </c>
      <c r="J130" s="9"/>
      <c r="K130" s="12">
        <f>SUM(K128,K83)</f>
        <v>2724489104</v>
      </c>
    </row>
    <row r="131" spans="1:11" ht="19.2" thickTop="1" x14ac:dyDescent="0.45">
      <c r="A131" s="116"/>
      <c r="B131" s="116"/>
      <c r="C131" s="100"/>
      <c r="D131" s="143"/>
      <c r="E131" s="144"/>
      <c r="F131" s="13"/>
      <c r="G131" s="144"/>
      <c r="H131" s="13"/>
      <c r="I131" s="144"/>
      <c r="J131" s="144"/>
      <c r="K131" s="144"/>
    </row>
    <row r="132" spans="1:11" x14ac:dyDescent="0.45">
      <c r="A132" s="116"/>
      <c r="B132" s="116"/>
      <c r="C132" s="100"/>
      <c r="D132" s="143"/>
      <c r="E132" s="144"/>
      <c r="F132" s="13"/>
      <c r="G132" s="144"/>
      <c r="H132" s="13"/>
      <c r="I132" s="144"/>
      <c r="J132" s="144"/>
      <c r="K132" s="144"/>
    </row>
    <row r="133" spans="1:11" x14ac:dyDescent="0.45">
      <c r="A133" s="116"/>
      <c r="B133" s="116"/>
      <c r="C133" s="100"/>
      <c r="D133" s="143"/>
      <c r="E133" s="144"/>
      <c r="F133" s="13"/>
      <c r="G133" s="144"/>
      <c r="H133" s="13"/>
      <c r="I133" s="144"/>
      <c r="J133" s="144"/>
      <c r="K133" s="144"/>
    </row>
    <row r="134" spans="1:11" x14ac:dyDescent="0.45">
      <c r="A134" s="116"/>
      <c r="B134" s="116"/>
      <c r="C134" s="100"/>
      <c r="D134" s="143"/>
      <c r="E134" s="144"/>
      <c r="F134" s="13"/>
      <c r="G134" s="144"/>
      <c r="H134" s="13"/>
      <c r="I134" s="9"/>
      <c r="J134" s="9"/>
      <c r="K134" s="9"/>
    </row>
    <row r="135" spans="1:11" x14ac:dyDescent="0.45">
      <c r="A135" s="116"/>
      <c r="B135" s="116"/>
      <c r="C135" s="100"/>
      <c r="D135" s="143"/>
      <c r="E135" s="144"/>
      <c r="F135" s="13"/>
      <c r="G135" s="144"/>
      <c r="H135" s="13"/>
      <c r="I135" s="9"/>
      <c r="J135" s="9"/>
      <c r="K135" s="9"/>
    </row>
    <row r="136" spans="1:11" x14ac:dyDescent="0.45">
      <c r="A136" s="116"/>
      <c r="B136" s="116"/>
      <c r="C136" s="100"/>
      <c r="D136" s="143"/>
      <c r="E136" s="144"/>
      <c r="F136" s="13"/>
      <c r="G136" s="144"/>
      <c r="H136" s="13"/>
      <c r="I136" s="9"/>
      <c r="J136" s="9"/>
      <c r="K136" s="9"/>
    </row>
    <row r="137" spans="1:11" x14ac:dyDescent="0.45">
      <c r="A137" s="116"/>
      <c r="B137" s="116"/>
      <c r="C137" s="100"/>
      <c r="D137" s="143"/>
      <c r="E137" s="144"/>
      <c r="F137" s="13"/>
      <c r="G137" s="144"/>
      <c r="H137" s="13"/>
      <c r="I137" s="9"/>
      <c r="J137" s="9"/>
      <c r="K137" s="9"/>
    </row>
    <row r="138" spans="1:11" x14ac:dyDescent="0.45">
      <c r="A138" s="116"/>
      <c r="B138" s="116"/>
      <c r="C138" s="100"/>
      <c r="D138" s="143"/>
      <c r="E138" s="144"/>
      <c r="F138" s="13"/>
      <c r="G138" s="144"/>
      <c r="H138" s="13"/>
      <c r="I138" s="9"/>
      <c r="J138" s="9"/>
      <c r="K138" s="9"/>
    </row>
    <row r="139" spans="1:11" x14ac:dyDescent="0.45">
      <c r="A139" s="116"/>
      <c r="B139" s="116"/>
      <c r="C139" s="100"/>
      <c r="D139" s="143"/>
      <c r="E139" s="144"/>
      <c r="F139" s="13"/>
      <c r="G139" s="144"/>
      <c r="H139" s="13"/>
      <c r="I139" s="9"/>
      <c r="J139" s="9"/>
      <c r="K139" s="9"/>
    </row>
    <row r="140" spans="1:11" ht="2.25" customHeight="1" x14ac:dyDescent="0.45">
      <c r="A140" s="116"/>
      <c r="B140" s="116"/>
      <c r="C140" s="100"/>
      <c r="D140" s="143"/>
      <c r="E140" s="144"/>
      <c r="F140" s="13"/>
      <c r="G140" s="144"/>
      <c r="H140" s="13"/>
      <c r="I140" s="9"/>
      <c r="J140" s="9"/>
      <c r="K140" s="9"/>
    </row>
    <row r="141" spans="1:11" ht="22.35" customHeight="1" x14ac:dyDescent="0.45">
      <c r="A141" s="106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106"/>
      <c r="C141" s="107"/>
      <c r="D141" s="148"/>
      <c r="E141" s="149"/>
      <c r="F141" s="149"/>
      <c r="G141" s="149"/>
      <c r="H141" s="149"/>
      <c r="I141" s="149"/>
      <c r="J141" s="149"/>
      <c r="K141" s="149"/>
    </row>
  </sheetData>
  <mergeCells count="7">
    <mergeCell ref="E99:H99"/>
    <mergeCell ref="I99:K99"/>
    <mergeCell ref="E5:H5"/>
    <mergeCell ref="I5:K5"/>
    <mergeCell ref="A44:K44"/>
    <mergeCell ref="E52:H52"/>
    <mergeCell ref="I52:K52"/>
  </mergeCells>
  <pageMargins left="0.8" right="0.5" top="0.5" bottom="0.6" header="0.49" footer="0.4"/>
  <pageSetup paperSize="9" firstPageNumber="6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00" workbookViewId="0">
      <selection activeCell="C65" sqref="C65"/>
    </sheetView>
  </sheetViews>
  <sheetFormatPr defaultColWidth="9.44140625" defaultRowHeight="18.600000000000001" x14ac:dyDescent="0.45"/>
  <cols>
    <col min="1" max="2" width="1.5546875" style="101" customWidth="1"/>
    <col min="3" max="3" width="33.88671875" style="101" customWidth="1"/>
    <col min="4" max="4" width="7.5546875" style="100" customWidth="1"/>
    <col min="5" max="5" width="0.88671875" style="101" customWidth="1"/>
    <col min="6" max="6" width="11.5546875" style="16" customWidth="1"/>
    <col min="7" max="7" width="0.88671875" style="102" customWidth="1"/>
    <col min="8" max="8" width="11.5546875" style="16" customWidth="1"/>
    <col min="9" max="9" width="0.88671875" style="102" customWidth="1"/>
    <col min="10" max="10" width="11.5546875" style="103" customWidth="1"/>
    <col min="11" max="11" width="0.88671875" style="102" customWidth="1"/>
    <col min="12" max="12" width="11.5546875" style="103" customWidth="1"/>
    <col min="13" max="16384" width="9.44140625" style="104"/>
  </cols>
  <sheetData>
    <row r="1" spans="1:12" ht="20.25" customHeight="1" x14ac:dyDescent="0.45">
      <c r="A1" s="31" t="str">
        <f>'BS6-8'!A95</f>
        <v>บริษัท วิลล่า คุณาลัย จำกัด (มหาชน)</v>
      </c>
      <c r="B1" s="99"/>
      <c r="C1" s="99"/>
    </row>
    <row r="2" spans="1:12" ht="20.25" customHeight="1" x14ac:dyDescent="0.45">
      <c r="A2" s="99" t="s">
        <v>76</v>
      </c>
      <c r="B2" s="99"/>
      <c r="C2" s="99"/>
      <c r="F2" s="11"/>
      <c r="H2" s="11"/>
    </row>
    <row r="3" spans="1:12" ht="20.25" customHeight="1" x14ac:dyDescent="0.45">
      <c r="A3" s="105" t="s">
        <v>77</v>
      </c>
      <c r="B3" s="106"/>
      <c r="C3" s="106"/>
      <c r="D3" s="107"/>
      <c r="E3" s="106"/>
      <c r="F3" s="17"/>
      <c r="G3" s="108"/>
      <c r="H3" s="17"/>
      <c r="I3" s="108"/>
      <c r="J3" s="109"/>
      <c r="K3" s="108"/>
      <c r="L3" s="109"/>
    </row>
    <row r="4" spans="1:12" ht="12" customHeight="1" x14ac:dyDescent="0.45">
      <c r="A4" s="99"/>
      <c r="F4" s="18"/>
      <c r="G4" s="110"/>
      <c r="H4" s="18"/>
      <c r="I4" s="110"/>
      <c r="J4" s="111"/>
      <c r="K4" s="110"/>
      <c r="L4" s="111"/>
    </row>
    <row r="5" spans="1:12" ht="19.350000000000001" customHeight="1" x14ac:dyDescent="0.45">
      <c r="D5" s="112"/>
      <c r="E5" s="99"/>
      <c r="F5" s="164" t="s">
        <v>3</v>
      </c>
      <c r="G5" s="164"/>
      <c r="H5" s="164"/>
      <c r="I5" s="42"/>
      <c r="J5" s="164" t="s">
        <v>4</v>
      </c>
      <c r="K5" s="164"/>
      <c r="L5" s="164"/>
    </row>
    <row r="6" spans="1:12" ht="19.350000000000001" customHeight="1" x14ac:dyDescent="0.45">
      <c r="D6" s="112"/>
      <c r="E6" s="99"/>
      <c r="F6" s="1" t="s">
        <v>5</v>
      </c>
      <c r="G6" s="113"/>
      <c r="H6" s="1" t="s">
        <v>6</v>
      </c>
      <c r="I6" s="113"/>
      <c r="J6" s="1" t="s">
        <v>5</v>
      </c>
      <c r="K6" s="113"/>
      <c r="L6" s="1" t="s">
        <v>6</v>
      </c>
    </row>
    <row r="7" spans="1:12" ht="19.350000000000001" customHeight="1" x14ac:dyDescent="0.45">
      <c r="D7" s="114" t="s">
        <v>7</v>
      </c>
      <c r="E7" s="99"/>
      <c r="F7" s="29" t="s">
        <v>8</v>
      </c>
      <c r="G7" s="113"/>
      <c r="H7" s="29" t="s">
        <v>8</v>
      </c>
      <c r="I7" s="115"/>
      <c r="J7" s="29" t="s">
        <v>8</v>
      </c>
      <c r="K7" s="30"/>
      <c r="L7" s="29" t="s">
        <v>8</v>
      </c>
    </row>
    <row r="8" spans="1:12" ht="6" customHeight="1" x14ac:dyDescent="0.45">
      <c r="A8" s="116"/>
      <c r="B8" s="116"/>
      <c r="D8" s="101"/>
      <c r="F8" s="117"/>
      <c r="G8" s="11"/>
      <c r="H8" s="117"/>
      <c r="I8" s="11"/>
      <c r="J8" s="117"/>
      <c r="K8" s="11"/>
      <c r="L8" s="117"/>
    </row>
    <row r="9" spans="1:12" ht="19.350000000000001" customHeight="1" x14ac:dyDescent="0.45">
      <c r="A9" s="116" t="s">
        <v>78</v>
      </c>
      <c r="B9" s="116"/>
      <c r="F9" s="118">
        <v>661408170</v>
      </c>
      <c r="G9" s="7"/>
      <c r="H9" s="118">
        <v>728453451</v>
      </c>
      <c r="I9" s="7"/>
      <c r="J9" s="118">
        <v>643820797</v>
      </c>
      <c r="K9" s="7"/>
      <c r="L9" s="118">
        <v>629739091</v>
      </c>
    </row>
    <row r="10" spans="1:12" ht="19.350000000000001" customHeight="1" x14ac:dyDescent="0.45">
      <c r="A10" s="116" t="s">
        <v>79</v>
      </c>
      <c r="B10" s="116"/>
      <c r="F10" s="118">
        <v>1677600</v>
      </c>
      <c r="G10" s="7"/>
      <c r="H10" s="118">
        <v>0</v>
      </c>
      <c r="I10" s="7"/>
      <c r="J10" s="118">
        <v>1677600</v>
      </c>
      <c r="K10" s="7"/>
      <c r="L10" s="118">
        <v>0</v>
      </c>
    </row>
    <row r="11" spans="1:12" ht="19.350000000000001" customHeight="1" x14ac:dyDescent="0.45">
      <c r="A11" s="116" t="s">
        <v>80</v>
      </c>
      <c r="B11" s="116"/>
      <c r="F11" s="118">
        <v>-505416095</v>
      </c>
      <c r="G11" s="7"/>
      <c r="H11" s="118">
        <v>-551713603</v>
      </c>
      <c r="I11" s="7"/>
      <c r="J11" s="118">
        <v>-490515507</v>
      </c>
      <c r="K11" s="7"/>
      <c r="L11" s="118">
        <v>-479115882</v>
      </c>
    </row>
    <row r="12" spans="1:12" ht="19.350000000000001" customHeight="1" x14ac:dyDescent="0.45">
      <c r="A12" s="116" t="s">
        <v>81</v>
      </c>
      <c r="B12" s="119"/>
      <c r="F12" s="120">
        <v>-466418</v>
      </c>
      <c r="G12" s="7"/>
      <c r="H12" s="120">
        <v>0</v>
      </c>
      <c r="I12" s="7"/>
      <c r="J12" s="120">
        <v>-466418</v>
      </c>
      <c r="K12" s="7"/>
      <c r="L12" s="120">
        <v>0</v>
      </c>
    </row>
    <row r="13" spans="1:12" ht="6" customHeight="1" x14ac:dyDescent="0.45">
      <c r="A13" s="119"/>
      <c r="B13" s="119"/>
      <c r="F13" s="103"/>
      <c r="G13" s="103"/>
      <c r="H13" s="103"/>
      <c r="I13" s="103"/>
      <c r="K13" s="103"/>
    </row>
    <row r="14" spans="1:12" ht="19.350000000000001" customHeight="1" x14ac:dyDescent="0.45">
      <c r="A14" s="119" t="s">
        <v>82</v>
      </c>
      <c r="B14" s="119"/>
      <c r="F14" s="103">
        <f>SUM(F9:F12)</f>
        <v>157203257</v>
      </c>
      <c r="G14" s="103"/>
      <c r="H14" s="103">
        <f>SUM(H9:H12)</f>
        <v>176739848</v>
      </c>
      <c r="I14" s="103"/>
      <c r="J14" s="103">
        <f>SUM(J9:J12)</f>
        <v>154516472</v>
      </c>
      <c r="K14" s="103"/>
      <c r="L14" s="103">
        <f>SUM(L9:L12)</f>
        <v>150623209</v>
      </c>
    </row>
    <row r="15" spans="1:12" ht="19.350000000000001" customHeight="1" x14ac:dyDescent="0.45">
      <c r="A15" s="116" t="s">
        <v>83</v>
      </c>
      <c r="B15" s="116"/>
      <c r="F15" s="118">
        <v>4718901</v>
      </c>
      <c r="G15" s="103"/>
      <c r="H15" s="118">
        <v>8806451</v>
      </c>
      <c r="I15" s="103"/>
      <c r="J15" s="118">
        <v>7755695</v>
      </c>
      <c r="K15" s="103"/>
      <c r="L15" s="118">
        <v>14349215</v>
      </c>
    </row>
    <row r="16" spans="1:12" ht="19.350000000000001" customHeight="1" x14ac:dyDescent="0.45">
      <c r="A16" s="116" t="s">
        <v>84</v>
      </c>
      <c r="B16" s="119"/>
      <c r="F16" s="118">
        <v>-53081668</v>
      </c>
      <c r="G16" s="103"/>
      <c r="H16" s="118">
        <v>-56439919</v>
      </c>
      <c r="I16" s="103"/>
      <c r="J16" s="118">
        <v>-52078955</v>
      </c>
      <c r="K16" s="103"/>
      <c r="L16" s="118">
        <v>-51528250</v>
      </c>
    </row>
    <row r="17" spans="1:12" ht="19.350000000000001" customHeight="1" x14ac:dyDescent="0.45">
      <c r="A17" s="116" t="s">
        <v>85</v>
      </c>
      <c r="B17" s="116"/>
      <c r="F17" s="118">
        <v>-64149033</v>
      </c>
      <c r="G17" s="103"/>
      <c r="H17" s="118">
        <v>-61505639</v>
      </c>
      <c r="I17" s="103"/>
      <c r="J17" s="118">
        <v>-60668663</v>
      </c>
      <c r="K17" s="103"/>
      <c r="L17" s="118">
        <v>-57514068</v>
      </c>
    </row>
    <row r="18" spans="1:12" ht="19.350000000000001" customHeight="1" x14ac:dyDescent="0.45">
      <c r="A18" s="116" t="s">
        <v>86</v>
      </c>
      <c r="B18" s="116"/>
      <c r="F18" s="120">
        <v>-7358785</v>
      </c>
      <c r="G18" s="11"/>
      <c r="H18" s="120">
        <v>-3800994</v>
      </c>
      <c r="I18" s="11"/>
      <c r="J18" s="120">
        <v>-9510948</v>
      </c>
      <c r="K18" s="11"/>
      <c r="L18" s="120">
        <v>-4124106</v>
      </c>
    </row>
    <row r="19" spans="1:12" ht="6" customHeight="1" x14ac:dyDescent="0.45">
      <c r="A19" s="119"/>
      <c r="B19" s="119"/>
      <c r="F19" s="103"/>
      <c r="G19" s="103"/>
      <c r="H19" s="103"/>
      <c r="I19" s="103"/>
      <c r="K19" s="103"/>
    </row>
    <row r="20" spans="1:12" ht="19.350000000000001" customHeight="1" x14ac:dyDescent="0.45">
      <c r="A20" s="119" t="s">
        <v>87</v>
      </c>
      <c r="B20" s="119"/>
      <c r="F20" s="11">
        <f>SUM(F14:F18)</f>
        <v>37332672</v>
      </c>
      <c r="G20" s="19"/>
      <c r="H20" s="11">
        <f>SUM(H14:H18)</f>
        <v>63799747</v>
      </c>
      <c r="I20" s="19"/>
      <c r="J20" s="11">
        <f>SUM(J14:J18)</f>
        <v>40013601</v>
      </c>
      <c r="K20" s="19"/>
      <c r="L20" s="11">
        <f>SUM(L14:L18)</f>
        <v>51806000</v>
      </c>
    </row>
    <row r="21" spans="1:12" ht="19.350000000000001" customHeight="1" x14ac:dyDescent="0.45">
      <c r="A21" s="116" t="s">
        <v>88</v>
      </c>
      <c r="B21" s="116"/>
      <c r="D21" s="100">
        <v>26</v>
      </c>
      <c r="F21" s="120">
        <v>-7676050</v>
      </c>
      <c r="G21" s="11"/>
      <c r="H21" s="120">
        <v>-12958675</v>
      </c>
      <c r="I21" s="11"/>
      <c r="J21" s="120">
        <v>-8219760</v>
      </c>
      <c r="K21" s="11"/>
      <c r="L21" s="120">
        <v>-10540744</v>
      </c>
    </row>
    <row r="22" spans="1:12" ht="6" customHeight="1" x14ac:dyDescent="0.45">
      <c r="F22" s="102"/>
      <c r="G22" s="20"/>
      <c r="H22" s="102"/>
      <c r="I22" s="20"/>
      <c r="J22" s="102"/>
      <c r="K22" s="20"/>
      <c r="L22" s="102"/>
    </row>
    <row r="23" spans="1:12" ht="19.350000000000001" customHeight="1" x14ac:dyDescent="0.45">
      <c r="A23" s="119" t="s">
        <v>89</v>
      </c>
      <c r="B23" s="119"/>
      <c r="F23" s="102">
        <f>SUM(F20:F22)</f>
        <v>29656622</v>
      </c>
      <c r="G23" s="21"/>
      <c r="H23" s="102">
        <f>SUM(H20:H22)</f>
        <v>50841072</v>
      </c>
      <c r="I23" s="21"/>
      <c r="J23" s="102">
        <f>SUM(J20:J22)</f>
        <v>31793841</v>
      </c>
      <c r="K23" s="21"/>
      <c r="L23" s="102">
        <f>SUM(L20:L22)</f>
        <v>41265256</v>
      </c>
    </row>
    <row r="24" spans="1:12" ht="6" customHeight="1" x14ac:dyDescent="0.45">
      <c r="F24" s="102"/>
      <c r="G24" s="20"/>
      <c r="H24" s="102"/>
      <c r="I24" s="20"/>
      <c r="J24" s="102"/>
      <c r="K24" s="20"/>
      <c r="L24" s="102"/>
    </row>
    <row r="25" spans="1:12" ht="19.350000000000001" customHeight="1" x14ac:dyDescent="0.45">
      <c r="A25" s="119" t="s">
        <v>90</v>
      </c>
      <c r="B25" s="119"/>
      <c r="F25" s="102"/>
      <c r="H25" s="102"/>
      <c r="J25" s="102"/>
      <c r="L25" s="102"/>
    </row>
    <row r="26" spans="1:12" ht="19.350000000000001" customHeight="1" x14ac:dyDescent="0.45">
      <c r="A26" s="121" t="s">
        <v>91</v>
      </c>
      <c r="B26" s="121"/>
      <c r="C26" s="122"/>
      <c r="F26" s="102"/>
      <c r="H26" s="102"/>
      <c r="J26" s="102"/>
      <c r="L26" s="102"/>
    </row>
    <row r="27" spans="1:12" ht="19.350000000000001" customHeight="1" x14ac:dyDescent="0.45">
      <c r="A27" s="121"/>
      <c r="B27" s="121" t="s">
        <v>92</v>
      </c>
      <c r="C27" s="122"/>
      <c r="F27" s="102"/>
      <c r="H27" s="102"/>
      <c r="J27" s="102"/>
      <c r="L27" s="102"/>
    </row>
    <row r="28" spans="1:12" ht="19.350000000000001" customHeight="1" x14ac:dyDescent="0.45">
      <c r="A28" s="121"/>
      <c r="B28" s="123" t="s">
        <v>93</v>
      </c>
      <c r="C28" s="122"/>
      <c r="F28" s="118"/>
      <c r="G28" s="20"/>
      <c r="H28" s="118"/>
      <c r="I28" s="20"/>
      <c r="J28" s="118"/>
      <c r="K28" s="20"/>
      <c r="L28" s="118"/>
    </row>
    <row r="29" spans="1:12" ht="19.350000000000001" customHeight="1" x14ac:dyDescent="0.45">
      <c r="A29" s="121"/>
      <c r="B29" s="121"/>
      <c r="C29" s="122" t="s">
        <v>94</v>
      </c>
      <c r="D29" s="100">
        <v>22</v>
      </c>
      <c r="F29" s="11">
        <v>0</v>
      </c>
      <c r="G29" s="11"/>
      <c r="H29" s="11">
        <v>2481870</v>
      </c>
      <c r="I29" s="11"/>
      <c r="J29" s="11">
        <v>0</v>
      </c>
      <c r="K29" s="11"/>
      <c r="L29" s="11">
        <v>2125577</v>
      </c>
    </row>
    <row r="30" spans="1:12" ht="19.350000000000001" customHeight="1" x14ac:dyDescent="0.45">
      <c r="A30" s="121"/>
      <c r="B30" s="123" t="s">
        <v>95</v>
      </c>
      <c r="C30" s="122"/>
      <c r="E30" s="160"/>
      <c r="F30" s="118"/>
      <c r="G30" s="20"/>
      <c r="H30" s="118"/>
      <c r="I30" s="20"/>
      <c r="J30" s="118"/>
      <c r="K30" s="20"/>
      <c r="L30" s="118"/>
    </row>
    <row r="31" spans="1:12" ht="19.350000000000001" customHeight="1" x14ac:dyDescent="0.45">
      <c r="A31" s="121"/>
      <c r="B31" s="123"/>
      <c r="C31" s="122" t="s">
        <v>96</v>
      </c>
      <c r="D31" s="100">
        <v>26</v>
      </c>
      <c r="E31" s="160"/>
      <c r="F31" s="120">
        <v>0</v>
      </c>
      <c r="G31" s="20"/>
      <c r="H31" s="120">
        <v>-496373</v>
      </c>
      <c r="I31" s="20"/>
      <c r="J31" s="120">
        <v>0</v>
      </c>
      <c r="K31" s="20"/>
      <c r="L31" s="120">
        <v>-425115</v>
      </c>
    </row>
    <row r="32" spans="1:12" ht="6" customHeight="1" x14ac:dyDescent="0.45">
      <c r="A32" s="121"/>
      <c r="B32" s="123"/>
      <c r="C32" s="122"/>
      <c r="F32" s="118"/>
      <c r="G32" s="20"/>
      <c r="H32" s="118"/>
      <c r="I32" s="20"/>
      <c r="J32" s="118"/>
      <c r="K32" s="20"/>
      <c r="L32" s="118"/>
    </row>
    <row r="33" spans="1:12" ht="19.350000000000001" customHeight="1" thickBot="1" x14ac:dyDescent="0.5">
      <c r="A33" s="119" t="s">
        <v>97</v>
      </c>
      <c r="F33" s="124">
        <f>+SUM(F23:F31)</f>
        <v>29656622</v>
      </c>
      <c r="G33" s="20"/>
      <c r="H33" s="124">
        <f>+SUM(H23:H31)</f>
        <v>52826569</v>
      </c>
      <c r="I33" s="20"/>
      <c r="J33" s="124">
        <f>+SUM(J23:J31)</f>
        <v>31793841</v>
      </c>
      <c r="K33" s="20"/>
      <c r="L33" s="124">
        <f>+SUM(L23:L31)</f>
        <v>42965718</v>
      </c>
    </row>
    <row r="34" spans="1:12" ht="6" customHeight="1" thickTop="1" x14ac:dyDescent="0.45">
      <c r="A34" s="119"/>
      <c r="B34" s="119"/>
      <c r="F34" s="102"/>
      <c r="H34" s="102"/>
      <c r="J34" s="102"/>
      <c r="L34" s="102"/>
    </row>
    <row r="35" spans="1:12" ht="19.350000000000001" customHeight="1" x14ac:dyDescent="0.45">
      <c r="A35" s="125" t="s">
        <v>98</v>
      </c>
      <c r="B35" s="122"/>
      <c r="C35" s="122"/>
      <c r="D35" s="122"/>
      <c r="E35" s="126"/>
      <c r="F35" s="122"/>
      <c r="G35" s="127"/>
      <c r="H35" s="122"/>
      <c r="I35" s="127"/>
      <c r="J35" s="122"/>
      <c r="K35" s="127"/>
      <c r="L35" s="122"/>
    </row>
    <row r="36" spans="1:12" ht="19.350000000000001" customHeight="1" x14ac:dyDescent="0.45">
      <c r="A36" s="122" t="s">
        <v>99</v>
      </c>
      <c r="B36" s="122"/>
      <c r="C36" s="122"/>
      <c r="D36" s="122"/>
      <c r="E36" s="126"/>
      <c r="F36" s="128">
        <v>29720274</v>
      </c>
      <c r="G36" s="22"/>
      <c r="H36" s="128">
        <v>50679705</v>
      </c>
      <c r="I36" s="22"/>
      <c r="J36" s="128">
        <v>31793841</v>
      </c>
      <c r="K36" s="22"/>
      <c r="L36" s="128">
        <v>41265256</v>
      </c>
    </row>
    <row r="37" spans="1:12" ht="19.350000000000001" customHeight="1" x14ac:dyDescent="0.45">
      <c r="A37" s="122" t="s">
        <v>100</v>
      </c>
      <c r="B37" s="122"/>
      <c r="C37" s="122"/>
      <c r="D37" s="122"/>
      <c r="E37" s="126"/>
      <c r="F37" s="120">
        <v>-63652</v>
      </c>
      <c r="G37" s="24"/>
      <c r="H37" s="120">
        <v>161367</v>
      </c>
      <c r="I37" s="24"/>
      <c r="J37" s="120" t="s">
        <v>13</v>
      </c>
      <c r="K37" s="24"/>
      <c r="L37" s="120" t="s">
        <v>13</v>
      </c>
    </row>
    <row r="38" spans="1:12" ht="6" customHeight="1" x14ac:dyDescent="0.45">
      <c r="A38" s="122"/>
      <c r="B38" s="122"/>
      <c r="C38" s="122"/>
      <c r="D38" s="122"/>
      <c r="E38" s="126"/>
      <c r="F38" s="127"/>
      <c r="G38" s="24"/>
      <c r="H38" s="127"/>
      <c r="I38" s="24"/>
      <c r="J38" s="127"/>
      <c r="K38" s="24"/>
      <c r="L38" s="127"/>
    </row>
    <row r="39" spans="1:12" ht="19.350000000000001" customHeight="1" thickBot="1" x14ac:dyDescent="0.5">
      <c r="A39" s="122"/>
      <c r="B39" s="122"/>
      <c r="C39" s="122"/>
      <c r="D39" s="122"/>
      <c r="E39" s="126"/>
      <c r="F39" s="129">
        <f>SUM(F36:F37)</f>
        <v>29656622</v>
      </c>
      <c r="G39" s="23"/>
      <c r="H39" s="129">
        <f>SUM(H36:H37)</f>
        <v>50841072</v>
      </c>
      <c r="I39" s="23"/>
      <c r="J39" s="129">
        <f>SUM(J36:J37)</f>
        <v>31793841</v>
      </c>
      <c r="K39" s="23"/>
      <c r="L39" s="129">
        <f>SUM(L36:L37)</f>
        <v>41265256</v>
      </c>
    </row>
    <row r="40" spans="1:12" ht="6" customHeight="1" thickTop="1" x14ac:dyDescent="0.45">
      <c r="A40" s="122"/>
      <c r="B40" s="122"/>
      <c r="C40" s="122"/>
      <c r="D40" s="122"/>
      <c r="E40" s="126"/>
      <c r="F40" s="127"/>
      <c r="G40" s="24"/>
      <c r="H40" s="127"/>
      <c r="I40" s="24"/>
      <c r="J40" s="127"/>
      <c r="K40" s="24"/>
      <c r="L40" s="127"/>
    </row>
    <row r="41" spans="1:12" ht="19.350000000000001" customHeight="1" x14ac:dyDescent="0.45">
      <c r="A41" s="125" t="s">
        <v>101</v>
      </c>
      <c r="B41" s="122"/>
      <c r="C41" s="122"/>
      <c r="D41" s="122"/>
      <c r="E41" s="126"/>
      <c r="F41" s="127"/>
      <c r="G41" s="24"/>
      <c r="H41" s="127"/>
      <c r="I41" s="24"/>
      <c r="J41" s="127"/>
      <c r="K41" s="24"/>
      <c r="L41" s="127"/>
    </row>
    <row r="42" spans="1:12" ht="19.350000000000001" customHeight="1" x14ac:dyDescent="0.45">
      <c r="A42" s="122" t="s">
        <v>99</v>
      </c>
      <c r="B42" s="122"/>
      <c r="C42" s="122"/>
      <c r="D42" s="122"/>
      <c r="E42" s="126"/>
      <c r="F42" s="128">
        <v>29720274</v>
      </c>
      <c r="G42" s="22"/>
      <c r="H42" s="128">
        <v>52660926</v>
      </c>
      <c r="I42" s="22"/>
      <c r="J42" s="128">
        <v>31793841</v>
      </c>
      <c r="K42" s="22"/>
      <c r="L42" s="128">
        <v>42965718</v>
      </c>
    </row>
    <row r="43" spans="1:12" ht="19.350000000000001" customHeight="1" x14ac:dyDescent="0.45">
      <c r="A43" s="122" t="s">
        <v>100</v>
      </c>
      <c r="B43" s="122"/>
      <c r="C43" s="122"/>
      <c r="D43" s="122"/>
      <c r="E43" s="126"/>
      <c r="F43" s="120">
        <v>-63652</v>
      </c>
      <c r="G43" s="24"/>
      <c r="H43" s="120">
        <v>165643</v>
      </c>
      <c r="I43" s="24"/>
      <c r="J43" s="120" t="s">
        <v>13</v>
      </c>
      <c r="K43" s="24"/>
      <c r="L43" s="120" t="s">
        <v>13</v>
      </c>
    </row>
    <row r="44" spans="1:12" ht="6" customHeight="1" x14ac:dyDescent="0.45">
      <c r="A44" s="122"/>
      <c r="B44" s="122"/>
      <c r="C44" s="122"/>
      <c r="D44" s="122"/>
      <c r="E44" s="126"/>
      <c r="F44" s="127"/>
      <c r="G44" s="24"/>
      <c r="H44" s="127"/>
      <c r="I44" s="24"/>
      <c r="J44" s="127"/>
      <c r="K44" s="24"/>
      <c r="L44" s="127"/>
    </row>
    <row r="45" spans="1:12" ht="19.350000000000001" customHeight="1" thickBot="1" x14ac:dyDescent="0.5">
      <c r="A45" s="122"/>
      <c r="B45" s="122"/>
      <c r="C45" s="122"/>
      <c r="D45" s="122"/>
      <c r="E45" s="126"/>
      <c r="F45" s="129">
        <f>SUM(F42:F43)</f>
        <v>29656622</v>
      </c>
      <c r="G45" s="23"/>
      <c r="H45" s="129">
        <f>SUM(H42:H43)</f>
        <v>52826569</v>
      </c>
      <c r="I45" s="23"/>
      <c r="J45" s="129">
        <f>SUM(J42:J43)</f>
        <v>31793841</v>
      </c>
      <c r="K45" s="23"/>
      <c r="L45" s="129">
        <f>SUM(L42:L43)</f>
        <v>42965718</v>
      </c>
    </row>
    <row r="46" spans="1:12" ht="6" customHeight="1" thickTop="1" x14ac:dyDescent="0.45">
      <c r="A46" s="122"/>
      <c r="B46" s="122"/>
      <c r="C46" s="122"/>
      <c r="D46" s="122"/>
      <c r="F46" s="102"/>
      <c r="G46" s="20"/>
      <c r="H46" s="102"/>
      <c r="I46" s="20"/>
      <c r="J46" s="102"/>
      <c r="K46" s="20"/>
      <c r="L46" s="102"/>
    </row>
    <row r="47" spans="1:12" ht="19.350000000000001" customHeight="1" x14ac:dyDescent="0.45">
      <c r="A47" s="125" t="s">
        <v>102</v>
      </c>
      <c r="B47" s="122"/>
      <c r="C47" s="122"/>
      <c r="F47" s="102"/>
      <c r="G47" s="20"/>
      <c r="H47" s="102"/>
      <c r="I47" s="20"/>
      <c r="J47" s="102"/>
      <c r="K47" s="20"/>
      <c r="L47" s="102"/>
    </row>
    <row r="48" spans="1:12" ht="19.350000000000001" customHeight="1" thickBot="1" x14ac:dyDescent="0.5">
      <c r="A48" s="122" t="s">
        <v>103</v>
      </c>
      <c r="B48" s="122"/>
      <c r="C48" s="122"/>
      <c r="D48" s="130">
        <v>27</v>
      </c>
      <c r="F48" s="131">
        <v>0.04</v>
      </c>
      <c r="G48" s="20"/>
      <c r="H48" s="131">
        <v>7.0000000000000007E-2</v>
      </c>
      <c r="I48" s="20"/>
      <c r="J48" s="131">
        <v>0.04</v>
      </c>
      <c r="K48" s="20"/>
      <c r="L48" s="131">
        <v>0.06</v>
      </c>
    </row>
    <row r="49" spans="1:12" ht="6" customHeight="1" thickTop="1" x14ac:dyDescent="0.45">
      <c r="A49" s="122"/>
      <c r="B49" s="122"/>
      <c r="C49" s="122"/>
      <c r="D49" s="130"/>
      <c r="F49" s="132"/>
      <c r="G49" s="20"/>
      <c r="H49" s="132"/>
      <c r="I49" s="20"/>
      <c r="J49" s="132"/>
      <c r="K49" s="20"/>
      <c r="L49" s="132"/>
    </row>
    <row r="50" spans="1:12" ht="19.350000000000001" customHeight="1" thickBot="1" x14ac:dyDescent="0.5">
      <c r="A50" s="122" t="s">
        <v>104</v>
      </c>
      <c r="B50" s="122"/>
      <c r="C50" s="122"/>
      <c r="D50" s="130">
        <v>27</v>
      </c>
      <c r="F50" s="131">
        <v>0.04</v>
      </c>
      <c r="G50" s="20"/>
      <c r="H50" s="131">
        <v>7.0000000000000007E-2</v>
      </c>
      <c r="I50" s="20"/>
      <c r="J50" s="131">
        <v>0.04</v>
      </c>
      <c r="K50" s="20"/>
      <c r="L50" s="131">
        <v>0.06</v>
      </c>
    </row>
    <row r="51" spans="1:12" ht="16.5" customHeight="1" thickTop="1" x14ac:dyDescent="0.45">
      <c r="A51" s="122"/>
      <c r="B51" s="122"/>
      <c r="C51" s="122"/>
      <c r="D51" s="130"/>
      <c r="F51" s="132"/>
      <c r="G51" s="20"/>
      <c r="H51" s="132"/>
      <c r="I51" s="20"/>
      <c r="J51" s="132"/>
      <c r="K51" s="20"/>
      <c r="L51" s="132"/>
    </row>
    <row r="52" spans="1:12" ht="22.35" customHeight="1" x14ac:dyDescent="0.45">
      <c r="A52" s="106" t="str">
        <f>'BS6-8'!A47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06"/>
      <c r="C52" s="106"/>
      <c r="D52" s="107"/>
      <c r="E52" s="106"/>
      <c r="F52" s="17"/>
      <c r="G52" s="108"/>
      <c r="H52" s="17"/>
      <c r="I52" s="108"/>
      <c r="J52" s="109"/>
      <c r="K52" s="108"/>
      <c r="L52" s="109"/>
    </row>
  </sheetData>
  <mergeCells count="2">
    <mergeCell ref="F5:H5"/>
    <mergeCell ref="J5:L5"/>
  </mergeCells>
  <pageMargins left="0.8" right="0.5" top="0.5" bottom="0.6" header="0.49" footer="0.4"/>
  <pageSetup paperSize="9" scale="95" firstPageNumber="9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opLeftCell="A29" zoomScale="70" zoomScaleNormal="70" zoomScaleSheetLayoutView="85" workbookViewId="0">
      <selection activeCell="F56" sqref="F56"/>
    </sheetView>
  </sheetViews>
  <sheetFormatPr defaultRowHeight="21.75" customHeight="1" x14ac:dyDescent="0.45"/>
  <cols>
    <col min="1" max="1" width="42.33203125" style="50" customWidth="1"/>
    <col min="2" max="2" width="7.44140625" style="50" customWidth="1"/>
    <col min="3" max="3" width="0.88671875" style="63" customWidth="1"/>
    <col min="4" max="4" width="10.5546875" style="62" customWidth="1"/>
    <col min="5" max="5" width="0.88671875" style="62" customWidth="1"/>
    <col min="6" max="6" width="9.88671875" style="62" bestFit="1" customWidth="1"/>
    <col min="7" max="7" width="0.88671875" style="62" customWidth="1"/>
    <col min="8" max="8" width="10.5546875" style="63" bestFit="1" customWidth="1"/>
    <col min="9" max="9" width="0.88671875" style="63" customWidth="1"/>
    <col min="10" max="10" width="9.44140625" style="63" customWidth="1"/>
    <col min="11" max="11" width="0.88671875" style="63" customWidth="1"/>
    <col min="12" max="12" width="8.6640625" style="63" bestFit="1" customWidth="1"/>
    <col min="13" max="13" width="0.88671875" style="63" customWidth="1"/>
    <col min="14" max="14" width="10.6640625" style="63" bestFit="1" customWidth="1"/>
    <col min="15" max="15" width="0.88671875" style="63" customWidth="1"/>
    <col min="16" max="16" width="10" style="50" bestFit="1" customWidth="1"/>
    <col min="17" max="17" width="0.88671875" style="63" customWidth="1"/>
    <col min="18" max="18" width="12.6640625" style="63" bestFit="1" customWidth="1"/>
    <col min="19" max="19" width="0.88671875" style="63" customWidth="1"/>
    <col min="20" max="20" width="12.5546875" style="63" customWidth="1"/>
    <col min="21" max="21" width="0.88671875" style="63" customWidth="1"/>
    <col min="22" max="22" width="10.6640625" style="63" bestFit="1" customWidth="1"/>
    <col min="23" max="23" width="0.88671875" style="63" customWidth="1"/>
    <col min="24" max="24" width="10" style="63" customWidth="1"/>
    <col min="25" max="25" width="0.88671875" style="63" customWidth="1"/>
    <col min="26" max="26" width="10.88671875" style="50" bestFit="1" customWidth="1"/>
    <col min="27" max="181" width="9.44140625" style="36"/>
    <col min="182" max="182" width="35.44140625" style="36" customWidth="1"/>
    <col min="183" max="183" width="7.5546875" style="36" customWidth="1"/>
    <col min="184" max="184" width="1" style="36" customWidth="1"/>
    <col min="185" max="185" width="12.5546875" style="36" customWidth="1"/>
    <col min="186" max="186" width="1" style="36" customWidth="1"/>
    <col min="187" max="187" width="11.5546875" style="36" customWidth="1"/>
    <col min="188" max="188" width="1" style="36" customWidth="1"/>
    <col min="189" max="189" width="14.44140625" style="36" bestFit="1" customWidth="1"/>
    <col min="190" max="190" width="1" style="36" customWidth="1"/>
    <col min="191" max="191" width="12.5546875" style="36" customWidth="1"/>
    <col min="192" max="192" width="1" style="36" customWidth="1"/>
    <col min="193" max="193" width="12.5546875" style="36" customWidth="1"/>
    <col min="194" max="194" width="1" style="36" customWidth="1"/>
    <col min="195" max="195" width="12.5546875" style="36" customWidth="1"/>
    <col min="196" max="196" width="0.5546875" style="36" customWidth="1"/>
    <col min="197" max="197" width="12.5546875" style="36" customWidth="1"/>
    <col min="198" max="198" width="0.5546875" style="36" customWidth="1"/>
    <col min="199" max="199" width="12.5546875" style="36" customWidth="1"/>
    <col min="200" max="437" width="9.44140625" style="36"/>
    <col min="438" max="438" width="35.44140625" style="36" customWidth="1"/>
    <col min="439" max="439" width="7.5546875" style="36" customWidth="1"/>
    <col min="440" max="440" width="1" style="36" customWidth="1"/>
    <col min="441" max="441" width="12.5546875" style="36" customWidth="1"/>
    <col min="442" max="442" width="1" style="36" customWidth="1"/>
    <col min="443" max="443" width="11.5546875" style="36" customWidth="1"/>
    <col min="444" max="444" width="1" style="36" customWidth="1"/>
    <col min="445" max="445" width="14.44140625" style="36" bestFit="1" customWidth="1"/>
    <col min="446" max="446" width="1" style="36" customWidth="1"/>
    <col min="447" max="447" width="12.5546875" style="36" customWidth="1"/>
    <col min="448" max="448" width="1" style="36" customWidth="1"/>
    <col min="449" max="449" width="12.5546875" style="36" customWidth="1"/>
    <col min="450" max="450" width="1" style="36" customWidth="1"/>
    <col min="451" max="451" width="12.5546875" style="36" customWidth="1"/>
    <col min="452" max="452" width="0.5546875" style="36" customWidth="1"/>
    <col min="453" max="453" width="12.5546875" style="36" customWidth="1"/>
    <col min="454" max="454" width="0.5546875" style="36" customWidth="1"/>
    <col min="455" max="455" width="12.5546875" style="36" customWidth="1"/>
    <col min="456" max="693" width="9.44140625" style="36"/>
    <col min="694" max="694" width="35.44140625" style="36" customWidth="1"/>
    <col min="695" max="695" width="7.5546875" style="36" customWidth="1"/>
    <col min="696" max="696" width="1" style="36" customWidth="1"/>
    <col min="697" max="697" width="12.5546875" style="36" customWidth="1"/>
    <col min="698" max="698" width="1" style="36" customWidth="1"/>
    <col min="699" max="699" width="11.5546875" style="36" customWidth="1"/>
    <col min="700" max="700" width="1" style="36" customWidth="1"/>
    <col min="701" max="701" width="14.44140625" style="36" bestFit="1" customWidth="1"/>
    <col min="702" max="702" width="1" style="36" customWidth="1"/>
    <col min="703" max="703" width="12.5546875" style="36" customWidth="1"/>
    <col min="704" max="704" width="1" style="36" customWidth="1"/>
    <col min="705" max="705" width="12.5546875" style="36" customWidth="1"/>
    <col min="706" max="706" width="1" style="36" customWidth="1"/>
    <col min="707" max="707" width="12.5546875" style="36" customWidth="1"/>
    <col min="708" max="708" width="0.5546875" style="36" customWidth="1"/>
    <col min="709" max="709" width="12.5546875" style="36" customWidth="1"/>
    <col min="710" max="710" width="0.5546875" style="36" customWidth="1"/>
    <col min="711" max="711" width="12.5546875" style="36" customWidth="1"/>
    <col min="712" max="949" width="9.44140625" style="36"/>
    <col min="950" max="950" width="35.44140625" style="36" customWidth="1"/>
    <col min="951" max="951" width="7.5546875" style="36" customWidth="1"/>
    <col min="952" max="952" width="1" style="36" customWidth="1"/>
    <col min="953" max="953" width="12.5546875" style="36" customWidth="1"/>
    <col min="954" max="954" width="1" style="36" customWidth="1"/>
    <col min="955" max="955" width="11.5546875" style="36" customWidth="1"/>
    <col min="956" max="956" width="1" style="36" customWidth="1"/>
    <col min="957" max="957" width="14.44140625" style="36" bestFit="1" customWidth="1"/>
    <col min="958" max="958" width="1" style="36" customWidth="1"/>
    <col min="959" max="959" width="12.5546875" style="36" customWidth="1"/>
    <col min="960" max="960" width="1" style="36" customWidth="1"/>
    <col min="961" max="961" width="12.5546875" style="36" customWidth="1"/>
    <col min="962" max="962" width="1" style="36" customWidth="1"/>
    <col min="963" max="963" width="12.5546875" style="36" customWidth="1"/>
    <col min="964" max="964" width="0.5546875" style="36" customWidth="1"/>
    <col min="965" max="965" width="12.5546875" style="36" customWidth="1"/>
    <col min="966" max="966" width="0.5546875" style="36" customWidth="1"/>
    <col min="967" max="967" width="12.5546875" style="36" customWidth="1"/>
    <col min="968" max="1205" width="9.44140625" style="36"/>
    <col min="1206" max="1206" width="35.44140625" style="36" customWidth="1"/>
    <col min="1207" max="1207" width="7.5546875" style="36" customWidth="1"/>
    <col min="1208" max="1208" width="1" style="36" customWidth="1"/>
    <col min="1209" max="1209" width="12.5546875" style="36" customWidth="1"/>
    <col min="1210" max="1210" width="1" style="36" customWidth="1"/>
    <col min="1211" max="1211" width="11.5546875" style="36" customWidth="1"/>
    <col min="1212" max="1212" width="1" style="36" customWidth="1"/>
    <col min="1213" max="1213" width="14.44140625" style="36" bestFit="1" customWidth="1"/>
    <col min="1214" max="1214" width="1" style="36" customWidth="1"/>
    <col min="1215" max="1215" width="12.5546875" style="36" customWidth="1"/>
    <col min="1216" max="1216" width="1" style="36" customWidth="1"/>
    <col min="1217" max="1217" width="12.5546875" style="36" customWidth="1"/>
    <col min="1218" max="1218" width="1" style="36" customWidth="1"/>
    <col min="1219" max="1219" width="12.5546875" style="36" customWidth="1"/>
    <col min="1220" max="1220" width="0.5546875" style="36" customWidth="1"/>
    <col min="1221" max="1221" width="12.5546875" style="36" customWidth="1"/>
    <col min="1222" max="1222" width="0.5546875" style="36" customWidth="1"/>
    <col min="1223" max="1223" width="12.5546875" style="36" customWidth="1"/>
    <col min="1224" max="1461" width="9.44140625" style="36"/>
    <col min="1462" max="1462" width="35.44140625" style="36" customWidth="1"/>
    <col min="1463" max="1463" width="7.5546875" style="36" customWidth="1"/>
    <col min="1464" max="1464" width="1" style="36" customWidth="1"/>
    <col min="1465" max="1465" width="12.5546875" style="36" customWidth="1"/>
    <col min="1466" max="1466" width="1" style="36" customWidth="1"/>
    <col min="1467" max="1467" width="11.5546875" style="36" customWidth="1"/>
    <col min="1468" max="1468" width="1" style="36" customWidth="1"/>
    <col min="1469" max="1469" width="14.44140625" style="36" bestFit="1" customWidth="1"/>
    <col min="1470" max="1470" width="1" style="36" customWidth="1"/>
    <col min="1471" max="1471" width="12.5546875" style="36" customWidth="1"/>
    <col min="1472" max="1472" width="1" style="36" customWidth="1"/>
    <col min="1473" max="1473" width="12.5546875" style="36" customWidth="1"/>
    <col min="1474" max="1474" width="1" style="36" customWidth="1"/>
    <col min="1475" max="1475" width="12.5546875" style="36" customWidth="1"/>
    <col min="1476" max="1476" width="0.5546875" style="36" customWidth="1"/>
    <col min="1477" max="1477" width="12.5546875" style="36" customWidth="1"/>
    <col min="1478" max="1478" width="0.5546875" style="36" customWidth="1"/>
    <col min="1479" max="1479" width="12.5546875" style="36" customWidth="1"/>
    <col min="1480" max="1717" width="9.44140625" style="36"/>
    <col min="1718" max="1718" width="35.44140625" style="36" customWidth="1"/>
    <col min="1719" max="1719" width="7.5546875" style="36" customWidth="1"/>
    <col min="1720" max="1720" width="1" style="36" customWidth="1"/>
    <col min="1721" max="1721" width="12.5546875" style="36" customWidth="1"/>
    <col min="1722" max="1722" width="1" style="36" customWidth="1"/>
    <col min="1723" max="1723" width="11.5546875" style="36" customWidth="1"/>
    <col min="1724" max="1724" width="1" style="36" customWidth="1"/>
    <col min="1725" max="1725" width="14.44140625" style="36" bestFit="1" customWidth="1"/>
    <col min="1726" max="1726" width="1" style="36" customWidth="1"/>
    <col min="1727" max="1727" width="12.5546875" style="36" customWidth="1"/>
    <col min="1728" max="1728" width="1" style="36" customWidth="1"/>
    <col min="1729" max="1729" width="12.5546875" style="36" customWidth="1"/>
    <col min="1730" max="1730" width="1" style="36" customWidth="1"/>
    <col min="1731" max="1731" width="12.5546875" style="36" customWidth="1"/>
    <col min="1732" max="1732" width="0.5546875" style="36" customWidth="1"/>
    <col min="1733" max="1733" width="12.5546875" style="36" customWidth="1"/>
    <col min="1734" max="1734" width="0.5546875" style="36" customWidth="1"/>
    <col min="1735" max="1735" width="12.5546875" style="36" customWidth="1"/>
    <col min="1736" max="1973" width="9.44140625" style="36"/>
    <col min="1974" max="1974" width="35.44140625" style="36" customWidth="1"/>
    <col min="1975" max="1975" width="7.5546875" style="36" customWidth="1"/>
    <col min="1976" max="1976" width="1" style="36" customWidth="1"/>
    <col min="1977" max="1977" width="12.5546875" style="36" customWidth="1"/>
    <col min="1978" max="1978" width="1" style="36" customWidth="1"/>
    <col min="1979" max="1979" width="11.5546875" style="36" customWidth="1"/>
    <col min="1980" max="1980" width="1" style="36" customWidth="1"/>
    <col min="1981" max="1981" width="14.44140625" style="36" bestFit="1" customWidth="1"/>
    <col min="1982" max="1982" width="1" style="36" customWidth="1"/>
    <col min="1983" max="1983" width="12.5546875" style="36" customWidth="1"/>
    <col min="1984" max="1984" width="1" style="36" customWidth="1"/>
    <col min="1985" max="1985" width="12.5546875" style="36" customWidth="1"/>
    <col min="1986" max="1986" width="1" style="36" customWidth="1"/>
    <col min="1987" max="1987" width="12.5546875" style="36" customWidth="1"/>
    <col min="1988" max="1988" width="0.5546875" style="36" customWidth="1"/>
    <col min="1989" max="1989" width="12.5546875" style="36" customWidth="1"/>
    <col min="1990" max="1990" width="0.5546875" style="36" customWidth="1"/>
    <col min="1991" max="1991" width="12.5546875" style="36" customWidth="1"/>
    <col min="1992" max="2229" width="9.44140625" style="36"/>
    <col min="2230" max="2230" width="35.44140625" style="36" customWidth="1"/>
    <col min="2231" max="2231" width="7.5546875" style="36" customWidth="1"/>
    <col min="2232" max="2232" width="1" style="36" customWidth="1"/>
    <col min="2233" max="2233" width="12.5546875" style="36" customWidth="1"/>
    <col min="2234" max="2234" width="1" style="36" customWidth="1"/>
    <col min="2235" max="2235" width="11.5546875" style="36" customWidth="1"/>
    <col min="2236" max="2236" width="1" style="36" customWidth="1"/>
    <col min="2237" max="2237" width="14.44140625" style="36" bestFit="1" customWidth="1"/>
    <col min="2238" max="2238" width="1" style="36" customWidth="1"/>
    <col min="2239" max="2239" width="12.5546875" style="36" customWidth="1"/>
    <col min="2240" max="2240" width="1" style="36" customWidth="1"/>
    <col min="2241" max="2241" width="12.5546875" style="36" customWidth="1"/>
    <col min="2242" max="2242" width="1" style="36" customWidth="1"/>
    <col min="2243" max="2243" width="12.5546875" style="36" customWidth="1"/>
    <col min="2244" max="2244" width="0.5546875" style="36" customWidth="1"/>
    <col min="2245" max="2245" width="12.5546875" style="36" customWidth="1"/>
    <col min="2246" max="2246" width="0.5546875" style="36" customWidth="1"/>
    <col min="2247" max="2247" width="12.5546875" style="36" customWidth="1"/>
    <col min="2248" max="2485" width="9.44140625" style="36"/>
    <col min="2486" max="2486" width="35.44140625" style="36" customWidth="1"/>
    <col min="2487" max="2487" width="7.5546875" style="36" customWidth="1"/>
    <col min="2488" max="2488" width="1" style="36" customWidth="1"/>
    <col min="2489" max="2489" width="12.5546875" style="36" customWidth="1"/>
    <col min="2490" max="2490" width="1" style="36" customWidth="1"/>
    <col min="2491" max="2491" width="11.5546875" style="36" customWidth="1"/>
    <col min="2492" max="2492" width="1" style="36" customWidth="1"/>
    <col min="2493" max="2493" width="14.44140625" style="36" bestFit="1" customWidth="1"/>
    <col min="2494" max="2494" width="1" style="36" customWidth="1"/>
    <col min="2495" max="2495" width="12.5546875" style="36" customWidth="1"/>
    <col min="2496" max="2496" width="1" style="36" customWidth="1"/>
    <col min="2497" max="2497" width="12.5546875" style="36" customWidth="1"/>
    <col min="2498" max="2498" width="1" style="36" customWidth="1"/>
    <col min="2499" max="2499" width="12.5546875" style="36" customWidth="1"/>
    <col min="2500" max="2500" width="0.5546875" style="36" customWidth="1"/>
    <col min="2501" max="2501" width="12.5546875" style="36" customWidth="1"/>
    <col min="2502" max="2502" width="0.5546875" style="36" customWidth="1"/>
    <col min="2503" max="2503" width="12.5546875" style="36" customWidth="1"/>
    <col min="2504" max="2741" width="9.44140625" style="36"/>
    <col min="2742" max="2742" width="35.44140625" style="36" customWidth="1"/>
    <col min="2743" max="2743" width="7.5546875" style="36" customWidth="1"/>
    <col min="2744" max="2744" width="1" style="36" customWidth="1"/>
    <col min="2745" max="2745" width="12.5546875" style="36" customWidth="1"/>
    <col min="2746" max="2746" width="1" style="36" customWidth="1"/>
    <col min="2747" max="2747" width="11.5546875" style="36" customWidth="1"/>
    <col min="2748" max="2748" width="1" style="36" customWidth="1"/>
    <col min="2749" max="2749" width="14.44140625" style="36" bestFit="1" customWidth="1"/>
    <col min="2750" max="2750" width="1" style="36" customWidth="1"/>
    <col min="2751" max="2751" width="12.5546875" style="36" customWidth="1"/>
    <col min="2752" max="2752" width="1" style="36" customWidth="1"/>
    <col min="2753" max="2753" width="12.5546875" style="36" customWidth="1"/>
    <col min="2754" max="2754" width="1" style="36" customWidth="1"/>
    <col min="2755" max="2755" width="12.5546875" style="36" customWidth="1"/>
    <col min="2756" max="2756" width="0.5546875" style="36" customWidth="1"/>
    <col min="2757" max="2757" width="12.5546875" style="36" customWidth="1"/>
    <col min="2758" max="2758" width="0.5546875" style="36" customWidth="1"/>
    <col min="2759" max="2759" width="12.5546875" style="36" customWidth="1"/>
    <col min="2760" max="2997" width="9.44140625" style="36"/>
    <col min="2998" max="2998" width="35.44140625" style="36" customWidth="1"/>
    <col min="2999" max="2999" width="7.5546875" style="36" customWidth="1"/>
    <col min="3000" max="3000" width="1" style="36" customWidth="1"/>
    <col min="3001" max="3001" width="12.5546875" style="36" customWidth="1"/>
    <col min="3002" max="3002" width="1" style="36" customWidth="1"/>
    <col min="3003" max="3003" width="11.5546875" style="36" customWidth="1"/>
    <col min="3004" max="3004" width="1" style="36" customWidth="1"/>
    <col min="3005" max="3005" width="14.44140625" style="36" bestFit="1" customWidth="1"/>
    <col min="3006" max="3006" width="1" style="36" customWidth="1"/>
    <col min="3007" max="3007" width="12.5546875" style="36" customWidth="1"/>
    <col min="3008" max="3008" width="1" style="36" customWidth="1"/>
    <col min="3009" max="3009" width="12.5546875" style="36" customWidth="1"/>
    <col min="3010" max="3010" width="1" style="36" customWidth="1"/>
    <col min="3011" max="3011" width="12.5546875" style="36" customWidth="1"/>
    <col min="3012" max="3012" width="0.5546875" style="36" customWidth="1"/>
    <col min="3013" max="3013" width="12.5546875" style="36" customWidth="1"/>
    <col min="3014" max="3014" width="0.5546875" style="36" customWidth="1"/>
    <col min="3015" max="3015" width="12.5546875" style="36" customWidth="1"/>
    <col min="3016" max="3253" width="9.44140625" style="36"/>
    <col min="3254" max="3254" width="35.44140625" style="36" customWidth="1"/>
    <col min="3255" max="3255" width="7.5546875" style="36" customWidth="1"/>
    <col min="3256" max="3256" width="1" style="36" customWidth="1"/>
    <col min="3257" max="3257" width="12.5546875" style="36" customWidth="1"/>
    <col min="3258" max="3258" width="1" style="36" customWidth="1"/>
    <col min="3259" max="3259" width="11.5546875" style="36" customWidth="1"/>
    <col min="3260" max="3260" width="1" style="36" customWidth="1"/>
    <col min="3261" max="3261" width="14.44140625" style="36" bestFit="1" customWidth="1"/>
    <col min="3262" max="3262" width="1" style="36" customWidth="1"/>
    <col min="3263" max="3263" width="12.5546875" style="36" customWidth="1"/>
    <col min="3264" max="3264" width="1" style="36" customWidth="1"/>
    <col min="3265" max="3265" width="12.5546875" style="36" customWidth="1"/>
    <col min="3266" max="3266" width="1" style="36" customWidth="1"/>
    <col min="3267" max="3267" width="12.5546875" style="36" customWidth="1"/>
    <col min="3268" max="3268" width="0.5546875" style="36" customWidth="1"/>
    <col min="3269" max="3269" width="12.5546875" style="36" customWidth="1"/>
    <col min="3270" max="3270" width="0.5546875" style="36" customWidth="1"/>
    <col min="3271" max="3271" width="12.5546875" style="36" customWidth="1"/>
    <col min="3272" max="3509" width="9.44140625" style="36"/>
    <col min="3510" max="3510" width="35.44140625" style="36" customWidth="1"/>
    <col min="3511" max="3511" width="7.5546875" style="36" customWidth="1"/>
    <col min="3512" max="3512" width="1" style="36" customWidth="1"/>
    <col min="3513" max="3513" width="12.5546875" style="36" customWidth="1"/>
    <col min="3514" max="3514" width="1" style="36" customWidth="1"/>
    <col min="3515" max="3515" width="11.5546875" style="36" customWidth="1"/>
    <col min="3516" max="3516" width="1" style="36" customWidth="1"/>
    <col min="3517" max="3517" width="14.44140625" style="36" bestFit="1" customWidth="1"/>
    <col min="3518" max="3518" width="1" style="36" customWidth="1"/>
    <col min="3519" max="3519" width="12.5546875" style="36" customWidth="1"/>
    <col min="3520" max="3520" width="1" style="36" customWidth="1"/>
    <col min="3521" max="3521" width="12.5546875" style="36" customWidth="1"/>
    <col min="3522" max="3522" width="1" style="36" customWidth="1"/>
    <col min="3523" max="3523" width="12.5546875" style="36" customWidth="1"/>
    <col min="3524" max="3524" width="0.5546875" style="36" customWidth="1"/>
    <col min="3525" max="3525" width="12.5546875" style="36" customWidth="1"/>
    <col min="3526" max="3526" width="0.5546875" style="36" customWidth="1"/>
    <col min="3527" max="3527" width="12.5546875" style="36" customWidth="1"/>
    <col min="3528" max="3765" width="9.44140625" style="36"/>
    <col min="3766" max="3766" width="35.44140625" style="36" customWidth="1"/>
    <col min="3767" max="3767" width="7.5546875" style="36" customWidth="1"/>
    <col min="3768" max="3768" width="1" style="36" customWidth="1"/>
    <col min="3769" max="3769" width="12.5546875" style="36" customWidth="1"/>
    <col min="3770" max="3770" width="1" style="36" customWidth="1"/>
    <col min="3771" max="3771" width="11.5546875" style="36" customWidth="1"/>
    <col min="3772" max="3772" width="1" style="36" customWidth="1"/>
    <col min="3773" max="3773" width="14.44140625" style="36" bestFit="1" customWidth="1"/>
    <col min="3774" max="3774" width="1" style="36" customWidth="1"/>
    <col min="3775" max="3775" width="12.5546875" style="36" customWidth="1"/>
    <col min="3776" max="3776" width="1" style="36" customWidth="1"/>
    <col min="3777" max="3777" width="12.5546875" style="36" customWidth="1"/>
    <col min="3778" max="3778" width="1" style="36" customWidth="1"/>
    <col min="3779" max="3779" width="12.5546875" style="36" customWidth="1"/>
    <col min="3780" max="3780" width="0.5546875" style="36" customWidth="1"/>
    <col min="3781" max="3781" width="12.5546875" style="36" customWidth="1"/>
    <col min="3782" max="3782" width="0.5546875" style="36" customWidth="1"/>
    <col min="3783" max="3783" width="12.5546875" style="36" customWidth="1"/>
    <col min="3784" max="4021" width="9.44140625" style="36"/>
    <col min="4022" max="4022" width="35.44140625" style="36" customWidth="1"/>
    <col min="4023" max="4023" width="7.5546875" style="36" customWidth="1"/>
    <col min="4024" max="4024" width="1" style="36" customWidth="1"/>
    <col min="4025" max="4025" width="12.5546875" style="36" customWidth="1"/>
    <col min="4026" max="4026" width="1" style="36" customWidth="1"/>
    <col min="4027" max="4027" width="11.5546875" style="36" customWidth="1"/>
    <col min="4028" max="4028" width="1" style="36" customWidth="1"/>
    <col min="4029" max="4029" width="14.44140625" style="36" bestFit="1" customWidth="1"/>
    <col min="4030" max="4030" width="1" style="36" customWidth="1"/>
    <col min="4031" max="4031" width="12.5546875" style="36" customWidth="1"/>
    <col min="4032" max="4032" width="1" style="36" customWidth="1"/>
    <col min="4033" max="4033" width="12.5546875" style="36" customWidth="1"/>
    <col min="4034" max="4034" width="1" style="36" customWidth="1"/>
    <col min="4035" max="4035" width="12.5546875" style="36" customWidth="1"/>
    <col min="4036" max="4036" width="0.5546875" style="36" customWidth="1"/>
    <col min="4037" max="4037" width="12.5546875" style="36" customWidth="1"/>
    <col min="4038" max="4038" width="0.5546875" style="36" customWidth="1"/>
    <col min="4039" max="4039" width="12.5546875" style="36" customWidth="1"/>
    <col min="4040" max="4277" width="9.44140625" style="36"/>
    <col min="4278" max="4278" width="35.44140625" style="36" customWidth="1"/>
    <col min="4279" max="4279" width="7.5546875" style="36" customWidth="1"/>
    <col min="4280" max="4280" width="1" style="36" customWidth="1"/>
    <col min="4281" max="4281" width="12.5546875" style="36" customWidth="1"/>
    <col min="4282" max="4282" width="1" style="36" customWidth="1"/>
    <col min="4283" max="4283" width="11.5546875" style="36" customWidth="1"/>
    <col min="4284" max="4284" width="1" style="36" customWidth="1"/>
    <col min="4285" max="4285" width="14.44140625" style="36" bestFit="1" customWidth="1"/>
    <col min="4286" max="4286" width="1" style="36" customWidth="1"/>
    <col min="4287" max="4287" width="12.5546875" style="36" customWidth="1"/>
    <col min="4288" max="4288" width="1" style="36" customWidth="1"/>
    <col min="4289" max="4289" width="12.5546875" style="36" customWidth="1"/>
    <col min="4290" max="4290" width="1" style="36" customWidth="1"/>
    <col min="4291" max="4291" width="12.5546875" style="36" customWidth="1"/>
    <col min="4292" max="4292" width="0.5546875" style="36" customWidth="1"/>
    <col min="4293" max="4293" width="12.5546875" style="36" customWidth="1"/>
    <col min="4294" max="4294" width="0.5546875" style="36" customWidth="1"/>
    <col min="4295" max="4295" width="12.5546875" style="36" customWidth="1"/>
    <col min="4296" max="4533" width="9.44140625" style="36"/>
    <col min="4534" max="4534" width="35.44140625" style="36" customWidth="1"/>
    <col min="4535" max="4535" width="7.5546875" style="36" customWidth="1"/>
    <col min="4536" max="4536" width="1" style="36" customWidth="1"/>
    <col min="4537" max="4537" width="12.5546875" style="36" customWidth="1"/>
    <col min="4538" max="4538" width="1" style="36" customWidth="1"/>
    <col min="4539" max="4539" width="11.5546875" style="36" customWidth="1"/>
    <col min="4540" max="4540" width="1" style="36" customWidth="1"/>
    <col min="4541" max="4541" width="14.44140625" style="36" bestFit="1" customWidth="1"/>
    <col min="4542" max="4542" width="1" style="36" customWidth="1"/>
    <col min="4543" max="4543" width="12.5546875" style="36" customWidth="1"/>
    <col min="4544" max="4544" width="1" style="36" customWidth="1"/>
    <col min="4545" max="4545" width="12.5546875" style="36" customWidth="1"/>
    <col min="4546" max="4546" width="1" style="36" customWidth="1"/>
    <col min="4547" max="4547" width="12.5546875" style="36" customWidth="1"/>
    <col min="4548" max="4548" width="0.5546875" style="36" customWidth="1"/>
    <col min="4549" max="4549" width="12.5546875" style="36" customWidth="1"/>
    <col min="4550" max="4550" width="0.5546875" style="36" customWidth="1"/>
    <col min="4551" max="4551" width="12.5546875" style="36" customWidth="1"/>
    <col min="4552" max="4789" width="9.44140625" style="36"/>
    <col min="4790" max="4790" width="35.44140625" style="36" customWidth="1"/>
    <col min="4791" max="4791" width="7.5546875" style="36" customWidth="1"/>
    <col min="4792" max="4792" width="1" style="36" customWidth="1"/>
    <col min="4793" max="4793" width="12.5546875" style="36" customWidth="1"/>
    <col min="4794" max="4794" width="1" style="36" customWidth="1"/>
    <col min="4795" max="4795" width="11.5546875" style="36" customWidth="1"/>
    <col min="4796" max="4796" width="1" style="36" customWidth="1"/>
    <col min="4797" max="4797" width="14.44140625" style="36" bestFit="1" customWidth="1"/>
    <col min="4798" max="4798" width="1" style="36" customWidth="1"/>
    <col min="4799" max="4799" width="12.5546875" style="36" customWidth="1"/>
    <col min="4800" max="4800" width="1" style="36" customWidth="1"/>
    <col min="4801" max="4801" width="12.5546875" style="36" customWidth="1"/>
    <col min="4802" max="4802" width="1" style="36" customWidth="1"/>
    <col min="4803" max="4803" width="12.5546875" style="36" customWidth="1"/>
    <col min="4804" max="4804" width="0.5546875" style="36" customWidth="1"/>
    <col min="4805" max="4805" width="12.5546875" style="36" customWidth="1"/>
    <col min="4806" max="4806" width="0.5546875" style="36" customWidth="1"/>
    <col min="4807" max="4807" width="12.5546875" style="36" customWidth="1"/>
    <col min="4808" max="5045" width="9.44140625" style="36"/>
    <col min="5046" max="5046" width="35.44140625" style="36" customWidth="1"/>
    <col min="5047" max="5047" width="7.5546875" style="36" customWidth="1"/>
    <col min="5048" max="5048" width="1" style="36" customWidth="1"/>
    <col min="5049" max="5049" width="12.5546875" style="36" customWidth="1"/>
    <col min="5050" max="5050" width="1" style="36" customWidth="1"/>
    <col min="5051" max="5051" width="11.5546875" style="36" customWidth="1"/>
    <col min="5052" max="5052" width="1" style="36" customWidth="1"/>
    <col min="5053" max="5053" width="14.44140625" style="36" bestFit="1" customWidth="1"/>
    <col min="5054" max="5054" width="1" style="36" customWidth="1"/>
    <col min="5055" max="5055" width="12.5546875" style="36" customWidth="1"/>
    <col min="5056" max="5056" width="1" style="36" customWidth="1"/>
    <col min="5057" max="5057" width="12.5546875" style="36" customWidth="1"/>
    <col min="5058" max="5058" width="1" style="36" customWidth="1"/>
    <col min="5059" max="5059" width="12.5546875" style="36" customWidth="1"/>
    <col min="5060" max="5060" width="0.5546875" style="36" customWidth="1"/>
    <col min="5061" max="5061" width="12.5546875" style="36" customWidth="1"/>
    <col min="5062" max="5062" width="0.5546875" style="36" customWidth="1"/>
    <col min="5063" max="5063" width="12.5546875" style="36" customWidth="1"/>
    <col min="5064" max="5301" width="9.44140625" style="36"/>
    <col min="5302" max="5302" width="35.44140625" style="36" customWidth="1"/>
    <col min="5303" max="5303" width="7.5546875" style="36" customWidth="1"/>
    <col min="5304" max="5304" width="1" style="36" customWidth="1"/>
    <col min="5305" max="5305" width="12.5546875" style="36" customWidth="1"/>
    <col min="5306" max="5306" width="1" style="36" customWidth="1"/>
    <col min="5307" max="5307" width="11.5546875" style="36" customWidth="1"/>
    <col min="5308" max="5308" width="1" style="36" customWidth="1"/>
    <col min="5309" max="5309" width="14.44140625" style="36" bestFit="1" customWidth="1"/>
    <col min="5310" max="5310" width="1" style="36" customWidth="1"/>
    <col min="5311" max="5311" width="12.5546875" style="36" customWidth="1"/>
    <col min="5312" max="5312" width="1" style="36" customWidth="1"/>
    <col min="5313" max="5313" width="12.5546875" style="36" customWidth="1"/>
    <col min="5314" max="5314" width="1" style="36" customWidth="1"/>
    <col min="5315" max="5315" width="12.5546875" style="36" customWidth="1"/>
    <col min="5316" max="5316" width="0.5546875" style="36" customWidth="1"/>
    <col min="5317" max="5317" width="12.5546875" style="36" customWidth="1"/>
    <col min="5318" max="5318" width="0.5546875" style="36" customWidth="1"/>
    <col min="5319" max="5319" width="12.5546875" style="36" customWidth="1"/>
    <col min="5320" max="5557" width="9.44140625" style="36"/>
    <col min="5558" max="5558" width="35.44140625" style="36" customWidth="1"/>
    <col min="5559" max="5559" width="7.5546875" style="36" customWidth="1"/>
    <col min="5560" max="5560" width="1" style="36" customWidth="1"/>
    <col min="5561" max="5561" width="12.5546875" style="36" customWidth="1"/>
    <col min="5562" max="5562" width="1" style="36" customWidth="1"/>
    <col min="5563" max="5563" width="11.5546875" style="36" customWidth="1"/>
    <col min="5564" max="5564" width="1" style="36" customWidth="1"/>
    <col min="5565" max="5565" width="14.44140625" style="36" bestFit="1" customWidth="1"/>
    <col min="5566" max="5566" width="1" style="36" customWidth="1"/>
    <col min="5567" max="5567" width="12.5546875" style="36" customWidth="1"/>
    <col min="5568" max="5568" width="1" style="36" customWidth="1"/>
    <col min="5569" max="5569" width="12.5546875" style="36" customWidth="1"/>
    <col min="5570" max="5570" width="1" style="36" customWidth="1"/>
    <col min="5571" max="5571" width="12.5546875" style="36" customWidth="1"/>
    <col min="5572" max="5572" width="0.5546875" style="36" customWidth="1"/>
    <col min="5573" max="5573" width="12.5546875" style="36" customWidth="1"/>
    <col min="5574" max="5574" width="0.5546875" style="36" customWidth="1"/>
    <col min="5575" max="5575" width="12.5546875" style="36" customWidth="1"/>
    <col min="5576" max="5813" width="9.44140625" style="36"/>
    <col min="5814" max="5814" width="35.44140625" style="36" customWidth="1"/>
    <col min="5815" max="5815" width="7.5546875" style="36" customWidth="1"/>
    <col min="5816" max="5816" width="1" style="36" customWidth="1"/>
    <col min="5817" max="5817" width="12.5546875" style="36" customWidth="1"/>
    <col min="5818" max="5818" width="1" style="36" customWidth="1"/>
    <col min="5819" max="5819" width="11.5546875" style="36" customWidth="1"/>
    <col min="5820" max="5820" width="1" style="36" customWidth="1"/>
    <col min="5821" max="5821" width="14.44140625" style="36" bestFit="1" customWidth="1"/>
    <col min="5822" max="5822" width="1" style="36" customWidth="1"/>
    <col min="5823" max="5823" width="12.5546875" style="36" customWidth="1"/>
    <col min="5824" max="5824" width="1" style="36" customWidth="1"/>
    <col min="5825" max="5825" width="12.5546875" style="36" customWidth="1"/>
    <col min="5826" max="5826" width="1" style="36" customWidth="1"/>
    <col min="5827" max="5827" width="12.5546875" style="36" customWidth="1"/>
    <col min="5828" max="5828" width="0.5546875" style="36" customWidth="1"/>
    <col min="5829" max="5829" width="12.5546875" style="36" customWidth="1"/>
    <col min="5830" max="5830" width="0.5546875" style="36" customWidth="1"/>
    <col min="5831" max="5831" width="12.5546875" style="36" customWidth="1"/>
    <col min="5832" max="6069" width="9.44140625" style="36"/>
    <col min="6070" max="6070" width="35.44140625" style="36" customWidth="1"/>
    <col min="6071" max="6071" width="7.5546875" style="36" customWidth="1"/>
    <col min="6072" max="6072" width="1" style="36" customWidth="1"/>
    <col min="6073" max="6073" width="12.5546875" style="36" customWidth="1"/>
    <col min="6074" max="6074" width="1" style="36" customWidth="1"/>
    <col min="6075" max="6075" width="11.5546875" style="36" customWidth="1"/>
    <col min="6076" max="6076" width="1" style="36" customWidth="1"/>
    <col min="6077" max="6077" width="14.44140625" style="36" bestFit="1" customWidth="1"/>
    <col min="6078" max="6078" width="1" style="36" customWidth="1"/>
    <col min="6079" max="6079" width="12.5546875" style="36" customWidth="1"/>
    <col min="6080" max="6080" width="1" style="36" customWidth="1"/>
    <col min="6081" max="6081" width="12.5546875" style="36" customWidth="1"/>
    <col min="6082" max="6082" width="1" style="36" customWidth="1"/>
    <col min="6083" max="6083" width="12.5546875" style="36" customWidth="1"/>
    <col min="6084" max="6084" width="0.5546875" style="36" customWidth="1"/>
    <col min="6085" max="6085" width="12.5546875" style="36" customWidth="1"/>
    <col min="6086" max="6086" width="0.5546875" style="36" customWidth="1"/>
    <col min="6087" max="6087" width="12.5546875" style="36" customWidth="1"/>
    <col min="6088" max="6325" width="9.44140625" style="36"/>
    <col min="6326" max="6326" width="35.44140625" style="36" customWidth="1"/>
    <col min="6327" max="6327" width="7.5546875" style="36" customWidth="1"/>
    <col min="6328" max="6328" width="1" style="36" customWidth="1"/>
    <col min="6329" max="6329" width="12.5546875" style="36" customWidth="1"/>
    <col min="6330" max="6330" width="1" style="36" customWidth="1"/>
    <col min="6331" max="6331" width="11.5546875" style="36" customWidth="1"/>
    <col min="6332" max="6332" width="1" style="36" customWidth="1"/>
    <col min="6333" max="6333" width="14.44140625" style="36" bestFit="1" customWidth="1"/>
    <col min="6334" max="6334" width="1" style="36" customWidth="1"/>
    <col min="6335" max="6335" width="12.5546875" style="36" customWidth="1"/>
    <col min="6336" max="6336" width="1" style="36" customWidth="1"/>
    <col min="6337" max="6337" width="12.5546875" style="36" customWidth="1"/>
    <col min="6338" max="6338" width="1" style="36" customWidth="1"/>
    <col min="6339" max="6339" width="12.5546875" style="36" customWidth="1"/>
    <col min="6340" max="6340" width="0.5546875" style="36" customWidth="1"/>
    <col min="6341" max="6341" width="12.5546875" style="36" customWidth="1"/>
    <col min="6342" max="6342" width="0.5546875" style="36" customWidth="1"/>
    <col min="6343" max="6343" width="12.5546875" style="36" customWidth="1"/>
    <col min="6344" max="6581" width="9.44140625" style="36"/>
    <col min="6582" max="6582" width="35.44140625" style="36" customWidth="1"/>
    <col min="6583" max="6583" width="7.5546875" style="36" customWidth="1"/>
    <col min="6584" max="6584" width="1" style="36" customWidth="1"/>
    <col min="6585" max="6585" width="12.5546875" style="36" customWidth="1"/>
    <col min="6586" max="6586" width="1" style="36" customWidth="1"/>
    <col min="6587" max="6587" width="11.5546875" style="36" customWidth="1"/>
    <col min="6588" max="6588" width="1" style="36" customWidth="1"/>
    <col min="6589" max="6589" width="14.44140625" style="36" bestFit="1" customWidth="1"/>
    <col min="6590" max="6590" width="1" style="36" customWidth="1"/>
    <col min="6591" max="6591" width="12.5546875" style="36" customWidth="1"/>
    <col min="6592" max="6592" width="1" style="36" customWidth="1"/>
    <col min="6593" max="6593" width="12.5546875" style="36" customWidth="1"/>
    <col min="6594" max="6594" width="1" style="36" customWidth="1"/>
    <col min="6595" max="6595" width="12.5546875" style="36" customWidth="1"/>
    <col min="6596" max="6596" width="0.5546875" style="36" customWidth="1"/>
    <col min="6597" max="6597" width="12.5546875" style="36" customWidth="1"/>
    <col min="6598" max="6598" width="0.5546875" style="36" customWidth="1"/>
    <col min="6599" max="6599" width="12.5546875" style="36" customWidth="1"/>
    <col min="6600" max="6837" width="9.44140625" style="36"/>
    <col min="6838" max="6838" width="35.44140625" style="36" customWidth="1"/>
    <col min="6839" max="6839" width="7.5546875" style="36" customWidth="1"/>
    <col min="6840" max="6840" width="1" style="36" customWidth="1"/>
    <col min="6841" max="6841" width="12.5546875" style="36" customWidth="1"/>
    <col min="6842" max="6842" width="1" style="36" customWidth="1"/>
    <col min="6843" max="6843" width="11.5546875" style="36" customWidth="1"/>
    <col min="6844" max="6844" width="1" style="36" customWidth="1"/>
    <col min="6845" max="6845" width="14.44140625" style="36" bestFit="1" customWidth="1"/>
    <col min="6846" max="6846" width="1" style="36" customWidth="1"/>
    <col min="6847" max="6847" width="12.5546875" style="36" customWidth="1"/>
    <col min="6848" max="6848" width="1" style="36" customWidth="1"/>
    <col min="6849" max="6849" width="12.5546875" style="36" customWidth="1"/>
    <col min="6850" max="6850" width="1" style="36" customWidth="1"/>
    <col min="6851" max="6851" width="12.5546875" style="36" customWidth="1"/>
    <col min="6852" max="6852" width="0.5546875" style="36" customWidth="1"/>
    <col min="6853" max="6853" width="12.5546875" style="36" customWidth="1"/>
    <col min="6854" max="6854" width="0.5546875" style="36" customWidth="1"/>
    <col min="6855" max="6855" width="12.5546875" style="36" customWidth="1"/>
    <col min="6856" max="7093" width="9.44140625" style="36"/>
    <col min="7094" max="7094" width="35.44140625" style="36" customWidth="1"/>
    <col min="7095" max="7095" width="7.5546875" style="36" customWidth="1"/>
    <col min="7096" max="7096" width="1" style="36" customWidth="1"/>
    <col min="7097" max="7097" width="12.5546875" style="36" customWidth="1"/>
    <col min="7098" max="7098" width="1" style="36" customWidth="1"/>
    <col min="7099" max="7099" width="11.5546875" style="36" customWidth="1"/>
    <col min="7100" max="7100" width="1" style="36" customWidth="1"/>
    <col min="7101" max="7101" width="14.44140625" style="36" bestFit="1" customWidth="1"/>
    <col min="7102" max="7102" width="1" style="36" customWidth="1"/>
    <col min="7103" max="7103" width="12.5546875" style="36" customWidth="1"/>
    <col min="7104" max="7104" width="1" style="36" customWidth="1"/>
    <col min="7105" max="7105" width="12.5546875" style="36" customWidth="1"/>
    <col min="7106" max="7106" width="1" style="36" customWidth="1"/>
    <col min="7107" max="7107" width="12.5546875" style="36" customWidth="1"/>
    <col min="7108" max="7108" width="0.5546875" style="36" customWidth="1"/>
    <col min="7109" max="7109" width="12.5546875" style="36" customWidth="1"/>
    <col min="7110" max="7110" width="0.5546875" style="36" customWidth="1"/>
    <col min="7111" max="7111" width="12.5546875" style="36" customWidth="1"/>
    <col min="7112" max="7349" width="9.44140625" style="36"/>
    <col min="7350" max="7350" width="35.44140625" style="36" customWidth="1"/>
    <col min="7351" max="7351" width="7.5546875" style="36" customWidth="1"/>
    <col min="7352" max="7352" width="1" style="36" customWidth="1"/>
    <col min="7353" max="7353" width="12.5546875" style="36" customWidth="1"/>
    <col min="7354" max="7354" width="1" style="36" customWidth="1"/>
    <col min="7355" max="7355" width="11.5546875" style="36" customWidth="1"/>
    <col min="7356" max="7356" width="1" style="36" customWidth="1"/>
    <col min="7357" max="7357" width="14.44140625" style="36" bestFit="1" customWidth="1"/>
    <col min="7358" max="7358" width="1" style="36" customWidth="1"/>
    <col min="7359" max="7359" width="12.5546875" style="36" customWidth="1"/>
    <col min="7360" max="7360" width="1" style="36" customWidth="1"/>
    <col min="7361" max="7361" width="12.5546875" style="36" customWidth="1"/>
    <col min="7362" max="7362" width="1" style="36" customWidth="1"/>
    <col min="7363" max="7363" width="12.5546875" style="36" customWidth="1"/>
    <col min="7364" max="7364" width="0.5546875" style="36" customWidth="1"/>
    <col min="7365" max="7365" width="12.5546875" style="36" customWidth="1"/>
    <col min="7366" max="7366" width="0.5546875" style="36" customWidth="1"/>
    <col min="7367" max="7367" width="12.5546875" style="36" customWidth="1"/>
    <col min="7368" max="7605" width="9.44140625" style="36"/>
    <col min="7606" max="7606" width="35.44140625" style="36" customWidth="1"/>
    <col min="7607" max="7607" width="7.5546875" style="36" customWidth="1"/>
    <col min="7608" max="7608" width="1" style="36" customWidth="1"/>
    <col min="7609" max="7609" width="12.5546875" style="36" customWidth="1"/>
    <col min="7610" max="7610" width="1" style="36" customWidth="1"/>
    <col min="7611" max="7611" width="11.5546875" style="36" customWidth="1"/>
    <col min="7612" max="7612" width="1" style="36" customWidth="1"/>
    <col min="7613" max="7613" width="14.44140625" style="36" bestFit="1" customWidth="1"/>
    <col min="7614" max="7614" width="1" style="36" customWidth="1"/>
    <col min="7615" max="7615" width="12.5546875" style="36" customWidth="1"/>
    <col min="7616" max="7616" width="1" style="36" customWidth="1"/>
    <col min="7617" max="7617" width="12.5546875" style="36" customWidth="1"/>
    <col min="7618" max="7618" width="1" style="36" customWidth="1"/>
    <col min="7619" max="7619" width="12.5546875" style="36" customWidth="1"/>
    <col min="7620" max="7620" width="0.5546875" style="36" customWidth="1"/>
    <col min="7621" max="7621" width="12.5546875" style="36" customWidth="1"/>
    <col min="7622" max="7622" width="0.5546875" style="36" customWidth="1"/>
    <col min="7623" max="7623" width="12.5546875" style="36" customWidth="1"/>
    <col min="7624" max="7861" width="9.44140625" style="36"/>
    <col min="7862" max="7862" width="35.44140625" style="36" customWidth="1"/>
    <col min="7863" max="7863" width="7.5546875" style="36" customWidth="1"/>
    <col min="7864" max="7864" width="1" style="36" customWidth="1"/>
    <col min="7865" max="7865" width="12.5546875" style="36" customWidth="1"/>
    <col min="7866" max="7866" width="1" style="36" customWidth="1"/>
    <col min="7867" max="7867" width="11.5546875" style="36" customWidth="1"/>
    <col min="7868" max="7868" width="1" style="36" customWidth="1"/>
    <col min="7869" max="7869" width="14.44140625" style="36" bestFit="1" customWidth="1"/>
    <col min="7870" max="7870" width="1" style="36" customWidth="1"/>
    <col min="7871" max="7871" width="12.5546875" style="36" customWidth="1"/>
    <col min="7872" max="7872" width="1" style="36" customWidth="1"/>
    <col min="7873" max="7873" width="12.5546875" style="36" customWidth="1"/>
    <col min="7874" max="7874" width="1" style="36" customWidth="1"/>
    <col min="7875" max="7875" width="12.5546875" style="36" customWidth="1"/>
    <col min="7876" max="7876" width="0.5546875" style="36" customWidth="1"/>
    <col min="7877" max="7877" width="12.5546875" style="36" customWidth="1"/>
    <col min="7878" max="7878" width="0.5546875" style="36" customWidth="1"/>
    <col min="7879" max="7879" width="12.5546875" style="36" customWidth="1"/>
    <col min="7880" max="8117" width="9.44140625" style="36"/>
    <col min="8118" max="8118" width="35.44140625" style="36" customWidth="1"/>
    <col min="8119" max="8119" width="7.5546875" style="36" customWidth="1"/>
    <col min="8120" max="8120" width="1" style="36" customWidth="1"/>
    <col min="8121" max="8121" width="12.5546875" style="36" customWidth="1"/>
    <col min="8122" max="8122" width="1" style="36" customWidth="1"/>
    <col min="8123" max="8123" width="11.5546875" style="36" customWidth="1"/>
    <col min="8124" max="8124" width="1" style="36" customWidth="1"/>
    <col min="8125" max="8125" width="14.44140625" style="36" bestFit="1" customWidth="1"/>
    <col min="8126" max="8126" width="1" style="36" customWidth="1"/>
    <col min="8127" max="8127" width="12.5546875" style="36" customWidth="1"/>
    <col min="8128" max="8128" width="1" style="36" customWidth="1"/>
    <col min="8129" max="8129" width="12.5546875" style="36" customWidth="1"/>
    <col min="8130" max="8130" width="1" style="36" customWidth="1"/>
    <col min="8131" max="8131" width="12.5546875" style="36" customWidth="1"/>
    <col min="8132" max="8132" width="0.5546875" style="36" customWidth="1"/>
    <col min="8133" max="8133" width="12.5546875" style="36" customWidth="1"/>
    <col min="8134" max="8134" width="0.5546875" style="36" customWidth="1"/>
    <col min="8135" max="8135" width="12.5546875" style="36" customWidth="1"/>
    <col min="8136" max="8373" width="9.44140625" style="36"/>
    <col min="8374" max="8374" width="35.44140625" style="36" customWidth="1"/>
    <col min="8375" max="8375" width="7.5546875" style="36" customWidth="1"/>
    <col min="8376" max="8376" width="1" style="36" customWidth="1"/>
    <col min="8377" max="8377" width="12.5546875" style="36" customWidth="1"/>
    <col min="8378" max="8378" width="1" style="36" customWidth="1"/>
    <col min="8379" max="8379" width="11.5546875" style="36" customWidth="1"/>
    <col min="8380" max="8380" width="1" style="36" customWidth="1"/>
    <col min="8381" max="8381" width="14.44140625" style="36" bestFit="1" customWidth="1"/>
    <col min="8382" max="8382" width="1" style="36" customWidth="1"/>
    <col min="8383" max="8383" width="12.5546875" style="36" customWidth="1"/>
    <col min="8384" max="8384" width="1" style="36" customWidth="1"/>
    <col min="8385" max="8385" width="12.5546875" style="36" customWidth="1"/>
    <col min="8386" max="8386" width="1" style="36" customWidth="1"/>
    <col min="8387" max="8387" width="12.5546875" style="36" customWidth="1"/>
    <col min="8388" max="8388" width="0.5546875" style="36" customWidth="1"/>
    <col min="8389" max="8389" width="12.5546875" style="36" customWidth="1"/>
    <col min="8390" max="8390" width="0.5546875" style="36" customWidth="1"/>
    <col min="8391" max="8391" width="12.5546875" style="36" customWidth="1"/>
    <col min="8392" max="8629" width="9.44140625" style="36"/>
    <col min="8630" max="8630" width="35.44140625" style="36" customWidth="1"/>
    <col min="8631" max="8631" width="7.5546875" style="36" customWidth="1"/>
    <col min="8632" max="8632" width="1" style="36" customWidth="1"/>
    <col min="8633" max="8633" width="12.5546875" style="36" customWidth="1"/>
    <col min="8634" max="8634" width="1" style="36" customWidth="1"/>
    <col min="8635" max="8635" width="11.5546875" style="36" customWidth="1"/>
    <col min="8636" max="8636" width="1" style="36" customWidth="1"/>
    <col min="8637" max="8637" width="14.44140625" style="36" bestFit="1" customWidth="1"/>
    <col min="8638" max="8638" width="1" style="36" customWidth="1"/>
    <col min="8639" max="8639" width="12.5546875" style="36" customWidth="1"/>
    <col min="8640" max="8640" width="1" style="36" customWidth="1"/>
    <col min="8641" max="8641" width="12.5546875" style="36" customWidth="1"/>
    <col min="8642" max="8642" width="1" style="36" customWidth="1"/>
    <col min="8643" max="8643" width="12.5546875" style="36" customWidth="1"/>
    <col min="8644" max="8644" width="0.5546875" style="36" customWidth="1"/>
    <col min="8645" max="8645" width="12.5546875" style="36" customWidth="1"/>
    <col min="8646" max="8646" width="0.5546875" style="36" customWidth="1"/>
    <col min="8647" max="8647" width="12.5546875" style="36" customWidth="1"/>
    <col min="8648" max="8885" width="9.44140625" style="36"/>
    <col min="8886" max="8886" width="35.44140625" style="36" customWidth="1"/>
    <col min="8887" max="8887" width="7.5546875" style="36" customWidth="1"/>
    <col min="8888" max="8888" width="1" style="36" customWidth="1"/>
    <col min="8889" max="8889" width="12.5546875" style="36" customWidth="1"/>
    <col min="8890" max="8890" width="1" style="36" customWidth="1"/>
    <col min="8891" max="8891" width="11.5546875" style="36" customWidth="1"/>
    <col min="8892" max="8892" width="1" style="36" customWidth="1"/>
    <col min="8893" max="8893" width="14.44140625" style="36" bestFit="1" customWidth="1"/>
    <col min="8894" max="8894" width="1" style="36" customWidth="1"/>
    <col min="8895" max="8895" width="12.5546875" style="36" customWidth="1"/>
    <col min="8896" max="8896" width="1" style="36" customWidth="1"/>
    <col min="8897" max="8897" width="12.5546875" style="36" customWidth="1"/>
    <col min="8898" max="8898" width="1" style="36" customWidth="1"/>
    <col min="8899" max="8899" width="12.5546875" style="36" customWidth="1"/>
    <col min="8900" max="8900" width="0.5546875" style="36" customWidth="1"/>
    <col min="8901" max="8901" width="12.5546875" style="36" customWidth="1"/>
    <col min="8902" max="8902" width="0.5546875" style="36" customWidth="1"/>
    <col min="8903" max="8903" width="12.5546875" style="36" customWidth="1"/>
    <col min="8904" max="9141" width="9.44140625" style="36"/>
    <col min="9142" max="9142" width="35.44140625" style="36" customWidth="1"/>
    <col min="9143" max="9143" width="7.5546875" style="36" customWidth="1"/>
    <col min="9144" max="9144" width="1" style="36" customWidth="1"/>
    <col min="9145" max="9145" width="12.5546875" style="36" customWidth="1"/>
    <col min="9146" max="9146" width="1" style="36" customWidth="1"/>
    <col min="9147" max="9147" width="11.5546875" style="36" customWidth="1"/>
    <col min="9148" max="9148" width="1" style="36" customWidth="1"/>
    <col min="9149" max="9149" width="14.44140625" style="36" bestFit="1" customWidth="1"/>
    <col min="9150" max="9150" width="1" style="36" customWidth="1"/>
    <col min="9151" max="9151" width="12.5546875" style="36" customWidth="1"/>
    <col min="9152" max="9152" width="1" style="36" customWidth="1"/>
    <col min="9153" max="9153" width="12.5546875" style="36" customWidth="1"/>
    <col min="9154" max="9154" width="1" style="36" customWidth="1"/>
    <col min="9155" max="9155" width="12.5546875" style="36" customWidth="1"/>
    <col min="9156" max="9156" width="0.5546875" style="36" customWidth="1"/>
    <col min="9157" max="9157" width="12.5546875" style="36" customWidth="1"/>
    <col min="9158" max="9158" width="0.5546875" style="36" customWidth="1"/>
    <col min="9159" max="9159" width="12.5546875" style="36" customWidth="1"/>
    <col min="9160" max="9397" width="9.44140625" style="36"/>
    <col min="9398" max="9398" width="35.44140625" style="36" customWidth="1"/>
    <col min="9399" max="9399" width="7.5546875" style="36" customWidth="1"/>
    <col min="9400" max="9400" width="1" style="36" customWidth="1"/>
    <col min="9401" max="9401" width="12.5546875" style="36" customWidth="1"/>
    <col min="9402" max="9402" width="1" style="36" customWidth="1"/>
    <col min="9403" max="9403" width="11.5546875" style="36" customWidth="1"/>
    <col min="9404" max="9404" width="1" style="36" customWidth="1"/>
    <col min="9405" max="9405" width="14.44140625" style="36" bestFit="1" customWidth="1"/>
    <col min="9406" max="9406" width="1" style="36" customWidth="1"/>
    <col min="9407" max="9407" width="12.5546875" style="36" customWidth="1"/>
    <col min="9408" max="9408" width="1" style="36" customWidth="1"/>
    <col min="9409" max="9409" width="12.5546875" style="36" customWidth="1"/>
    <col min="9410" max="9410" width="1" style="36" customWidth="1"/>
    <col min="9411" max="9411" width="12.5546875" style="36" customWidth="1"/>
    <col min="9412" max="9412" width="0.5546875" style="36" customWidth="1"/>
    <col min="9413" max="9413" width="12.5546875" style="36" customWidth="1"/>
    <col min="9414" max="9414" width="0.5546875" style="36" customWidth="1"/>
    <col min="9415" max="9415" width="12.5546875" style="36" customWidth="1"/>
    <col min="9416" max="9653" width="9.44140625" style="36"/>
    <col min="9654" max="9654" width="35.44140625" style="36" customWidth="1"/>
    <col min="9655" max="9655" width="7.5546875" style="36" customWidth="1"/>
    <col min="9656" max="9656" width="1" style="36" customWidth="1"/>
    <col min="9657" max="9657" width="12.5546875" style="36" customWidth="1"/>
    <col min="9658" max="9658" width="1" style="36" customWidth="1"/>
    <col min="9659" max="9659" width="11.5546875" style="36" customWidth="1"/>
    <col min="9660" max="9660" width="1" style="36" customWidth="1"/>
    <col min="9661" max="9661" width="14.44140625" style="36" bestFit="1" customWidth="1"/>
    <col min="9662" max="9662" width="1" style="36" customWidth="1"/>
    <col min="9663" max="9663" width="12.5546875" style="36" customWidth="1"/>
    <col min="9664" max="9664" width="1" style="36" customWidth="1"/>
    <col min="9665" max="9665" width="12.5546875" style="36" customWidth="1"/>
    <col min="9666" max="9666" width="1" style="36" customWidth="1"/>
    <col min="9667" max="9667" width="12.5546875" style="36" customWidth="1"/>
    <col min="9668" max="9668" width="0.5546875" style="36" customWidth="1"/>
    <col min="9669" max="9669" width="12.5546875" style="36" customWidth="1"/>
    <col min="9670" max="9670" width="0.5546875" style="36" customWidth="1"/>
    <col min="9671" max="9671" width="12.5546875" style="36" customWidth="1"/>
    <col min="9672" max="9909" width="9.44140625" style="36"/>
    <col min="9910" max="9910" width="35.44140625" style="36" customWidth="1"/>
    <col min="9911" max="9911" width="7.5546875" style="36" customWidth="1"/>
    <col min="9912" max="9912" width="1" style="36" customWidth="1"/>
    <col min="9913" max="9913" width="12.5546875" style="36" customWidth="1"/>
    <col min="9914" max="9914" width="1" style="36" customWidth="1"/>
    <col min="9915" max="9915" width="11.5546875" style="36" customWidth="1"/>
    <col min="9916" max="9916" width="1" style="36" customWidth="1"/>
    <col min="9917" max="9917" width="14.44140625" style="36" bestFit="1" customWidth="1"/>
    <col min="9918" max="9918" width="1" style="36" customWidth="1"/>
    <col min="9919" max="9919" width="12.5546875" style="36" customWidth="1"/>
    <col min="9920" max="9920" width="1" style="36" customWidth="1"/>
    <col min="9921" max="9921" width="12.5546875" style="36" customWidth="1"/>
    <col min="9922" max="9922" width="1" style="36" customWidth="1"/>
    <col min="9923" max="9923" width="12.5546875" style="36" customWidth="1"/>
    <col min="9924" max="9924" width="0.5546875" style="36" customWidth="1"/>
    <col min="9925" max="9925" width="12.5546875" style="36" customWidth="1"/>
    <col min="9926" max="9926" width="0.5546875" style="36" customWidth="1"/>
    <col min="9927" max="9927" width="12.5546875" style="36" customWidth="1"/>
    <col min="9928" max="10165" width="9.44140625" style="36"/>
    <col min="10166" max="10166" width="35.44140625" style="36" customWidth="1"/>
    <col min="10167" max="10167" width="7.5546875" style="36" customWidth="1"/>
    <col min="10168" max="10168" width="1" style="36" customWidth="1"/>
    <col min="10169" max="10169" width="12.5546875" style="36" customWidth="1"/>
    <col min="10170" max="10170" width="1" style="36" customWidth="1"/>
    <col min="10171" max="10171" width="11.5546875" style="36" customWidth="1"/>
    <col min="10172" max="10172" width="1" style="36" customWidth="1"/>
    <col min="10173" max="10173" width="14.44140625" style="36" bestFit="1" customWidth="1"/>
    <col min="10174" max="10174" width="1" style="36" customWidth="1"/>
    <col min="10175" max="10175" width="12.5546875" style="36" customWidth="1"/>
    <col min="10176" max="10176" width="1" style="36" customWidth="1"/>
    <col min="10177" max="10177" width="12.5546875" style="36" customWidth="1"/>
    <col min="10178" max="10178" width="1" style="36" customWidth="1"/>
    <col min="10179" max="10179" width="12.5546875" style="36" customWidth="1"/>
    <col min="10180" max="10180" width="0.5546875" style="36" customWidth="1"/>
    <col min="10181" max="10181" width="12.5546875" style="36" customWidth="1"/>
    <col min="10182" max="10182" width="0.5546875" style="36" customWidth="1"/>
    <col min="10183" max="10183" width="12.5546875" style="36" customWidth="1"/>
    <col min="10184" max="10421" width="9.44140625" style="36"/>
    <col min="10422" max="10422" width="35.44140625" style="36" customWidth="1"/>
    <col min="10423" max="10423" width="7.5546875" style="36" customWidth="1"/>
    <col min="10424" max="10424" width="1" style="36" customWidth="1"/>
    <col min="10425" max="10425" width="12.5546875" style="36" customWidth="1"/>
    <col min="10426" max="10426" width="1" style="36" customWidth="1"/>
    <col min="10427" max="10427" width="11.5546875" style="36" customWidth="1"/>
    <col min="10428" max="10428" width="1" style="36" customWidth="1"/>
    <col min="10429" max="10429" width="14.44140625" style="36" bestFit="1" customWidth="1"/>
    <col min="10430" max="10430" width="1" style="36" customWidth="1"/>
    <col min="10431" max="10431" width="12.5546875" style="36" customWidth="1"/>
    <col min="10432" max="10432" width="1" style="36" customWidth="1"/>
    <col min="10433" max="10433" width="12.5546875" style="36" customWidth="1"/>
    <col min="10434" max="10434" width="1" style="36" customWidth="1"/>
    <col min="10435" max="10435" width="12.5546875" style="36" customWidth="1"/>
    <col min="10436" max="10436" width="0.5546875" style="36" customWidth="1"/>
    <col min="10437" max="10437" width="12.5546875" style="36" customWidth="1"/>
    <col min="10438" max="10438" width="0.5546875" style="36" customWidth="1"/>
    <col min="10439" max="10439" width="12.5546875" style="36" customWidth="1"/>
    <col min="10440" max="10677" width="9.44140625" style="36"/>
    <col min="10678" max="10678" width="35.44140625" style="36" customWidth="1"/>
    <col min="10679" max="10679" width="7.5546875" style="36" customWidth="1"/>
    <col min="10680" max="10680" width="1" style="36" customWidth="1"/>
    <col min="10681" max="10681" width="12.5546875" style="36" customWidth="1"/>
    <col min="10682" max="10682" width="1" style="36" customWidth="1"/>
    <col min="10683" max="10683" width="11.5546875" style="36" customWidth="1"/>
    <col min="10684" max="10684" width="1" style="36" customWidth="1"/>
    <col min="10685" max="10685" width="14.44140625" style="36" bestFit="1" customWidth="1"/>
    <col min="10686" max="10686" width="1" style="36" customWidth="1"/>
    <col min="10687" max="10687" width="12.5546875" style="36" customWidth="1"/>
    <col min="10688" max="10688" width="1" style="36" customWidth="1"/>
    <col min="10689" max="10689" width="12.5546875" style="36" customWidth="1"/>
    <col min="10690" max="10690" width="1" style="36" customWidth="1"/>
    <col min="10691" max="10691" width="12.5546875" style="36" customWidth="1"/>
    <col min="10692" max="10692" width="0.5546875" style="36" customWidth="1"/>
    <col min="10693" max="10693" width="12.5546875" style="36" customWidth="1"/>
    <col min="10694" max="10694" width="0.5546875" style="36" customWidth="1"/>
    <col min="10695" max="10695" width="12.5546875" style="36" customWidth="1"/>
    <col min="10696" max="10933" width="9.44140625" style="36"/>
    <col min="10934" max="10934" width="35.44140625" style="36" customWidth="1"/>
    <col min="10935" max="10935" width="7.5546875" style="36" customWidth="1"/>
    <col min="10936" max="10936" width="1" style="36" customWidth="1"/>
    <col min="10937" max="10937" width="12.5546875" style="36" customWidth="1"/>
    <col min="10938" max="10938" width="1" style="36" customWidth="1"/>
    <col min="10939" max="10939" width="11.5546875" style="36" customWidth="1"/>
    <col min="10940" max="10940" width="1" style="36" customWidth="1"/>
    <col min="10941" max="10941" width="14.44140625" style="36" bestFit="1" customWidth="1"/>
    <col min="10942" max="10942" width="1" style="36" customWidth="1"/>
    <col min="10943" max="10943" width="12.5546875" style="36" customWidth="1"/>
    <col min="10944" max="10944" width="1" style="36" customWidth="1"/>
    <col min="10945" max="10945" width="12.5546875" style="36" customWidth="1"/>
    <col min="10946" max="10946" width="1" style="36" customWidth="1"/>
    <col min="10947" max="10947" width="12.5546875" style="36" customWidth="1"/>
    <col min="10948" max="10948" width="0.5546875" style="36" customWidth="1"/>
    <col min="10949" max="10949" width="12.5546875" style="36" customWidth="1"/>
    <col min="10950" max="10950" width="0.5546875" style="36" customWidth="1"/>
    <col min="10951" max="10951" width="12.5546875" style="36" customWidth="1"/>
    <col min="10952" max="11189" width="9.44140625" style="36"/>
    <col min="11190" max="11190" width="35.44140625" style="36" customWidth="1"/>
    <col min="11191" max="11191" width="7.5546875" style="36" customWidth="1"/>
    <col min="11192" max="11192" width="1" style="36" customWidth="1"/>
    <col min="11193" max="11193" width="12.5546875" style="36" customWidth="1"/>
    <col min="11194" max="11194" width="1" style="36" customWidth="1"/>
    <col min="11195" max="11195" width="11.5546875" style="36" customWidth="1"/>
    <col min="11196" max="11196" width="1" style="36" customWidth="1"/>
    <col min="11197" max="11197" width="14.44140625" style="36" bestFit="1" customWidth="1"/>
    <col min="11198" max="11198" width="1" style="36" customWidth="1"/>
    <col min="11199" max="11199" width="12.5546875" style="36" customWidth="1"/>
    <col min="11200" max="11200" width="1" style="36" customWidth="1"/>
    <col min="11201" max="11201" width="12.5546875" style="36" customWidth="1"/>
    <col min="11202" max="11202" width="1" style="36" customWidth="1"/>
    <col min="11203" max="11203" width="12.5546875" style="36" customWidth="1"/>
    <col min="11204" max="11204" width="0.5546875" style="36" customWidth="1"/>
    <col min="11205" max="11205" width="12.5546875" style="36" customWidth="1"/>
    <col min="11206" max="11206" width="0.5546875" style="36" customWidth="1"/>
    <col min="11207" max="11207" width="12.5546875" style="36" customWidth="1"/>
    <col min="11208" max="11445" width="9.44140625" style="36"/>
    <col min="11446" max="11446" width="35.44140625" style="36" customWidth="1"/>
    <col min="11447" max="11447" width="7.5546875" style="36" customWidth="1"/>
    <col min="11448" max="11448" width="1" style="36" customWidth="1"/>
    <col min="11449" max="11449" width="12.5546875" style="36" customWidth="1"/>
    <col min="11450" max="11450" width="1" style="36" customWidth="1"/>
    <col min="11451" max="11451" width="11.5546875" style="36" customWidth="1"/>
    <col min="11452" max="11452" width="1" style="36" customWidth="1"/>
    <col min="11453" max="11453" width="14.44140625" style="36" bestFit="1" customWidth="1"/>
    <col min="11454" max="11454" width="1" style="36" customWidth="1"/>
    <col min="11455" max="11455" width="12.5546875" style="36" customWidth="1"/>
    <col min="11456" max="11456" width="1" style="36" customWidth="1"/>
    <col min="11457" max="11457" width="12.5546875" style="36" customWidth="1"/>
    <col min="11458" max="11458" width="1" style="36" customWidth="1"/>
    <col min="11459" max="11459" width="12.5546875" style="36" customWidth="1"/>
    <col min="11460" max="11460" width="0.5546875" style="36" customWidth="1"/>
    <col min="11461" max="11461" width="12.5546875" style="36" customWidth="1"/>
    <col min="11462" max="11462" width="0.5546875" style="36" customWidth="1"/>
    <col min="11463" max="11463" width="12.5546875" style="36" customWidth="1"/>
    <col min="11464" max="11701" width="9.44140625" style="36"/>
    <col min="11702" max="11702" width="35.44140625" style="36" customWidth="1"/>
    <col min="11703" max="11703" width="7.5546875" style="36" customWidth="1"/>
    <col min="11704" max="11704" width="1" style="36" customWidth="1"/>
    <col min="11705" max="11705" width="12.5546875" style="36" customWidth="1"/>
    <col min="11706" max="11706" width="1" style="36" customWidth="1"/>
    <col min="11707" max="11707" width="11.5546875" style="36" customWidth="1"/>
    <col min="11708" max="11708" width="1" style="36" customWidth="1"/>
    <col min="11709" max="11709" width="14.44140625" style="36" bestFit="1" customWidth="1"/>
    <col min="11710" max="11710" width="1" style="36" customWidth="1"/>
    <col min="11711" max="11711" width="12.5546875" style="36" customWidth="1"/>
    <col min="11712" max="11712" width="1" style="36" customWidth="1"/>
    <col min="11713" max="11713" width="12.5546875" style="36" customWidth="1"/>
    <col min="11714" max="11714" width="1" style="36" customWidth="1"/>
    <col min="11715" max="11715" width="12.5546875" style="36" customWidth="1"/>
    <col min="11716" max="11716" width="0.5546875" style="36" customWidth="1"/>
    <col min="11717" max="11717" width="12.5546875" style="36" customWidth="1"/>
    <col min="11718" max="11718" width="0.5546875" style="36" customWidth="1"/>
    <col min="11719" max="11719" width="12.5546875" style="36" customWidth="1"/>
    <col min="11720" max="11957" width="9.44140625" style="36"/>
    <col min="11958" max="11958" width="35.44140625" style="36" customWidth="1"/>
    <col min="11959" max="11959" width="7.5546875" style="36" customWidth="1"/>
    <col min="11960" max="11960" width="1" style="36" customWidth="1"/>
    <col min="11961" max="11961" width="12.5546875" style="36" customWidth="1"/>
    <col min="11962" max="11962" width="1" style="36" customWidth="1"/>
    <col min="11963" max="11963" width="11.5546875" style="36" customWidth="1"/>
    <col min="11964" max="11964" width="1" style="36" customWidth="1"/>
    <col min="11965" max="11965" width="14.44140625" style="36" bestFit="1" customWidth="1"/>
    <col min="11966" max="11966" width="1" style="36" customWidth="1"/>
    <col min="11967" max="11967" width="12.5546875" style="36" customWidth="1"/>
    <col min="11968" max="11968" width="1" style="36" customWidth="1"/>
    <col min="11969" max="11969" width="12.5546875" style="36" customWidth="1"/>
    <col min="11970" max="11970" width="1" style="36" customWidth="1"/>
    <col min="11971" max="11971" width="12.5546875" style="36" customWidth="1"/>
    <col min="11972" max="11972" width="0.5546875" style="36" customWidth="1"/>
    <col min="11973" max="11973" width="12.5546875" style="36" customWidth="1"/>
    <col min="11974" max="11974" width="0.5546875" style="36" customWidth="1"/>
    <col min="11975" max="11975" width="12.5546875" style="36" customWidth="1"/>
    <col min="11976" max="12213" width="9.44140625" style="36"/>
    <col min="12214" max="12214" width="35.44140625" style="36" customWidth="1"/>
    <col min="12215" max="12215" width="7.5546875" style="36" customWidth="1"/>
    <col min="12216" max="12216" width="1" style="36" customWidth="1"/>
    <col min="12217" max="12217" width="12.5546875" style="36" customWidth="1"/>
    <col min="12218" max="12218" width="1" style="36" customWidth="1"/>
    <col min="12219" max="12219" width="11.5546875" style="36" customWidth="1"/>
    <col min="12220" max="12220" width="1" style="36" customWidth="1"/>
    <col min="12221" max="12221" width="14.44140625" style="36" bestFit="1" customWidth="1"/>
    <col min="12222" max="12222" width="1" style="36" customWidth="1"/>
    <col min="12223" max="12223" width="12.5546875" style="36" customWidth="1"/>
    <col min="12224" max="12224" width="1" style="36" customWidth="1"/>
    <col min="12225" max="12225" width="12.5546875" style="36" customWidth="1"/>
    <col min="12226" max="12226" width="1" style="36" customWidth="1"/>
    <col min="12227" max="12227" width="12.5546875" style="36" customWidth="1"/>
    <col min="12228" max="12228" width="0.5546875" style="36" customWidth="1"/>
    <col min="12229" max="12229" width="12.5546875" style="36" customWidth="1"/>
    <col min="12230" max="12230" width="0.5546875" style="36" customWidth="1"/>
    <col min="12231" max="12231" width="12.5546875" style="36" customWidth="1"/>
    <col min="12232" max="12469" width="9.44140625" style="36"/>
    <col min="12470" max="12470" width="35.44140625" style="36" customWidth="1"/>
    <col min="12471" max="12471" width="7.5546875" style="36" customWidth="1"/>
    <col min="12472" max="12472" width="1" style="36" customWidth="1"/>
    <col min="12473" max="12473" width="12.5546875" style="36" customWidth="1"/>
    <col min="12474" max="12474" width="1" style="36" customWidth="1"/>
    <col min="12475" max="12475" width="11.5546875" style="36" customWidth="1"/>
    <col min="12476" max="12476" width="1" style="36" customWidth="1"/>
    <col min="12477" max="12477" width="14.44140625" style="36" bestFit="1" customWidth="1"/>
    <col min="12478" max="12478" width="1" style="36" customWidth="1"/>
    <col min="12479" max="12479" width="12.5546875" style="36" customWidth="1"/>
    <col min="12480" max="12480" width="1" style="36" customWidth="1"/>
    <col min="12481" max="12481" width="12.5546875" style="36" customWidth="1"/>
    <col min="12482" max="12482" width="1" style="36" customWidth="1"/>
    <col min="12483" max="12483" width="12.5546875" style="36" customWidth="1"/>
    <col min="12484" max="12484" width="0.5546875" style="36" customWidth="1"/>
    <col min="12485" max="12485" width="12.5546875" style="36" customWidth="1"/>
    <col min="12486" max="12486" width="0.5546875" style="36" customWidth="1"/>
    <col min="12487" max="12487" width="12.5546875" style="36" customWidth="1"/>
    <col min="12488" max="12725" width="9.44140625" style="36"/>
    <col min="12726" max="12726" width="35.44140625" style="36" customWidth="1"/>
    <col min="12727" max="12727" width="7.5546875" style="36" customWidth="1"/>
    <col min="12728" max="12728" width="1" style="36" customWidth="1"/>
    <col min="12729" max="12729" width="12.5546875" style="36" customWidth="1"/>
    <col min="12730" max="12730" width="1" style="36" customWidth="1"/>
    <col min="12731" max="12731" width="11.5546875" style="36" customWidth="1"/>
    <col min="12732" max="12732" width="1" style="36" customWidth="1"/>
    <col min="12733" max="12733" width="14.44140625" style="36" bestFit="1" customWidth="1"/>
    <col min="12734" max="12734" width="1" style="36" customWidth="1"/>
    <col min="12735" max="12735" width="12.5546875" style="36" customWidth="1"/>
    <col min="12736" max="12736" width="1" style="36" customWidth="1"/>
    <col min="12737" max="12737" width="12.5546875" style="36" customWidth="1"/>
    <col min="12738" max="12738" width="1" style="36" customWidth="1"/>
    <col min="12739" max="12739" width="12.5546875" style="36" customWidth="1"/>
    <col min="12740" max="12740" width="0.5546875" style="36" customWidth="1"/>
    <col min="12741" max="12741" width="12.5546875" style="36" customWidth="1"/>
    <col min="12742" max="12742" width="0.5546875" style="36" customWidth="1"/>
    <col min="12743" max="12743" width="12.5546875" style="36" customWidth="1"/>
    <col min="12744" max="12981" width="9.44140625" style="36"/>
    <col min="12982" max="12982" width="35.44140625" style="36" customWidth="1"/>
    <col min="12983" max="12983" width="7.5546875" style="36" customWidth="1"/>
    <col min="12984" max="12984" width="1" style="36" customWidth="1"/>
    <col min="12985" max="12985" width="12.5546875" style="36" customWidth="1"/>
    <col min="12986" max="12986" width="1" style="36" customWidth="1"/>
    <col min="12987" max="12987" width="11.5546875" style="36" customWidth="1"/>
    <col min="12988" max="12988" width="1" style="36" customWidth="1"/>
    <col min="12989" max="12989" width="14.44140625" style="36" bestFit="1" customWidth="1"/>
    <col min="12990" max="12990" width="1" style="36" customWidth="1"/>
    <col min="12991" max="12991" width="12.5546875" style="36" customWidth="1"/>
    <col min="12992" max="12992" width="1" style="36" customWidth="1"/>
    <col min="12993" max="12993" width="12.5546875" style="36" customWidth="1"/>
    <col min="12994" max="12994" width="1" style="36" customWidth="1"/>
    <col min="12995" max="12995" width="12.5546875" style="36" customWidth="1"/>
    <col min="12996" max="12996" width="0.5546875" style="36" customWidth="1"/>
    <col min="12997" max="12997" width="12.5546875" style="36" customWidth="1"/>
    <col min="12998" max="12998" width="0.5546875" style="36" customWidth="1"/>
    <col min="12999" max="12999" width="12.5546875" style="36" customWidth="1"/>
    <col min="13000" max="13237" width="9.44140625" style="36"/>
    <col min="13238" max="13238" width="35.44140625" style="36" customWidth="1"/>
    <col min="13239" max="13239" width="7.5546875" style="36" customWidth="1"/>
    <col min="13240" max="13240" width="1" style="36" customWidth="1"/>
    <col min="13241" max="13241" width="12.5546875" style="36" customWidth="1"/>
    <col min="13242" max="13242" width="1" style="36" customWidth="1"/>
    <col min="13243" max="13243" width="11.5546875" style="36" customWidth="1"/>
    <col min="13244" max="13244" width="1" style="36" customWidth="1"/>
    <col min="13245" max="13245" width="14.44140625" style="36" bestFit="1" customWidth="1"/>
    <col min="13246" max="13246" width="1" style="36" customWidth="1"/>
    <col min="13247" max="13247" width="12.5546875" style="36" customWidth="1"/>
    <col min="13248" max="13248" width="1" style="36" customWidth="1"/>
    <col min="13249" max="13249" width="12.5546875" style="36" customWidth="1"/>
    <col min="13250" max="13250" width="1" style="36" customWidth="1"/>
    <col min="13251" max="13251" width="12.5546875" style="36" customWidth="1"/>
    <col min="13252" max="13252" width="0.5546875" style="36" customWidth="1"/>
    <col min="13253" max="13253" width="12.5546875" style="36" customWidth="1"/>
    <col min="13254" max="13254" width="0.5546875" style="36" customWidth="1"/>
    <col min="13255" max="13255" width="12.5546875" style="36" customWidth="1"/>
    <col min="13256" max="13493" width="9.44140625" style="36"/>
    <col min="13494" max="13494" width="35.44140625" style="36" customWidth="1"/>
    <col min="13495" max="13495" width="7.5546875" style="36" customWidth="1"/>
    <col min="13496" max="13496" width="1" style="36" customWidth="1"/>
    <col min="13497" max="13497" width="12.5546875" style="36" customWidth="1"/>
    <col min="13498" max="13498" width="1" style="36" customWidth="1"/>
    <col min="13499" max="13499" width="11.5546875" style="36" customWidth="1"/>
    <col min="13500" max="13500" width="1" style="36" customWidth="1"/>
    <col min="13501" max="13501" width="14.44140625" style="36" bestFit="1" customWidth="1"/>
    <col min="13502" max="13502" width="1" style="36" customWidth="1"/>
    <col min="13503" max="13503" width="12.5546875" style="36" customWidth="1"/>
    <col min="13504" max="13504" width="1" style="36" customWidth="1"/>
    <col min="13505" max="13505" width="12.5546875" style="36" customWidth="1"/>
    <col min="13506" max="13506" width="1" style="36" customWidth="1"/>
    <col min="13507" max="13507" width="12.5546875" style="36" customWidth="1"/>
    <col min="13508" max="13508" width="0.5546875" style="36" customWidth="1"/>
    <col min="13509" max="13509" width="12.5546875" style="36" customWidth="1"/>
    <col min="13510" max="13510" width="0.5546875" style="36" customWidth="1"/>
    <col min="13511" max="13511" width="12.5546875" style="36" customWidth="1"/>
    <col min="13512" max="13749" width="9.44140625" style="36"/>
    <col min="13750" max="13750" width="35.44140625" style="36" customWidth="1"/>
    <col min="13751" max="13751" width="7.5546875" style="36" customWidth="1"/>
    <col min="13752" max="13752" width="1" style="36" customWidth="1"/>
    <col min="13753" max="13753" width="12.5546875" style="36" customWidth="1"/>
    <col min="13754" max="13754" width="1" style="36" customWidth="1"/>
    <col min="13755" max="13755" width="11.5546875" style="36" customWidth="1"/>
    <col min="13756" max="13756" width="1" style="36" customWidth="1"/>
    <col min="13757" max="13757" width="14.44140625" style="36" bestFit="1" customWidth="1"/>
    <col min="13758" max="13758" width="1" style="36" customWidth="1"/>
    <col min="13759" max="13759" width="12.5546875" style="36" customWidth="1"/>
    <col min="13760" max="13760" width="1" style="36" customWidth="1"/>
    <col min="13761" max="13761" width="12.5546875" style="36" customWidth="1"/>
    <col min="13762" max="13762" width="1" style="36" customWidth="1"/>
    <col min="13763" max="13763" width="12.5546875" style="36" customWidth="1"/>
    <col min="13764" max="13764" width="0.5546875" style="36" customWidth="1"/>
    <col min="13765" max="13765" width="12.5546875" style="36" customWidth="1"/>
    <col min="13766" max="13766" width="0.5546875" style="36" customWidth="1"/>
    <col min="13767" max="13767" width="12.5546875" style="36" customWidth="1"/>
    <col min="13768" max="14005" width="9.44140625" style="36"/>
    <col min="14006" max="14006" width="35.44140625" style="36" customWidth="1"/>
    <col min="14007" max="14007" width="7.5546875" style="36" customWidth="1"/>
    <col min="14008" max="14008" width="1" style="36" customWidth="1"/>
    <col min="14009" max="14009" width="12.5546875" style="36" customWidth="1"/>
    <col min="14010" max="14010" width="1" style="36" customWidth="1"/>
    <col min="14011" max="14011" width="11.5546875" style="36" customWidth="1"/>
    <col min="14012" max="14012" width="1" style="36" customWidth="1"/>
    <col min="14013" max="14013" width="14.44140625" style="36" bestFit="1" customWidth="1"/>
    <col min="14014" max="14014" width="1" style="36" customWidth="1"/>
    <col min="14015" max="14015" width="12.5546875" style="36" customWidth="1"/>
    <col min="14016" max="14016" width="1" style="36" customWidth="1"/>
    <col min="14017" max="14017" width="12.5546875" style="36" customWidth="1"/>
    <col min="14018" max="14018" width="1" style="36" customWidth="1"/>
    <col min="14019" max="14019" width="12.5546875" style="36" customWidth="1"/>
    <col min="14020" max="14020" width="0.5546875" style="36" customWidth="1"/>
    <col min="14021" max="14021" width="12.5546875" style="36" customWidth="1"/>
    <col min="14022" max="14022" width="0.5546875" style="36" customWidth="1"/>
    <col min="14023" max="14023" width="12.5546875" style="36" customWidth="1"/>
    <col min="14024" max="14261" width="9.44140625" style="36"/>
    <col min="14262" max="14262" width="35.44140625" style="36" customWidth="1"/>
    <col min="14263" max="14263" width="7.5546875" style="36" customWidth="1"/>
    <col min="14264" max="14264" width="1" style="36" customWidth="1"/>
    <col min="14265" max="14265" width="12.5546875" style="36" customWidth="1"/>
    <col min="14266" max="14266" width="1" style="36" customWidth="1"/>
    <col min="14267" max="14267" width="11.5546875" style="36" customWidth="1"/>
    <col min="14268" max="14268" width="1" style="36" customWidth="1"/>
    <col min="14269" max="14269" width="14.44140625" style="36" bestFit="1" customWidth="1"/>
    <col min="14270" max="14270" width="1" style="36" customWidth="1"/>
    <col min="14271" max="14271" width="12.5546875" style="36" customWidth="1"/>
    <col min="14272" max="14272" width="1" style="36" customWidth="1"/>
    <col min="14273" max="14273" width="12.5546875" style="36" customWidth="1"/>
    <col min="14274" max="14274" width="1" style="36" customWidth="1"/>
    <col min="14275" max="14275" width="12.5546875" style="36" customWidth="1"/>
    <col min="14276" max="14276" width="0.5546875" style="36" customWidth="1"/>
    <col min="14277" max="14277" width="12.5546875" style="36" customWidth="1"/>
    <col min="14278" max="14278" width="0.5546875" style="36" customWidth="1"/>
    <col min="14279" max="14279" width="12.5546875" style="36" customWidth="1"/>
    <col min="14280" max="14517" width="9.44140625" style="36"/>
    <col min="14518" max="14518" width="35.44140625" style="36" customWidth="1"/>
    <col min="14519" max="14519" width="7.5546875" style="36" customWidth="1"/>
    <col min="14520" max="14520" width="1" style="36" customWidth="1"/>
    <col min="14521" max="14521" width="12.5546875" style="36" customWidth="1"/>
    <col min="14522" max="14522" width="1" style="36" customWidth="1"/>
    <col min="14523" max="14523" width="11.5546875" style="36" customWidth="1"/>
    <col min="14524" max="14524" width="1" style="36" customWidth="1"/>
    <col min="14525" max="14525" width="14.44140625" style="36" bestFit="1" customWidth="1"/>
    <col min="14526" max="14526" width="1" style="36" customWidth="1"/>
    <col min="14527" max="14527" width="12.5546875" style="36" customWidth="1"/>
    <col min="14528" max="14528" width="1" style="36" customWidth="1"/>
    <col min="14529" max="14529" width="12.5546875" style="36" customWidth="1"/>
    <col min="14530" max="14530" width="1" style="36" customWidth="1"/>
    <col min="14531" max="14531" width="12.5546875" style="36" customWidth="1"/>
    <col min="14532" max="14532" width="0.5546875" style="36" customWidth="1"/>
    <col min="14533" max="14533" width="12.5546875" style="36" customWidth="1"/>
    <col min="14534" max="14534" width="0.5546875" style="36" customWidth="1"/>
    <col min="14535" max="14535" width="12.5546875" style="36" customWidth="1"/>
    <col min="14536" max="14773" width="9.44140625" style="36"/>
    <col min="14774" max="14774" width="35.44140625" style="36" customWidth="1"/>
    <col min="14775" max="14775" width="7.5546875" style="36" customWidth="1"/>
    <col min="14776" max="14776" width="1" style="36" customWidth="1"/>
    <col min="14777" max="14777" width="12.5546875" style="36" customWidth="1"/>
    <col min="14778" max="14778" width="1" style="36" customWidth="1"/>
    <col min="14779" max="14779" width="11.5546875" style="36" customWidth="1"/>
    <col min="14780" max="14780" width="1" style="36" customWidth="1"/>
    <col min="14781" max="14781" width="14.44140625" style="36" bestFit="1" customWidth="1"/>
    <col min="14782" max="14782" width="1" style="36" customWidth="1"/>
    <col min="14783" max="14783" width="12.5546875" style="36" customWidth="1"/>
    <col min="14784" max="14784" width="1" style="36" customWidth="1"/>
    <col min="14785" max="14785" width="12.5546875" style="36" customWidth="1"/>
    <col min="14786" max="14786" width="1" style="36" customWidth="1"/>
    <col min="14787" max="14787" width="12.5546875" style="36" customWidth="1"/>
    <col min="14788" max="14788" width="0.5546875" style="36" customWidth="1"/>
    <col min="14789" max="14789" width="12.5546875" style="36" customWidth="1"/>
    <col min="14790" max="14790" width="0.5546875" style="36" customWidth="1"/>
    <col min="14791" max="14791" width="12.5546875" style="36" customWidth="1"/>
    <col min="14792" max="15029" width="9.44140625" style="36"/>
    <col min="15030" max="15030" width="35.44140625" style="36" customWidth="1"/>
    <col min="15031" max="15031" width="7.5546875" style="36" customWidth="1"/>
    <col min="15032" max="15032" width="1" style="36" customWidth="1"/>
    <col min="15033" max="15033" width="12.5546875" style="36" customWidth="1"/>
    <col min="15034" max="15034" width="1" style="36" customWidth="1"/>
    <col min="15035" max="15035" width="11.5546875" style="36" customWidth="1"/>
    <col min="15036" max="15036" width="1" style="36" customWidth="1"/>
    <col min="15037" max="15037" width="14.44140625" style="36" bestFit="1" customWidth="1"/>
    <col min="15038" max="15038" width="1" style="36" customWidth="1"/>
    <col min="15039" max="15039" width="12.5546875" style="36" customWidth="1"/>
    <col min="15040" max="15040" width="1" style="36" customWidth="1"/>
    <col min="15041" max="15041" width="12.5546875" style="36" customWidth="1"/>
    <col min="15042" max="15042" width="1" style="36" customWidth="1"/>
    <col min="15043" max="15043" width="12.5546875" style="36" customWidth="1"/>
    <col min="15044" max="15044" width="0.5546875" style="36" customWidth="1"/>
    <col min="15045" max="15045" width="12.5546875" style="36" customWidth="1"/>
    <col min="15046" max="15046" width="0.5546875" style="36" customWidth="1"/>
    <col min="15047" max="15047" width="12.5546875" style="36" customWidth="1"/>
    <col min="15048" max="15285" width="9.44140625" style="36"/>
    <col min="15286" max="15286" width="35.44140625" style="36" customWidth="1"/>
    <col min="15287" max="15287" width="7.5546875" style="36" customWidth="1"/>
    <col min="15288" max="15288" width="1" style="36" customWidth="1"/>
    <col min="15289" max="15289" width="12.5546875" style="36" customWidth="1"/>
    <col min="15290" max="15290" width="1" style="36" customWidth="1"/>
    <col min="15291" max="15291" width="11.5546875" style="36" customWidth="1"/>
    <col min="15292" max="15292" width="1" style="36" customWidth="1"/>
    <col min="15293" max="15293" width="14.44140625" style="36" bestFit="1" customWidth="1"/>
    <col min="15294" max="15294" width="1" style="36" customWidth="1"/>
    <col min="15295" max="15295" width="12.5546875" style="36" customWidth="1"/>
    <col min="15296" max="15296" width="1" style="36" customWidth="1"/>
    <col min="15297" max="15297" width="12.5546875" style="36" customWidth="1"/>
    <col min="15298" max="15298" width="1" style="36" customWidth="1"/>
    <col min="15299" max="15299" width="12.5546875" style="36" customWidth="1"/>
    <col min="15300" max="15300" width="0.5546875" style="36" customWidth="1"/>
    <col min="15301" max="15301" width="12.5546875" style="36" customWidth="1"/>
    <col min="15302" max="15302" width="0.5546875" style="36" customWidth="1"/>
    <col min="15303" max="15303" width="12.5546875" style="36" customWidth="1"/>
    <col min="15304" max="15541" width="9.44140625" style="36"/>
    <col min="15542" max="15542" width="35.44140625" style="36" customWidth="1"/>
    <col min="15543" max="15543" width="7.5546875" style="36" customWidth="1"/>
    <col min="15544" max="15544" width="1" style="36" customWidth="1"/>
    <col min="15545" max="15545" width="12.5546875" style="36" customWidth="1"/>
    <col min="15546" max="15546" width="1" style="36" customWidth="1"/>
    <col min="15547" max="15547" width="11.5546875" style="36" customWidth="1"/>
    <col min="15548" max="15548" width="1" style="36" customWidth="1"/>
    <col min="15549" max="15549" width="14.44140625" style="36" bestFit="1" customWidth="1"/>
    <col min="15550" max="15550" width="1" style="36" customWidth="1"/>
    <col min="15551" max="15551" width="12.5546875" style="36" customWidth="1"/>
    <col min="15552" max="15552" width="1" style="36" customWidth="1"/>
    <col min="15553" max="15553" width="12.5546875" style="36" customWidth="1"/>
    <col min="15554" max="15554" width="1" style="36" customWidth="1"/>
    <col min="15555" max="15555" width="12.5546875" style="36" customWidth="1"/>
    <col min="15556" max="15556" width="0.5546875" style="36" customWidth="1"/>
    <col min="15557" max="15557" width="12.5546875" style="36" customWidth="1"/>
    <col min="15558" max="15558" width="0.5546875" style="36" customWidth="1"/>
    <col min="15559" max="15559" width="12.5546875" style="36" customWidth="1"/>
    <col min="15560" max="15797" width="9.44140625" style="36"/>
    <col min="15798" max="15798" width="35.44140625" style="36" customWidth="1"/>
    <col min="15799" max="15799" width="7.5546875" style="36" customWidth="1"/>
    <col min="15800" max="15800" width="1" style="36" customWidth="1"/>
    <col min="15801" max="15801" width="12.5546875" style="36" customWidth="1"/>
    <col min="15802" max="15802" width="1" style="36" customWidth="1"/>
    <col min="15803" max="15803" width="11.5546875" style="36" customWidth="1"/>
    <col min="15804" max="15804" width="1" style="36" customWidth="1"/>
    <col min="15805" max="15805" width="14.44140625" style="36" bestFit="1" customWidth="1"/>
    <col min="15806" max="15806" width="1" style="36" customWidth="1"/>
    <col min="15807" max="15807" width="12.5546875" style="36" customWidth="1"/>
    <col min="15808" max="15808" width="1" style="36" customWidth="1"/>
    <col min="15809" max="15809" width="12.5546875" style="36" customWidth="1"/>
    <col min="15810" max="15810" width="1" style="36" customWidth="1"/>
    <col min="15811" max="15811" width="12.5546875" style="36" customWidth="1"/>
    <col min="15812" max="15812" width="0.5546875" style="36" customWidth="1"/>
    <col min="15813" max="15813" width="12.5546875" style="36" customWidth="1"/>
    <col min="15814" max="15814" width="0.5546875" style="36" customWidth="1"/>
    <col min="15815" max="15815" width="12.5546875" style="36" customWidth="1"/>
    <col min="15816" max="16053" width="9.44140625" style="36"/>
    <col min="16054" max="16054" width="35.44140625" style="36" customWidth="1"/>
    <col min="16055" max="16055" width="7.5546875" style="36" customWidth="1"/>
    <col min="16056" max="16056" width="1" style="36" customWidth="1"/>
    <col min="16057" max="16057" width="12.5546875" style="36" customWidth="1"/>
    <col min="16058" max="16058" width="1" style="36" customWidth="1"/>
    <col min="16059" max="16059" width="11.5546875" style="36" customWidth="1"/>
    <col min="16060" max="16060" width="1" style="36" customWidth="1"/>
    <col min="16061" max="16061" width="14.44140625" style="36" bestFit="1" customWidth="1"/>
    <col min="16062" max="16062" width="1" style="36" customWidth="1"/>
    <col min="16063" max="16063" width="12.5546875" style="36" customWidth="1"/>
    <col min="16064" max="16064" width="1" style="36" customWidth="1"/>
    <col min="16065" max="16065" width="12.5546875" style="36" customWidth="1"/>
    <col min="16066" max="16066" width="1" style="36" customWidth="1"/>
    <col min="16067" max="16067" width="12.5546875" style="36" customWidth="1"/>
    <col min="16068" max="16068" width="0.5546875" style="36" customWidth="1"/>
    <col min="16069" max="16069" width="12.5546875" style="36" customWidth="1"/>
    <col min="16070" max="16070" width="0.5546875" style="36" customWidth="1"/>
    <col min="16071" max="16071" width="12.5546875" style="36" customWidth="1"/>
    <col min="16072" max="16379" width="9.44140625" style="36"/>
    <col min="16380" max="16384" width="9.44140625" style="36" customWidth="1"/>
  </cols>
  <sheetData>
    <row r="1" spans="1:26" ht="21.75" customHeight="1" x14ac:dyDescent="0.45">
      <c r="A1" s="60" t="str">
        <f>'PL9'!A1</f>
        <v>บริษัท วิลล่า คุณาลัย จำกัด (มหาชน)</v>
      </c>
      <c r="B1" s="60"/>
      <c r="C1" s="61"/>
    </row>
    <row r="2" spans="1:26" ht="21.75" customHeight="1" x14ac:dyDescent="0.45">
      <c r="A2" s="53" t="s">
        <v>105</v>
      </c>
      <c r="B2" s="53"/>
      <c r="C2" s="53"/>
      <c r="D2" s="53"/>
      <c r="E2" s="53"/>
      <c r="F2" s="53"/>
      <c r="G2" s="53"/>
    </row>
    <row r="3" spans="1:26" ht="21.75" customHeight="1" x14ac:dyDescent="0.45">
      <c r="A3" s="65" t="str">
        <f>'PL9'!A3</f>
        <v>สำหรับปีสิ้นสุดวันที่ 31 ธันวาคม พ.ศ. 2567</v>
      </c>
      <c r="B3" s="65"/>
      <c r="C3" s="66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9"/>
      <c r="Q3" s="68"/>
      <c r="R3" s="68"/>
      <c r="S3" s="68"/>
      <c r="T3" s="68"/>
      <c r="U3" s="68"/>
      <c r="V3" s="68"/>
      <c r="W3" s="68"/>
      <c r="X3" s="68"/>
      <c r="Y3" s="68"/>
      <c r="Z3" s="69"/>
    </row>
    <row r="4" spans="1:26" ht="9.75" customHeight="1" x14ac:dyDescent="0.45">
      <c r="A4" s="53"/>
      <c r="B4" s="82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20.100000000000001" customHeight="1" x14ac:dyDescent="0.45">
      <c r="A5" s="64"/>
      <c r="B5" s="64"/>
      <c r="C5" s="70"/>
      <c r="D5" s="165" t="s">
        <v>3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6" ht="20.100000000000001" customHeight="1" x14ac:dyDescent="0.45">
      <c r="A6" s="64"/>
      <c r="B6" s="64"/>
      <c r="C6" s="70"/>
      <c r="D6" s="165" t="s">
        <v>99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72"/>
      <c r="X6" s="72"/>
      <c r="Y6" s="72"/>
      <c r="Z6" s="72"/>
    </row>
    <row r="7" spans="1:26" ht="20.100000000000001" customHeight="1" x14ac:dyDescent="0.45">
      <c r="A7" s="64"/>
      <c r="B7" s="64"/>
      <c r="C7" s="50"/>
      <c r="D7" s="167" t="s">
        <v>106</v>
      </c>
      <c r="E7" s="167"/>
      <c r="F7" s="167"/>
      <c r="G7" s="167"/>
      <c r="H7" s="167"/>
      <c r="I7" s="167"/>
      <c r="J7" s="167"/>
      <c r="K7" s="167"/>
      <c r="L7" s="167"/>
      <c r="M7" s="72"/>
      <c r="N7" s="166" t="s">
        <v>68</v>
      </c>
      <c r="O7" s="166"/>
      <c r="P7" s="166"/>
      <c r="Q7" s="72"/>
      <c r="R7" s="167" t="s">
        <v>71</v>
      </c>
      <c r="S7" s="167"/>
      <c r="T7" s="167"/>
      <c r="U7" s="167"/>
      <c r="V7" s="72"/>
      <c r="W7" s="62"/>
      <c r="X7" s="62"/>
      <c r="Y7" s="62"/>
      <c r="Z7" s="72"/>
    </row>
    <row r="8" spans="1:26" ht="20.100000000000001" customHeight="1" x14ac:dyDescent="0.45">
      <c r="A8" s="64"/>
      <c r="B8" s="64"/>
      <c r="C8" s="50"/>
      <c r="D8" s="72"/>
      <c r="E8" s="72"/>
      <c r="F8" s="72"/>
      <c r="G8" s="72"/>
      <c r="H8" s="73" t="s">
        <v>51</v>
      </c>
      <c r="I8" s="72"/>
      <c r="J8" s="72"/>
      <c r="K8" s="72"/>
      <c r="L8" s="72"/>
      <c r="M8" s="72"/>
      <c r="N8" s="72"/>
      <c r="O8" s="72"/>
      <c r="P8" s="72"/>
      <c r="Q8" s="72"/>
      <c r="R8" s="74" t="s">
        <v>107</v>
      </c>
      <c r="S8" s="72"/>
      <c r="T8" s="94" t="s">
        <v>108</v>
      </c>
      <c r="U8" s="72"/>
      <c r="V8" s="72"/>
      <c r="W8" s="62"/>
      <c r="X8" s="62"/>
      <c r="Y8" s="62"/>
      <c r="Z8" s="72"/>
    </row>
    <row r="9" spans="1:26" ht="20.100000000000001" customHeight="1" x14ac:dyDescent="0.45">
      <c r="C9" s="74"/>
      <c r="D9" s="75"/>
      <c r="E9" s="75"/>
      <c r="F9" s="75"/>
      <c r="G9" s="75"/>
      <c r="H9" s="41" t="s">
        <v>109</v>
      </c>
      <c r="I9" s="36"/>
      <c r="J9" s="41" t="s">
        <v>110</v>
      </c>
      <c r="K9" s="36"/>
      <c r="L9" s="41" t="s">
        <v>110</v>
      </c>
      <c r="M9" s="36"/>
      <c r="N9" s="75" t="s">
        <v>111</v>
      </c>
      <c r="O9" s="36"/>
      <c r="P9" s="36"/>
      <c r="Q9" s="74"/>
      <c r="R9" s="75" t="s">
        <v>112</v>
      </c>
      <c r="S9" s="74"/>
      <c r="T9" s="95" t="s">
        <v>113</v>
      </c>
      <c r="U9" s="74"/>
      <c r="V9" s="95" t="s">
        <v>114</v>
      </c>
      <c r="W9" s="95"/>
      <c r="X9" s="94" t="s">
        <v>113</v>
      </c>
      <c r="Y9" s="94"/>
      <c r="Z9" s="74"/>
    </row>
    <row r="10" spans="1:26" ht="20.100000000000001" customHeight="1" x14ac:dyDescent="0.45">
      <c r="C10" s="74"/>
      <c r="D10" s="75" t="s">
        <v>115</v>
      </c>
      <c r="E10" s="75"/>
      <c r="F10" s="75" t="s">
        <v>116</v>
      </c>
      <c r="G10" s="75"/>
      <c r="H10" s="96" t="s">
        <v>117</v>
      </c>
      <c r="I10" s="75"/>
      <c r="J10" s="41" t="s">
        <v>118</v>
      </c>
      <c r="K10" s="75"/>
      <c r="L10" s="41" t="s">
        <v>118</v>
      </c>
      <c r="M10" s="75"/>
      <c r="N10" s="75" t="s">
        <v>119</v>
      </c>
      <c r="O10" s="75"/>
      <c r="P10" s="75" t="s">
        <v>120</v>
      </c>
      <c r="Q10" s="75"/>
      <c r="R10" s="75" t="s">
        <v>121</v>
      </c>
      <c r="S10" s="75"/>
      <c r="T10" s="94" t="s">
        <v>122</v>
      </c>
      <c r="U10" s="75"/>
      <c r="V10" s="95" t="s">
        <v>123</v>
      </c>
      <c r="W10" s="95"/>
      <c r="X10" s="95" t="s">
        <v>124</v>
      </c>
      <c r="Y10" s="95"/>
      <c r="Z10" s="75" t="s">
        <v>114</v>
      </c>
    </row>
    <row r="11" spans="1:26" ht="20.100000000000001" customHeight="1" x14ac:dyDescent="0.45">
      <c r="C11" s="62"/>
      <c r="D11" s="73" t="s">
        <v>125</v>
      </c>
      <c r="E11" s="73"/>
      <c r="F11" s="73" t="s">
        <v>126</v>
      </c>
      <c r="G11" s="73"/>
      <c r="H11" s="73" t="s">
        <v>127</v>
      </c>
      <c r="I11" s="73"/>
      <c r="J11" s="73" t="s">
        <v>128</v>
      </c>
      <c r="K11" s="73"/>
      <c r="L11" s="73" t="s">
        <v>129</v>
      </c>
      <c r="M11" s="73"/>
      <c r="N11" s="73" t="s">
        <v>130</v>
      </c>
      <c r="O11" s="73"/>
      <c r="P11" s="73" t="s">
        <v>131</v>
      </c>
      <c r="Q11" s="73"/>
      <c r="R11" s="73" t="s">
        <v>132</v>
      </c>
      <c r="S11" s="73"/>
      <c r="T11" s="97" t="s">
        <v>133</v>
      </c>
      <c r="U11" s="73"/>
      <c r="V11" s="97" t="s">
        <v>134</v>
      </c>
      <c r="W11" s="97"/>
      <c r="X11" s="97" t="s">
        <v>135</v>
      </c>
      <c r="Y11" s="97"/>
      <c r="Z11" s="73" t="s">
        <v>136</v>
      </c>
    </row>
    <row r="12" spans="1:26" ht="20.100000000000001" customHeight="1" x14ac:dyDescent="0.45">
      <c r="B12" s="71" t="s">
        <v>7</v>
      </c>
      <c r="C12" s="74"/>
      <c r="D12" s="81" t="s">
        <v>8</v>
      </c>
      <c r="E12" s="75"/>
      <c r="F12" s="81" t="s">
        <v>8</v>
      </c>
      <c r="G12" s="75"/>
      <c r="H12" s="81" t="s">
        <v>8</v>
      </c>
      <c r="I12" s="75"/>
      <c r="J12" s="81" t="s">
        <v>8</v>
      </c>
      <c r="K12" s="75"/>
      <c r="L12" s="81" t="s">
        <v>8</v>
      </c>
      <c r="M12" s="75"/>
      <c r="N12" s="81" t="s">
        <v>8</v>
      </c>
      <c r="O12" s="75"/>
      <c r="P12" s="81" t="s">
        <v>8</v>
      </c>
      <c r="Q12" s="75"/>
      <c r="R12" s="81" t="s">
        <v>8</v>
      </c>
      <c r="S12" s="75"/>
      <c r="T12" s="81" t="s">
        <v>8</v>
      </c>
      <c r="U12" s="75"/>
      <c r="V12" s="81" t="s">
        <v>8</v>
      </c>
      <c r="W12" s="95"/>
      <c r="X12" s="81" t="s">
        <v>8</v>
      </c>
      <c r="Y12" s="95"/>
      <c r="Z12" s="81" t="s">
        <v>8</v>
      </c>
    </row>
    <row r="13" spans="1:26" ht="6" customHeight="1" x14ac:dyDescent="0.45">
      <c r="C13" s="62"/>
      <c r="I13" s="62"/>
      <c r="K13" s="62"/>
      <c r="M13" s="62"/>
      <c r="O13" s="62"/>
      <c r="P13" s="62"/>
      <c r="Q13" s="62"/>
      <c r="R13" s="62"/>
      <c r="S13" s="62"/>
      <c r="T13" s="94"/>
      <c r="U13" s="62"/>
      <c r="V13" s="94"/>
      <c r="W13" s="94"/>
      <c r="X13" s="94"/>
      <c r="Y13" s="94"/>
      <c r="Z13" s="63"/>
    </row>
    <row r="14" spans="1:26" ht="20.100000000000001" customHeight="1" x14ac:dyDescent="0.45">
      <c r="A14" s="53" t="s">
        <v>137</v>
      </c>
      <c r="B14" s="82"/>
      <c r="C14" s="62"/>
      <c r="D14" s="83">
        <v>343199962</v>
      </c>
      <c r="E14" s="25"/>
      <c r="F14" s="83">
        <v>123546680</v>
      </c>
      <c r="G14" s="25"/>
      <c r="H14" s="83">
        <v>2028369</v>
      </c>
      <c r="I14" s="25"/>
      <c r="J14" s="83">
        <v>6794219</v>
      </c>
      <c r="K14" s="25"/>
      <c r="L14" s="83">
        <v>0</v>
      </c>
      <c r="M14" s="25"/>
      <c r="N14" s="83">
        <v>25741054</v>
      </c>
      <c r="O14" s="25"/>
      <c r="P14" s="83">
        <v>151862618.05000001</v>
      </c>
      <c r="Q14" s="25"/>
      <c r="R14" s="83">
        <v>-13570353</v>
      </c>
      <c r="S14" s="25"/>
      <c r="T14" s="83">
        <v>-101637</v>
      </c>
      <c r="U14" s="25"/>
      <c r="V14" s="83">
        <f>SUM(D14:U14)</f>
        <v>639500912.04999995</v>
      </c>
      <c r="W14" s="25"/>
      <c r="X14" s="83">
        <v>1398209</v>
      </c>
      <c r="Y14" s="85"/>
      <c r="Z14" s="85">
        <f>SUM(V14:X14)</f>
        <v>640899121.04999995</v>
      </c>
    </row>
    <row r="15" spans="1:26" ht="8.1" customHeight="1" x14ac:dyDescent="0.45">
      <c r="A15" s="53"/>
      <c r="B15" s="82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</row>
    <row r="16" spans="1:26" ht="20.100000000000001" customHeight="1" x14ac:dyDescent="0.45">
      <c r="A16" s="53" t="s">
        <v>138</v>
      </c>
      <c r="B16" s="82"/>
      <c r="C16" s="80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20.100000000000001" customHeight="1" x14ac:dyDescent="0.45">
      <c r="A17" s="50" t="s">
        <v>139</v>
      </c>
      <c r="B17" s="82">
        <v>23</v>
      </c>
      <c r="C17" s="80"/>
      <c r="D17" s="85">
        <v>31355070</v>
      </c>
      <c r="F17" s="85">
        <v>100336222.40000001</v>
      </c>
      <c r="H17" s="83" t="s">
        <v>13</v>
      </c>
      <c r="J17" s="83" t="s">
        <v>13</v>
      </c>
      <c r="L17" s="83" t="s">
        <v>13</v>
      </c>
      <c r="N17" s="83" t="s">
        <v>13</v>
      </c>
      <c r="P17" s="85" t="s">
        <v>13</v>
      </c>
      <c r="R17" s="85">
        <v>0</v>
      </c>
      <c r="T17" s="85">
        <v>0</v>
      </c>
      <c r="V17" s="85">
        <f>SUM(D17:U17)</f>
        <v>131691292.40000001</v>
      </c>
      <c r="W17" s="85"/>
      <c r="X17" s="85">
        <v>0</v>
      </c>
      <c r="Y17" s="50"/>
      <c r="Z17" s="85">
        <f>SUM(V17:X17)</f>
        <v>131691292.40000001</v>
      </c>
    </row>
    <row r="18" spans="1:26" ht="20.100000000000001" customHeight="1" x14ac:dyDescent="0.45">
      <c r="A18" s="50" t="s">
        <v>140</v>
      </c>
      <c r="B18" s="82">
        <v>24</v>
      </c>
      <c r="C18" s="80"/>
      <c r="D18" s="85" t="s">
        <v>13</v>
      </c>
      <c r="F18" s="85" t="s">
        <v>13</v>
      </c>
      <c r="H18" s="83" t="s">
        <v>13</v>
      </c>
      <c r="J18" s="83" t="s">
        <v>13</v>
      </c>
      <c r="L18" s="83" t="s">
        <v>13</v>
      </c>
      <c r="N18" s="83">
        <v>2063262</v>
      </c>
      <c r="P18" s="85">
        <v>-2063262</v>
      </c>
      <c r="R18" s="85" t="s">
        <v>13</v>
      </c>
      <c r="T18" s="85">
        <v>0</v>
      </c>
      <c r="V18" s="85">
        <f>SUM(D18:U18)</f>
        <v>0</v>
      </c>
      <c r="W18" s="85"/>
      <c r="X18" s="85">
        <v>0</v>
      </c>
      <c r="Y18" s="50"/>
      <c r="Z18" s="85">
        <f t="shared" ref="Z18:Z20" si="0">SUM(V18:X18)</f>
        <v>0</v>
      </c>
    </row>
    <row r="19" spans="1:26" ht="20.100000000000001" customHeight="1" x14ac:dyDescent="0.45">
      <c r="A19" s="50" t="s">
        <v>141</v>
      </c>
      <c r="B19" s="82"/>
      <c r="C19" s="80"/>
      <c r="D19" s="85" t="s">
        <v>13</v>
      </c>
      <c r="F19" s="85" t="s">
        <v>13</v>
      </c>
      <c r="H19" s="83" t="s">
        <v>13</v>
      </c>
      <c r="J19" s="83" t="s">
        <v>13</v>
      </c>
      <c r="L19" s="83" t="s">
        <v>13</v>
      </c>
      <c r="N19" s="83" t="s">
        <v>13</v>
      </c>
      <c r="P19" s="85">
        <v>-46810644</v>
      </c>
      <c r="R19" s="85" t="s">
        <v>13</v>
      </c>
      <c r="T19" s="85">
        <v>0</v>
      </c>
      <c r="V19" s="85">
        <f>SUM(D19:U19)</f>
        <v>-46810644</v>
      </c>
      <c r="W19" s="85"/>
      <c r="X19" s="85">
        <v>0</v>
      </c>
      <c r="Y19" s="50"/>
      <c r="Z19" s="85">
        <f t="shared" si="0"/>
        <v>-46810644</v>
      </c>
    </row>
    <row r="20" spans="1:26" ht="20.100000000000001" customHeight="1" x14ac:dyDescent="0.45">
      <c r="A20" s="50" t="s">
        <v>142</v>
      </c>
      <c r="B20" s="82"/>
      <c r="C20" s="80"/>
      <c r="D20" s="85" t="s">
        <v>13</v>
      </c>
      <c r="F20" s="85" t="s">
        <v>13</v>
      </c>
      <c r="H20" s="85">
        <v>-2028369</v>
      </c>
      <c r="J20" s="85" t="s">
        <v>13</v>
      </c>
      <c r="L20" s="85" t="s">
        <v>13</v>
      </c>
      <c r="N20" s="85" t="s">
        <v>13</v>
      </c>
      <c r="P20" s="85">
        <v>2028369</v>
      </c>
      <c r="R20" s="85" t="s">
        <v>13</v>
      </c>
      <c r="T20" s="85" t="s">
        <v>13</v>
      </c>
      <c r="V20" s="85">
        <f>SUM(D20:U20)</f>
        <v>0</v>
      </c>
      <c r="W20" s="85"/>
      <c r="X20" s="85" t="s">
        <v>13</v>
      </c>
      <c r="Y20" s="50"/>
      <c r="Z20" s="85">
        <f t="shared" si="0"/>
        <v>0</v>
      </c>
    </row>
    <row r="21" spans="1:26" ht="20.100000000000001" customHeight="1" x14ac:dyDescent="0.45">
      <c r="A21" s="50" t="s">
        <v>97</v>
      </c>
      <c r="B21" s="82"/>
      <c r="C21" s="62"/>
      <c r="D21" s="88" t="s">
        <v>13</v>
      </c>
      <c r="E21" s="85"/>
      <c r="F21" s="88" t="s">
        <v>13</v>
      </c>
      <c r="G21" s="85"/>
      <c r="H21" s="88" t="s">
        <v>13</v>
      </c>
      <c r="I21" s="85"/>
      <c r="J21" s="88" t="s">
        <v>13</v>
      </c>
      <c r="K21" s="85"/>
      <c r="L21" s="88" t="s">
        <v>13</v>
      </c>
      <c r="M21" s="85"/>
      <c r="N21" s="88" t="s">
        <v>13</v>
      </c>
      <c r="O21" s="85"/>
      <c r="P21" s="88">
        <v>52660926</v>
      </c>
      <c r="Q21" s="85"/>
      <c r="R21" s="88" t="s">
        <v>13</v>
      </c>
      <c r="S21" s="85"/>
      <c r="T21" s="88" t="s">
        <v>13</v>
      </c>
      <c r="U21" s="85"/>
      <c r="V21" s="161">
        <f>SUM(D21:U21)</f>
        <v>52660926</v>
      </c>
      <c r="W21" s="85"/>
      <c r="X21" s="88">
        <v>165643</v>
      </c>
      <c r="Y21" s="85"/>
      <c r="Z21" s="88">
        <f>SUM(V21:X21)</f>
        <v>52826569</v>
      </c>
    </row>
    <row r="22" spans="1:26" ht="8.1" customHeight="1" x14ac:dyDescent="0.45">
      <c r="C22" s="62"/>
      <c r="I22" s="62"/>
      <c r="K22" s="62"/>
      <c r="M22" s="62"/>
      <c r="O22" s="62"/>
      <c r="P22" s="62"/>
      <c r="Q22" s="62"/>
      <c r="R22" s="62"/>
      <c r="S22" s="62"/>
      <c r="T22" s="94"/>
      <c r="U22" s="62"/>
      <c r="V22" s="94"/>
      <c r="W22" s="94"/>
      <c r="X22" s="94"/>
      <c r="Y22" s="94"/>
      <c r="Z22" s="63"/>
    </row>
    <row r="23" spans="1:26" ht="20.100000000000001" customHeight="1" thickBot="1" x14ac:dyDescent="0.5">
      <c r="A23" s="53" t="s">
        <v>143</v>
      </c>
      <c r="B23" s="82"/>
      <c r="D23" s="90">
        <f>SUM(D14:D22)</f>
        <v>374555032</v>
      </c>
      <c r="E23" s="85"/>
      <c r="F23" s="90">
        <f>SUM(F14:F22)</f>
        <v>223882902.40000001</v>
      </c>
      <c r="G23" s="85"/>
      <c r="H23" s="90">
        <f>SUM(H14:H22)</f>
        <v>0</v>
      </c>
      <c r="I23" s="85"/>
      <c r="J23" s="90">
        <f>SUM(J14:J22)</f>
        <v>6794219</v>
      </c>
      <c r="K23" s="85"/>
      <c r="L23" s="90">
        <f>SUM(L14:L22)</f>
        <v>0</v>
      </c>
      <c r="M23" s="85"/>
      <c r="N23" s="90">
        <f>SUM(N14:N22)</f>
        <v>27804316</v>
      </c>
      <c r="O23" s="85"/>
      <c r="P23" s="90">
        <f>SUM(P14:P22)</f>
        <v>157678007.05000001</v>
      </c>
      <c r="Q23" s="85"/>
      <c r="R23" s="90">
        <f>SUM(R14:R22)</f>
        <v>-13570353</v>
      </c>
      <c r="S23" s="85"/>
      <c r="T23" s="90">
        <f>SUM(T14:T22)</f>
        <v>-101637</v>
      </c>
      <c r="U23" s="85"/>
      <c r="V23" s="90">
        <f>SUM(V14:V22)</f>
        <v>777042486.44999993</v>
      </c>
      <c r="W23" s="85"/>
      <c r="X23" s="90">
        <f>SUM(X14:X22)</f>
        <v>1563852</v>
      </c>
      <c r="Y23" s="85"/>
      <c r="Z23" s="90">
        <f>SUM(Z14:Z22)</f>
        <v>778606338.44999993</v>
      </c>
    </row>
    <row r="24" spans="1:26" ht="19.5" customHeight="1" thickTop="1" x14ac:dyDescent="0.45">
      <c r="A24" s="53"/>
      <c r="B24" s="82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</row>
    <row r="25" spans="1:26" ht="20.100000000000001" customHeight="1" x14ac:dyDescent="0.45">
      <c r="A25" s="53" t="s">
        <v>144</v>
      </c>
      <c r="B25" s="82"/>
      <c r="C25" s="62"/>
      <c r="D25" s="83">
        <f>D23</f>
        <v>374555032</v>
      </c>
      <c r="E25" s="25"/>
      <c r="F25" s="83">
        <f>F23</f>
        <v>223882902.40000001</v>
      </c>
      <c r="G25" s="25"/>
      <c r="H25" s="83">
        <f>H23</f>
        <v>0</v>
      </c>
      <c r="I25" s="25"/>
      <c r="J25" s="83">
        <f>J23</f>
        <v>6794219</v>
      </c>
      <c r="K25" s="25"/>
      <c r="L25" s="83">
        <f>L23</f>
        <v>0</v>
      </c>
      <c r="M25" s="25"/>
      <c r="N25" s="83">
        <f>N23</f>
        <v>27804316</v>
      </c>
      <c r="O25" s="25"/>
      <c r="P25" s="83">
        <f>P23</f>
        <v>157678007.05000001</v>
      </c>
      <c r="Q25" s="25"/>
      <c r="R25" s="83">
        <f>R23</f>
        <v>-13570353</v>
      </c>
      <c r="S25" s="25"/>
      <c r="T25" s="83">
        <f>T23</f>
        <v>-101637</v>
      </c>
      <c r="U25" s="25"/>
      <c r="V25" s="83">
        <f>SUM(D25:U25)</f>
        <v>777042486.45000005</v>
      </c>
      <c r="W25" s="25"/>
      <c r="X25" s="83">
        <v>1563852</v>
      </c>
      <c r="Y25" s="85"/>
      <c r="Z25" s="85">
        <f>SUM(V25:X25)</f>
        <v>778606338.45000005</v>
      </c>
    </row>
    <row r="26" spans="1:26" ht="8.1" customHeight="1" x14ac:dyDescent="0.45">
      <c r="A26" s="53"/>
      <c r="B26" s="82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</row>
    <row r="27" spans="1:26" ht="20.100000000000001" customHeight="1" x14ac:dyDescent="0.45">
      <c r="A27" s="53" t="s">
        <v>138</v>
      </c>
      <c r="B27" s="82"/>
      <c r="C27" s="80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0.100000000000001" customHeight="1" x14ac:dyDescent="0.45">
      <c r="A28" s="50" t="s">
        <v>139</v>
      </c>
      <c r="B28" s="82">
        <v>23</v>
      </c>
      <c r="C28" s="80"/>
      <c r="D28" s="98">
        <v>19379850</v>
      </c>
      <c r="E28" s="36"/>
      <c r="F28" s="98">
        <v>30620181</v>
      </c>
      <c r="G28" s="36"/>
      <c r="H28" s="83">
        <v>0</v>
      </c>
      <c r="I28" s="36"/>
      <c r="J28" s="83">
        <v>0</v>
      </c>
      <c r="K28" s="83"/>
      <c r="L28" s="83">
        <v>0</v>
      </c>
      <c r="M28" s="83"/>
      <c r="N28" s="83">
        <v>0</v>
      </c>
      <c r="O28" s="83"/>
      <c r="P28" s="83">
        <v>0</v>
      </c>
      <c r="Q28" s="83"/>
      <c r="R28" s="83">
        <v>0</v>
      </c>
      <c r="S28" s="83"/>
      <c r="T28" s="83">
        <v>0</v>
      </c>
      <c r="U28" s="83"/>
      <c r="V28" s="85">
        <f>SUM(D28:U28)</f>
        <v>50000031</v>
      </c>
      <c r="W28" s="36"/>
      <c r="X28" s="85">
        <v>0</v>
      </c>
      <c r="Y28" s="36"/>
      <c r="Z28" s="85">
        <f>SUM(U28:X28)</f>
        <v>50000031</v>
      </c>
    </row>
    <row r="29" spans="1:26" ht="20.100000000000001" customHeight="1" x14ac:dyDescent="0.45">
      <c r="A29" s="50" t="s">
        <v>140</v>
      </c>
      <c r="B29" s="82">
        <v>24</v>
      </c>
      <c r="C29" s="80"/>
      <c r="D29" s="85">
        <v>0</v>
      </c>
      <c r="F29" s="85">
        <v>0</v>
      </c>
      <c r="H29" s="83">
        <v>0</v>
      </c>
      <c r="J29" s="83">
        <v>0</v>
      </c>
      <c r="L29" s="83">
        <v>0</v>
      </c>
      <c r="N29" s="83">
        <v>1589692</v>
      </c>
      <c r="P29" s="85">
        <v>-1589692</v>
      </c>
      <c r="R29" s="85">
        <v>0</v>
      </c>
      <c r="T29" s="85">
        <v>0</v>
      </c>
      <c r="V29" s="85">
        <f>SUM(D29:U29)</f>
        <v>0</v>
      </c>
      <c r="W29" s="85"/>
      <c r="X29" s="85">
        <v>0</v>
      </c>
      <c r="Y29" s="50"/>
      <c r="Z29" s="85">
        <f t="shared" ref="Z29:Z31" si="1">SUM(U29:X29)</f>
        <v>0</v>
      </c>
    </row>
    <row r="30" spans="1:26" ht="20.100000000000001" customHeight="1" x14ac:dyDescent="0.45">
      <c r="A30" s="50" t="s">
        <v>145</v>
      </c>
      <c r="B30" s="82">
        <v>23</v>
      </c>
      <c r="C30" s="80"/>
      <c r="D30" s="85">
        <v>0</v>
      </c>
      <c r="F30" s="85">
        <v>0</v>
      </c>
      <c r="H30" s="85">
        <v>0</v>
      </c>
      <c r="J30" s="85">
        <v>-6794219</v>
      </c>
      <c r="L30" s="85">
        <v>6794219</v>
      </c>
      <c r="N30" s="85">
        <v>0</v>
      </c>
      <c r="P30" s="85">
        <v>0</v>
      </c>
      <c r="R30" s="85">
        <v>0</v>
      </c>
      <c r="T30" s="85">
        <v>0</v>
      </c>
      <c r="V30" s="85">
        <f>SUM(D30:U30)</f>
        <v>0</v>
      </c>
      <c r="W30" s="85"/>
      <c r="X30" s="85">
        <v>0</v>
      </c>
      <c r="Y30" s="50"/>
      <c r="Z30" s="85">
        <f t="shared" si="1"/>
        <v>0</v>
      </c>
    </row>
    <row r="31" spans="1:26" ht="20.100000000000001" customHeight="1" x14ac:dyDescent="0.45">
      <c r="A31" s="50" t="s">
        <v>146</v>
      </c>
      <c r="B31" s="82"/>
      <c r="C31" s="62"/>
      <c r="D31" s="88">
        <v>0</v>
      </c>
      <c r="E31" s="85"/>
      <c r="F31" s="88">
        <v>0</v>
      </c>
      <c r="G31" s="85"/>
      <c r="H31" s="88">
        <v>0</v>
      </c>
      <c r="I31" s="85"/>
      <c r="J31" s="88">
        <v>0</v>
      </c>
      <c r="K31" s="85"/>
      <c r="L31" s="88">
        <v>0</v>
      </c>
      <c r="M31" s="85"/>
      <c r="N31" s="88">
        <v>0</v>
      </c>
      <c r="O31" s="85"/>
      <c r="P31" s="88">
        <v>29720274</v>
      </c>
      <c r="Q31" s="85"/>
      <c r="R31" s="88">
        <v>0</v>
      </c>
      <c r="S31" s="85"/>
      <c r="T31" s="88">
        <v>0</v>
      </c>
      <c r="U31" s="85"/>
      <c r="V31" s="88">
        <f>SUM(D31:U31)</f>
        <v>29720274</v>
      </c>
      <c r="W31" s="85"/>
      <c r="X31" s="88">
        <v>-63652</v>
      </c>
      <c r="Y31" s="85"/>
      <c r="Z31" s="88">
        <f t="shared" si="1"/>
        <v>29656622</v>
      </c>
    </row>
    <row r="32" spans="1:26" ht="8.1" customHeight="1" x14ac:dyDescent="0.45">
      <c r="C32" s="62"/>
      <c r="I32" s="62"/>
      <c r="K32" s="62"/>
      <c r="M32" s="62"/>
      <c r="O32" s="62"/>
      <c r="P32" s="62"/>
      <c r="Q32" s="62"/>
      <c r="R32" s="62"/>
      <c r="S32" s="62"/>
      <c r="T32" s="94"/>
      <c r="U32" s="62"/>
      <c r="V32" s="94"/>
      <c r="W32" s="94"/>
      <c r="X32" s="94"/>
      <c r="Y32" s="94"/>
      <c r="Z32" s="63"/>
    </row>
    <row r="33" spans="1:26" ht="20.100000000000001" customHeight="1" thickBot="1" x14ac:dyDescent="0.5">
      <c r="A33" s="53" t="s">
        <v>147</v>
      </c>
      <c r="B33" s="82"/>
      <c r="D33" s="90">
        <f>SUM(D25:D31)</f>
        <v>393934882</v>
      </c>
      <c r="E33" s="85"/>
      <c r="F33" s="90">
        <f>SUM(F25:F31)</f>
        <v>254503083.40000001</v>
      </c>
      <c r="G33" s="85"/>
      <c r="H33" s="90">
        <f>SUM(H25:H31)</f>
        <v>0</v>
      </c>
      <c r="I33" s="85"/>
      <c r="J33" s="90">
        <f>SUM(J25:J31)</f>
        <v>0</v>
      </c>
      <c r="K33" s="85"/>
      <c r="L33" s="90">
        <f>SUM(L25:L31)</f>
        <v>6794219</v>
      </c>
      <c r="M33" s="85"/>
      <c r="N33" s="90">
        <f>SUM(N25:N31)</f>
        <v>29394008</v>
      </c>
      <c r="O33" s="85"/>
      <c r="P33" s="90">
        <f>SUM(P25:P31)</f>
        <v>185808589.05000001</v>
      </c>
      <c r="Q33" s="85"/>
      <c r="R33" s="90">
        <f>SUM(R25:R31)</f>
        <v>-13570353</v>
      </c>
      <c r="S33" s="85"/>
      <c r="T33" s="90">
        <f>SUM(T25:T31)</f>
        <v>-101637</v>
      </c>
      <c r="U33" s="85"/>
      <c r="V33" s="90">
        <f>SUM(V25:V31)</f>
        <v>856762791.45000005</v>
      </c>
      <c r="W33" s="85"/>
      <c r="X33" s="90">
        <f>SUM(X25:X31)</f>
        <v>1500200</v>
      </c>
      <c r="Y33" s="85"/>
      <c r="Z33" s="90">
        <f>SUM(Z25:Z31)</f>
        <v>858262991.45000005</v>
      </c>
    </row>
    <row r="34" spans="1:26" ht="20.85" customHeight="1" thickTop="1" x14ac:dyDescent="0.45">
      <c r="A34" s="53"/>
      <c r="B34" s="82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</row>
    <row r="35" spans="1:26" ht="20.85" customHeight="1" x14ac:dyDescent="0.45">
      <c r="A35" s="53"/>
      <c r="B35" s="82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</row>
    <row r="36" spans="1:26" ht="20.85" customHeight="1" x14ac:dyDescent="0.45">
      <c r="A36" s="53"/>
      <c r="B36" s="82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</row>
    <row r="37" spans="1:26" ht="20.85" customHeight="1" x14ac:dyDescent="0.45">
      <c r="A37" s="53"/>
      <c r="B37" s="82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</row>
    <row r="38" spans="1:26" ht="17.850000000000001" customHeight="1" x14ac:dyDescent="0.45">
      <c r="A38" s="53"/>
      <c r="B38" s="82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</row>
    <row r="39" spans="1:26" ht="22.35" customHeight="1" x14ac:dyDescent="0.45">
      <c r="A39" s="69" t="s">
        <v>34</v>
      </c>
      <c r="B39" s="69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9"/>
      <c r="Q39" s="68"/>
      <c r="R39" s="68"/>
      <c r="S39" s="68"/>
      <c r="T39" s="68"/>
      <c r="U39" s="68"/>
      <c r="V39" s="68"/>
      <c r="W39" s="68"/>
      <c r="X39" s="68"/>
      <c r="Y39" s="68"/>
      <c r="Z39" s="69"/>
    </row>
  </sheetData>
  <mergeCells count="5">
    <mergeCell ref="D5:Z5"/>
    <mergeCell ref="D6:V6"/>
    <mergeCell ref="N7:P7"/>
    <mergeCell ref="R7:U7"/>
    <mergeCell ref="D7:L7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="85" zoomScaleNormal="85" zoomScaleSheetLayoutView="70" workbookViewId="0">
      <selection activeCell="U20" sqref="U20"/>
    </sheetView>
  </sheetViews>
  <sheetFormatPr defaultRowHeight="21.75" customHeight="1" x14ac:dyDescent="0.45"/>
  <cols>
    <col min="1" max="1" width="41.88671875" style="50" customWidth="1"/>
    <col min="2" max="2" width="9.44140625" style="50" bestFit="1" customWidth="1"/>
    <col min="3" max="3" width="0.88671875" style="63" customWidth="1"/>
    <col min="4" max="4" width="10.5546875" style="62" bestFit="1" customWidth="1"/>
    <col min="5" max="5" width="0.88671875" style="62" customWidth="1"/>
    <col min="6" max="6" width="9.5546875" style="62" bestFit="1" customWidth="1"/>
    <col min="7" max="7" width="0.88671875" style="62" customWidth="1"/>
    <col min="8" max="8" width="13.44140625" style="62" bestFit="1" customWidth="1"/>
    <col min="9" max="9" width="0.88671875" style="62" customWidth="1"/>
    <col min="10" max="10" width="9.5546875" style="62" customWidth="1"/>
    <col min="11" max="11" width="0.88671875" style="62" customWidth="1"/>
    <col min="12" max="12" width="9.5546875" style="62" customWidth="1"/>
    <col min="13" max="13" width="0.88671875" style="62" customWidth="1"/>
    <col min="14" max="14" width="11.5546875" style="63" customWidth="1"/>
    <col min="15" max="15" width="0.88671875" style="63" customWidth="1"/>
    <col min="16" max="16" width="11.5546875" style="50" bestFit="1" customWidth="1"/>
    <col min="17" max="17" width="0.88671875" style="63" customWidth="1"/>
    <col min="18" max="18" width="10.44140625" style="50" bestFit="1" customWidth="1"/>
    <col min="19" max="206" width="9.44140625" style="36"/>
    <col min="207" max="207" width="38.44140625" style="36" customWidth="1"/>
    <col min="208" max="208" width="7.5546875" style="36" customWidth="1"/>
    <col min="209" max="209" width="1" style="36" customWidth="1"/>
    <col min="210" max="210" width="14.44140625" style="36" customWidth="1"/>
    <col min="211" max="211" width="1" style="36" customWidth="1"/>
    <col min="212" max="212" width="14.44140625" style="36" customWidth="1"/>
    <col min="213" max="213" width="1" style="36" customWidth="1"/>
    <col min="214" max="214" width="15.5546875" style="36" customWidth="1"/>
    <col min="215" max="215" width="1" style="36" customWidth="1"/>
    <col min="216" max="216" width="15.5546875" style="36" customWidth="1"/>
    <col min="217" max="217" width="1" style="36" customWidth="1"/>
    <col min="218" max="218" width="12.5546875" style="36" customWidth="1"/>
    <col min="219" max="219" width="1" style="36" customWidth="1"/>
    <col min="220" max="220" width="12.5546875" style="36" customWidth="1"/>
    <col min="221" max="462" width="9.44140625" style="36"/>
    <col min="463" max="463" width="38.44140625" style="36" customWidth="1"/>
    <col min="464" max="464" width="7.5546875" style="36" customWidth="1"/>
    <col min="465" max="465" width="1" style="36" customWidth="1"/>
    <col min="466" max="466" width="14.44140625" style="36" customWidth="1"/>
    <col min="467" max="467" width="1" style="36" customWidth="1"/>
    <col min="468" max="468" width="14.44140625" style="36" customWidth="1"/>
    <col min="469" max="469" width="1" style="36" customWidth="1"/>
    <col min="470" max="470" width="15.5546875" style="36" customWidth="1"/>
    <col min="471" max="471" width="1" style="36" customWidth="1"/>
    <col min="472" max="472" width="15.5546875" style="36" customWidth="1"/>
    <col min="473" max="473" width="1" style="36" customWidth="1"/>
    <col min="474" max="474" width="12.5546875" style="36" customWidth="1"/>
    <col min="475" max="475" width="1" style="36" customWidth="1"/>
    <col min="476" max="476" width="12.5546875" style="36" customWidth="1"/>
    <col min="477" max="718" width="9.44140625" style="36"/>
    <col min="719" max="719" width="38.44140625" style="36" customWidth="1"/>
    <col min="720" max="720" width="7.5546875" style="36" customWidth="1"/>
    <col min="721" max="721" width="1" style="36" customWidth="1"/>
    <col min="722" max="722" width="14.44140625" style="36" customWidth="1"/>
    <col min="723" max="723" width="1" style="36" customWidth="1"/>
    <col min="724" max="724" width="14.44140625" style="36" customWidth="1"/>
    <col min="725" max="725" width="1" style="36" customWidth="1"/>
    <col min="726" max="726" width="15.5546875" style="36" customWidth="1"/>
    <col min="727" max="727" width="1" style="36" customWidth="1"/>
    <col min="728" max="728" width="15.5546875" style="36" customWidth="1"/>
    <col min="729" max="729" width="1" style="36" customWidth="1"/>
    <col min="730" max="730" width="12.5546875" style="36" customWidth="1"/>
    <col min="731" max="731" width="1" style="36" customWidth="1"/>
    <col min="732" max="732" width="12.5546875" style="36" customWidth="1"/>
    <col min="733" max="974" width="9.44140625" style="36"/>
    <col min="975" max="975" width="38.44140625" style="36" customWidth="1"/>
    <col min="976" max="976" width="7.5546875" style="36" customWidth="1"/>
    <col min="977" max="977" width="1" style="36" customWidth="1"/>
    <col min="978" max="978" width="14.44140625" style="36" customWidth="1"/>
    <col min="979" max="979" width="1" style="36" customWidth="1"/>
    <col min="980" max="980" width="14.44140625" style="36" customWidth="1"/>
    <col min="981" max="981" width="1" style="36" customWidth="1"/>
    <col min="982" max="982" width="15.5546875" style="36" customWidth="1"/>
    <col min="983" max="983" width="1" style="36" customWidth="1"/>
    <col min="984" max="984" width="15.5546875" style="36" customWidth="1"/>
    <col min="985" max="985" width="1" style="36" customWidth="1"/>
    <col min="986" max="986" width="12.5546875" style="36" customWidth="1"/>
    <col min="987" max="987" width="1" style="36" customWidth="1"/>
    <col min="988" max="988" width="12.5546875" style="36" customWidth="1"/>
    <col min="989" max="1230" width="9.44140625" style="36"/>
    <col min="1231" max="1231" width="38.44140625" style="36" customWidth="1"/>
    <col min="1232" max="1232" width="7.5546875" style="36" customWidth="1"/>
    <col min="1233" max="1233" width="1" style="36" customWidth="1"/>
    <col min="1234" max="1234" width="14.44140625" style="36" customWidth="1"/>
    <col min="1235" max="1235" width="1" style="36" customWidth="1"/>
    <col min="1236" max="1236" width="14.44140625" style="36" customWidth="1"/>
    <col min="1237" max="1237" width="1" style="36" customWidth="1"/>
    <col min="1238" max="1238" width="15.5546875" style="36" customWidth="1"/>
    <col min="1239" max="1239" width="1" style="36" customWidth="1"/>
    <col min="1240" max="1240" width="15.5546875" style="36" customWidth="1"/>
    <col min="1241" max="1241" width="1" style="36" customWidth="1"/>
    <col min="1242" max="1242" width="12.5546875" style="36" customWidth="1"/>
    <col min="1243" max="1243" width="1" style="36" customWidth="1"/>
    <col min="1244" max="1244" width="12.5546875" style="36" customWidth="1"/>
    <col min="1245" max="1486" width="9.44140625" style="36"/>
    <col min="1487" max="1487" width="38.44140625" style="36" customWidth="1"/>
    <col min="1488" max="1488" width="7.5546875" style="36" customWidth="1"/>
    <col min="1489" max="1489" width="1" style="36" customWidth="1"/>
    <col min="1490" max="1490" width="14.44140625" style="36" customWidth="1"/>
    <col min="1491" max="1491" width="1" style="36" customWidth="1"/>
    <col min="1492" max="1492" width="14.44140625" style="36" customWidth="1"/>
    <col min="1493" max="1493" width="1" style="36" customWidth="1"/>
    <col min="1494" max="1494" width="15.5546875" style="36" customWidth="1"/>
    <col min="1495" max="1495" width="1" style="36" customWidth="1"/>
    <col min="1496" max="1496" width="15.5546875" style="36" customWidth="1"/>
    <col min="1497" max="1497" width="1" style="36" customWidth="1"/>
    <col min="1498" max="1498" width="12.5546875" style="36" customWidth="1"/>
    <col min="1499" max="1499" width="1" style="36" customWidth="1"/>
    <col min="1500" max="1500" width="12.5546875" style="36" customWidth="1"/>
    <col min="1501" max="1742" width="9.44140625" style="36"/>
    <col min="1743" max="1743" width="38.44140625" style="36" customWidth="1"/>
    <col min="1744" max="1744" width="7.5546875" style="36" customWidth="1"/>
    <col min="1745" max="1745" width="1" style="36" customWidth="1"/>
    <col min="1746" max="1746" width="14.44140625" style="36" customWidth="1"/>
    <col min="1747" max="1747" width="1" style="36" customWidth="1"/>
    <col min="1748" max="1748" width="14.44140625" style="36" customWidth="1"/>
    <col min="1749" max="1749" width="1" style="36" customWidth="1"/>
    <col min="1750" max="1750" width="15.5546875" style="36" customWidth="1"/>
    <col min="1751" max="1751" width="1" style="36" customWidth="1"/>
    <col min="1752" max="1752" width="15.5546875" style="36" customWidth="1"/>
    <col min="1753" max="1753" width="1" style="36" customWidth="1"/>
    <col min="1754" max="1754" width="12.5546875" style="36" customWidth="1"/>
    <col min="1755" max="1755" width="1" style="36" customWidth="1"/>
    <col min="1756" max="1756" width="12.5546875" style="36" customWidth="1"/>
    <col min="1757" max="1998" width="9.44140625" style="36"/>
    <col min="1999" max="1999" width="38.44140625" style="36" customWidth="1"/>
    <col min="2000" max="2000" width="7.5546875" style="36" customWidth="1"/>
    <col min="2001" max="2001" width="1" style="36" customWidth="1"/>
    <col min="2002" max="2002" width="14.44140625" style="36" customWidth="1"/>
    <col min="2003" max="2003" width="1" style="36" customWidth="1"/>
    <col min="2004" max="2004" width="14.44140625" style="36" customWidth="1"/>
    <col min="2005" max="2005" width="1" style="36" customWidth="1"/>
    <col min="2006" max="2006" width="15.5546875" style="36" customWidth="1"/>
    <col min="2007" max="2007" width="1" style="36" customWidth="1"/>
    <col min="2008" max="2008" width="15.5546875" style="36" customWidth="1"/>
    <col min="2009" max="2009" width="1" style="36" customWidth="1"/>
    <col min="2010" max="2010" width="12.5546875" style="36" customWidth="1"/>
    <col min="2011" max="2011" width="1" style="36" customWidth="1"/>
    <col min="2012" max="2012" width="12.5546875" style="36" customWidth="1"/>
    <col min="2013" max="2254" width="9.44140625" style="36"/>
    <col min="2255" max="2255" width="38.44140625" style="36" customWidth="1"/>
    <col min="2256" max="2256" width="7.5546875" style="36" customWidth="1"/>
    <col min="2257" max="2257" width="1" style="36" customWidth="1"/>
    <col min="2258" max="2258" width="14.44140625" style="36" customWidth="1"/>
    <col min="2259" max="2259" width="1" style="36" customWidth="1"/>
    <col min="2260" max="2260" width="14.44140625" style="36" customWidth="1"/>
    <col min="2261" max="2261" width="1" style="36" customWidth="1"/>
    <col min="2262" max="2262" width="15.5546875" style="36" customWidth="1"/>
    <col min="2263" max="2263" width="1" style="36" customWidth="1"/>
    <col min="2264" max="2264" width="15.5546875" style="36" customWidth="1"/>
    <col min="2265" max="2265" width="1" style="36" customWidth="1"/>
    <col min="2266" max="2266" width="12.5546875" style="36" customWidth="1"/>
    <col min="2267" max="2267" width="1" style="36" customWidth="1"/>
    <col min="2268" max="2268" width="12.5546875" style="36" customWidth="1"/>
    <col min="2269" max="2510" width="9.44140625" style="36"/>
    <col min="2511" max="2511" width="38.44140625" style="36" customWidth="1"/>
    <col min="2512" max="2512" width="7.5546875" style="36" customWidth="1"/>
    <col min="2513" max="2513" width="1" style="36" customWidth="1"/>
    <col min="2514" max="2514" width="14.44140625" style="36" customWidth="1"/>
    <col min="2515" max="2515" width="1" style="36" customWidth="1"/>
    <col min="2516" max="2516" width="14.44140625" style="36" customWidth="1"/>
    <col min="2517" max="2517" width="1" style="36" customWidth="1"/>
    <col min="2518" max="2518" width="15.5546875" style="36" customWidth="1"/>
    <col min="2519" max="2519" width="1" style="36" customWidth="1"/>
    <col min="2520" max="2520" width="15.5546875" style="36" customWidth="1"/>
    <col min="2521" max="2521" width="1" style="36" customWidth="1"/>
    <col min="2522" max="2522" width="12.5546875" style="36" customWidth="1"/>
    <col min="2523" max="2523" width="1" style="36" customWidth="1"/>
    <col min="2524" max="2524" width="12.5546875" style="36" customWidth="1"/>
    <col min="2525" max="2766" width="9.44140625" style="36"/>
    <col min="2767" max="2767" width="38.44140625" style="36" customWidth="1"/>
    <col min="2768" max="2768" width="7.5546875" style="36" customWidth="1"/>
    <col min="2769" max="2769" width="1" style="36" customWidth="1"/>
    <col min="2770" max="2770" width="14.44140625" style="36" customWidth="1"/>
    <col min="2771" max="2771" width="1" style="36" customWidth="1"/>
    <col min="2772" max="2772" width="14.44140625" style="36" customWidth="1"/>
    <col min="2773" max="2773" width="1" style="36" customWidth="1"/>
    <col min="2774" max="2774" width="15.5546875" style="36" customWidth="1"/>
    <col min="2775" max="2775" width="1" style="36" customWidth="1"/>
    <col min="2776" max="2776" width="15.5546875" style="36" customWidth="1"/>
    <col min="2777" max="2777" width="1" style="36" customWidth="1"/>
    <col min="2778" max="2778" width="12.5546875" style="36" customWidth="1"/>
    <col min="2779" max="2779" width="1" style="36" customWidth="1"/>
    <col min="2780" max="2780" width="12.5546875" style="36" customWidth="1"/>
    <col min="2781" max="3022" width="9.44140625" style="36"/>
    <col min="3023" max="3023" width="38.44140625" style="36" customWidth="1"/>
    <col min="3024" max="3024" width="7.5546875" style="36" customWidth="1"/>
    <col min="3025" max="3025" width="1" style="36" customWidth="1"/>
    <col min="3026" max="3026" width="14.44140625" style="36" customWidth="1"/>
    <col min="3027" max="3027" width="1" style="36" customWidth="1"/>
    <col min="3028" max="3028" width="14.44140625" style="36" customWidth="1"/>
    <col min="3029" max="3029" width="1" style="36" customWidth="1"/>
    <col min="3030" max="3030" width="15.5546875" style="36" customWidth="1"/>
    <col min="3031" max="3031" width="1" style="36" customWidth="1"/>
    <col min="3032" max="3032" width="15.5546875" style="36" customWidth="1"/>
    <col min="3033" max="3033" width="1" style="36" customWidth="1"/>
    <col min="3034" max="3034" width="12.5546875" style="36" customWidth="1"/>
    <col min="3035" max="3035" width="1" style="36" customWidth="1"/>
    <col min="3036" max="3036" width="12.5546875" style="36" customWidth="1"/>
    <col min="3037" max="3278" width="9.44140625" style="36"/>
    <col min="3279" max="3279" width="38.44140625" style="36" customWidth="1"/>
    <col min="3280" max="3280" width="7.5546875" style="36" customWidth="1"/>
    <col min="3281" max="3281" width="1" style="36" customWidth="1"/>
    <col min="3282" max="3282" width="14.44140625" style="36" customWidth="1"/>
    <col min="3283" max="3283" width="1" style="36" customWidth="1"/>
    <col min="3284" max="3284" width="14.44140625" style="36" customWidth="1"/>
    <col min="3285" max="3285" width="1" style="36" customWidth="1"/>
    <col min="3286" max="3286" width="15.5546875" style="36" customWidth="1"/>
    <col min="3287" max="3287" width="1" style="36" customWidth="1"/>
    <col min="3288" max="3288" width="15.5546875" style="36" customWidth="1"/>
    <col min="3289" max="3289" width="1" style="36" customWidth="1"/>
    <col min="3290" max="3290" width="12.5546875" style="36" customWidth="1"/>
    <col min="3291" max="3291" width="1" style="36" customWidth="1"/>
    <col min="3292" max="3292" width="12.5546875" style="36" customWidth="1"/>
    <col min="3293" max="3534" width="9.44140625" style="36"/>
    <col min="3535" max="3535" width="38.44140625" style="36" customWidth="1"/>
    <col min="3536" max="3536" width="7.5546875" style="36" customWidth="1"/>
    <col min="3537" max="3537" width="1" style="36" customWidth="1"/>
    <col min="3538" max="3538" width="14.44140625" style="36" customWidth="1"/>
    <col min="3539" max="3539" width="1" style="36" customWidth="1"/>
    <col min="3540" max="3540" width="14.44140625" style="36" customWidth="1"/>
    <col min="3541" max="3541" width="1" style="36" customWidth="1"/>
    <col min="3542" max="3542" width="15.5546875" style="36" customWidth="1"/>
    <col min="3543" max="3543" width="1" style="36" customWidth="1"/>
    <col min="3544" max="3544" width="15.5546875" style="36" customWidth="1"/>
    <col min="3545" max="3545" width="1" style="36" customWidth="1"/>
    <col min="3546" max="3546" width="12.5546875" style="36" customWidth="1"/>
    <col min="3547" max="3547" width="1" style="36" customWidth="1"/>
    <col min="3548" max="3548" width="12.5546875" style="36" customWidth="1"/>
    <col min="3549" max="3790" width="9.44140625" style="36"/>
    <col min="3791" max="3791" width="38.44140625" style="36" customWidth="1"/>
    <col min="3792" max="3792" width="7.5546875" style="36" customWidth="1"/>
    <col min="3793" max="3793" width="1" style="36" customWidth="1"/>
    <col min="3794" max="3794" width="14.44140625" style="36" customWidth="1"/>
    <col min="3795" max="3795" width="1" style="36" customWidth="1"/>
    <col min="3796" max="3796" width="14.44140625" style="36" customWidth="1"/>
    <col min="3797" max="3797" width="1" style="36" customWidth="1"/>
    <col min="3798" max="3798" width="15.5546875" style="36" customWidth="1"/>
    <col min="3799" max="3799" width="1" style="36" customWidth="1"/>
    <col min="3800" max="3800" width="15.5546875" style="36" customWidth="1"/>
    <col min="3801" max="3801" width="1" style="36" customWidth="1"/>
    <col min="3802" max="3802" width="12.5546875" style="36" customWidth="1"/>
    <col min="3803" max="3803" width="1" style="36" customWidth="1"/>
    <col min="3804" max="3804" width="12.5546875" style="36" customWidth="1"/>
    <col min="3805" max="4046" width="9.44140625" style="36"/>
    <col min="4047" max="4047" width="38.44140625" style="36" customWidth="1"/>
    <col min="4048" max="4048" width="7.5546875" style="36" customWidth="1"/>
    <col min="4049" max="4049" width="1" style="36" customWidth="1"/>
    <col min="4050" max="4050" width="14.44140625" style="36" customWidth="1"/>
    <col min="4051" max="4051" width="1" style="36" customWidth="1"/>
    <col min="4052" max="4052" width="14.44140625" style="36" customWidth="1"/>
    <col min="4053" max="4053" width="1" style="36" customWidth="1"/>
    <col min="4054" max="4054" width="15.5546875" style="36" customWidth="1"/>
    <col min="4055" max="4055" width="1" style="36" customWidth="1"/>
    <col min="4056" max="4056" width="15.5546875" style="36" customWidth="1"/>
    <col min="4057" max="4057" width="1" style="36" customWidth="1"/>
    <col min="4058" max="4058" width="12.5546875" style="36" customWidth="1"/>
    <col min="4059" max="4059" width="1" style="36" customWidth="1"/>
    <col min="4060" max="4060" width="12.5546875" style="36" customWidth="1"/>
    <col min="4061" max="4302" width="9.44140625" style="36"/>
    <col min="4303" max="4303" width="38.44140625" style="36" customWidth="1"/>
    <col min="4304" max="4304" width="7.5546875" style="36" customWidth="1"/>
    <col min="4305" max="4305" width="1" style="36" customWidth="1"/>
    <col min="4306" max="4306" width="14.44140625" style="36" customWidth="1"/>
    <col min="4307" max="4307" width="1" style="36" customWidth="1"/>
    <col min="4308" max="4308" width="14.44140625" style="36" customWidth="1"/>
    <col min="4309" max="4309" width="1" style="36" customWidth="1"/>
    <col min="4310" max="4310" width="15.5546875" style="36" customWidth="1"/>
    <col min="4311" max="4311" width="1" style="36" customWidth="1"/>
    <col min="4312" max="4312" width="15.5546875" style="36" customWidth="1"/>
    <col min="4313" max="4313" width="1" style="36" customWidth="1"/>
    <col min="4314" max="4314" width="12.5546875" style="36" customWidth="1"/>
    <col min="4315" max="4315" width="1" style="36" customWidth="1"/>
    <col min="4316" max="4316" width="12.5546875" style="36" customWidth="1"/>
    <col min="4317" max="4558" width="9.44140625" style="36"/>
    <col min="4559" max="4559" width="38.44140625" style="36" customWidth="1"/>
    <col min="4560" max="4560" width="7.5546875" style="36" customWidth="1"/>
    <col min="4561" max="4561" width="1" style="36" customWidth="1"/>
    <col min="4562" max="4562" width="14.44140625" style="36" customWidth="1"/>
    <col min="4563" max="4563" width="1" style="36" customWidth="1"/>
    <col min="4564" max="4564" width="14.44140625" style="36" customWidth="1"/>
    <col min="4565" max="4565" width="1" style="36" customWidth="1"/>
    <col min="4566" max="4566" width="15.5546875" style="36" customWidth="1"/>
    <col min="4567" max="4567" width="1" style="36" customWidth="1"/>
    <col min="4568" max="4568" width="15.5546875" style="36" customWidth="1"/>
    <col min="4569" max="4569" width="1" style="36" customWidth="1"/>
    <col min="4570" max="4570" width="12.5546875" style="36" customWidth="1"/>
    <col min="4571" max="4571" width="1" style="36" customWidth="1"/>
    <col min="4572" max="4572" width="12.5546875" style="36" customWidth="1"/>
    <col min="4573" max="4814" width="9.44140625" style="36"/>
    <col min="4815" max="4815" width="38.44140625" style="36" customWidth="1"/>
    <col min="4816" max="4816" width="7.5546875" style="36" customWidth="1"/>
    <col min="4817" max="4817" width="1" style="36" customWidth="1"/>
    <col min="4818" max="4818" width="14.44140625" style="36" customWidth="1"/>
    <col min="4819" max="4819" width="1" style="36" customWidth="1"/>
    <col min="4820" max="4820" width="14.44140625" style="36" customWidth="1"/>
    <col min="4821" max="4821" width="1" style="36" customWidth="1"/>
    <col min="4822" max="4822" width="15.5546875" style="36" customWidth="1"/>
    <col min="4823" max="4823" width="1" style="36" customWidth="1"/>
    <col min="4824" max="4824" width="15.5546875" style="36" customWidth="1"/>
    <col min="4825" max="4825" width="1" style="36" customWidth="1"/>
    <col min="4826" max="4826" width="12.5546875" style="36" customWidth="1"/>
    <col min="4827" max="4827" width="1" style="36" customWidth="1"/>
    <col min="4828" max="4828" width="12.5546875" style="36" customWidth="1"/>
    <col min="4829" max="5070" width="9.44140625" style="36"/>
    <col min="5071" max="5071" width="38.44140625" style="36" customWidth="1"/>
    <col min="5072" max="5072" width="7.5546875" style="36" customWidth="1"/>
    <col min="5073" max="5073" width="1" style="36" customWidth="1"/>
    <col min="5074" max="5074" width="14.44140625" style="36" customWidth="1"/>
    <col min="5075" max="5075" width="1" style="36" customWidth="1"/>
    <col min="5076" max="5076" width="14.44140625" style="36" customWidth="1"/>
    <col min="5077" max="5077" width="1" style="36" customWidth="1"/>
    <col min="5078" max="5078" width="15.5546875" style="36" customWidth="1"/>
    <col min="5079" max="5079" width="1" style="36" customWidth="1"/>
    <col min="5080" max="5080" width="15.5546875" style="36" customWidth="1"/>
    <col min="5081" max="5081" width="1" style="36" customWidth="1"/>
    <col min="5082" max="5082" width="12.5546875" style="36" customWidth="1"/>
    <col min="5083" max="5083" width="1" style="36" customWidth="1"/>
    <col min="5084" max="5084" width="12.5546875" style="36" customWidth="1"/>
    <col min="5085" max="5326" width="9.44140625" style="36"/>
    <col min="5327" max="5327" width="38.44140625" style="36" customWidth="1"/>
    <col min="5328" max="5328" width="7.5546875" style="36" customWidth="1"/>
    <col min="5329" max="5329" width="1" style="36" customWidth="1"/>
    <col min="5330" max="5330" width="14.44140625" style="36" customWidth="1"/>
    <col min="5331" max="5331" width="1" style="36" customWidth="1"/>
    <col min="5332" max="5332" width="14.44140625" style="36" customWidth="1"/>
    <col min="5333" max="5333" width="1" style="36" customWidth="1"/>
    <col min="5334" max="5334" width="15.5546875" style="36" customWidth="1"/>
    <col min="5335" max="5335" width="1" style="36" customWidth="1"/>
    <col min="5336" max="5336" width="15.5546875" style="36" customWidth="1"/>
    <col min="5337" max="5337" width="1" style="36" customWidth="1"/>
    <col min="5338" max="5338" width="12.5546875" style="36" customWidth="1"/>
    <col min="5339" max="5339" width="1" style="36" customWidth="1"/>
    <col min="5340" max="5340" width="12.5546875" style="36" customWidth="1"/>
    <col min="5341" max="5582" width="9.44140625" style="36"/>
    <col min="5583" max="5583" width="38.44140625" style="36" customWidth="1"/>
    <col min="5584" max="5584" width="7.5546875" style="36" customWidth="1"/>
    <col min="5585" max="5585" width="1" style="36" customWidth="1"/>
    <col min="5586" max="5586" width="14.44140625" style="36" customWidth="1"/>
    <col min="5587" max="5587" width="1" style="36" customWidth="1"/>
    <col min="5588" max="5588" width="14.44140625" style="36" customWidth="1"/>
    <col min="5589" max="5589" width="1" style="36" customWidth="1"/>
    <col min="5590" max="5590" width="15.5546875" style="36" customWidth="1"/>
    <col min="5591" max="5591" width="1" style="36" customWidth="1"/>
    <col min="5592" max="5592" width="15.5546875" style="36" customWidth="1"/>
    <col min="5593" max="5593" width="1" style="36" customWidth="1"/>
    <col min="5594" max="5594" width="12.5546875" style="36" customWidth="1"/>
    <col min="5595" max="5595" width="1" style="36" customWidth="1"/>
    <col min="5596" max="5596" width="12.5546875" style="36" customWidth="1"/>
    <col min="5597" max="5838" width="9.44140625" style="36"/>
    <col min="5839" max="5839" width="38.44140625" style="36" customWidth="1"/>
    <col min="5840" max="5840" width="7.5546875" style="36" customWidth="1"/>
    <col min="5841" max="5841" width="1" style="36" customWidth="1"/>
    <col min="5842" max="5842" width="14.44140625" style="36" customWidth="1"/>
    <col min="5843" max="5843" width="1" style="36" customWidth="1"/>
    <col min="5844" max="5844" width="14.44140625" style="36" customWidth="1"/>
    <col min="5845" max="5845" width="1" style="36" customWidth="1"/>
    <col min="5846" max="5846" width="15.5546875" style="36" customWidth="1"/>
    <col min="5847" max="5847" width="1" style="36" customWidth="1"/>
    <col min="5848" max="5848" width="15.5546875" style="36" customWidth="1"/>
    <col min="5849" max="5849" width="1" style="36" customWidth="1"/>
    <col min="5850" max="5850" width="12.5546875" style="36" customWidth="1"/>
    <col min="5851" max="5851" width="1" style="36" customWidth="1"/>
    <col min="5852" max="5852" width="12.5546875" style="36" customWidth="1"/>
    <col min="5853" max="6094" width="9.44140625" style="36"/>
    <col min="6095" max="6095" width="38.44140625" style="36" customWidth="1"/>
    <col min="6096" max="6096" width="7.5546875" style="36" customWidth="1"/>
    <col min="6097" max="6097" width="1" style="36" customWidth="1"/>
    <col min="6098" max="6098" width="14.44140625" style="36" customWidth="1"/>
    <col min="6099" max="6099" width="1" style="36" customWidth="1"/>
    <col min="6100" max="6100" width="14.44140625" style="36" customWidth="1"/>
    <col min="6101" max="6101" width="1" style="36" customWidth="1"/>
    <col min="6102" max="6102" width="15.5546875" style="36" customWidth="1"/>
    <col min="6103" max="6103" width="1" style="36" customWidth="1"/>
    <col min="6104" max="6104" width="15.5546875" style="36" customWidth="1"/>
    <col min="6105" max="6105" width="1" style="36" customWidth="1"/>
    <col min="6106" max="6106" width="12.5546875" style="36" customWidth="1"/>
    <col min="6107" max="6107" width="1" style="36" customWidth="1"/>
    <col min="6108" max="6108" width="12.5546875" style="36" customWidth="1"/>
    <col min="6109" max="6350" width="9.44140625" style="36"/>
    <col min="6351" max="6351" width="38.44140625" style="36" customWidth="1"/>
    <col min="6352" max="6352" width="7.5546875" style="36" customWidth="1"/>
    <col min="6353" max="6353" width="1" style="36" customWidth="1"/>
    <col min="6354" max="6354" width="14.44140625" style="36" customWidth="1"/>
    <col min="6355" max="6355" width="1" style="36" customWidth="1"/>
    <col min="6356" max="6356" width="14.44140625" style="36" customWidth="1"/>
    <col min="6357" max="6357" width="1" style="36" customWidth="1"/>
    <col min="6358" max="6358" width="15.5546875" style="36" customWidth="1"/>
    <col min="6359" max="6359" width="1" style="36" customWidth="1"/>
    <col min="6360" max="6360" width="15.5546875" style="36" customWidth="1"/>
    <col min="6361" max="6361" width="1" style="36" customWidth="1"/>
    <col min="6362" max="6362" width="12.5546875" style="36" customWidth="1"/>
    <col min="6363" max="6363" width="1" style="36" customWidth="1"/>
    <col min="6364" max="6364" width="12.5546875" style="36" customWidth="1"/>
    <col min="6365" max="6606" width="9.44140625" style="36"/>
    <col min="6607" max="6607" width="38.44140625" style="36" customWidth="1"/>
    <col min="6608" max="6608" width="7.5546875" style="36" customWidth="1"/>
    <col min="6609" max="6609" width="1" style="36" customWidth="1"/>
    <col min="6610" max="6610" width="14.44140625" style="36" customWidth="1"/>
    <col min="6611" max="6611" width="1" style="36" customWidth="1"/>
    <col min="6612" max="6612" width="14.44140625" style="36" customWidth="1"/>
    <col min="6613" max="6613" width="1" style="36" customWidth="1"/>
    <col min="6614" max="6614" width="15.5546875" style="36" customWidth="1"/>
    <col min="6615" max="6615" width="1" style="36" customWidth="1"/>
    <col min="6616" max="6616" width="15.5546875" style="36" customWidth="1"/>
    <col min="6617" max="6617" width="1" style="36" customWidth="1"/>
    <col min="6618" max="6618" width="12.5546875" style="36" customWidth="1"/>
    <col min="6619" max="6619" width="1" style="36" customWidth="1"/>
    <col min="6620" max="6620" width="12.5546875" style="36" customWidth="1"/>
    <col min="6621" max="6862" width="9.44140625" style="36"/>
    <col min="6863" max="6863" width="38.44140625" style="36" customWidth="1"/>
    <col min="6864" max="6864" width="7.5546875" style="36" customWidth="1"/>
    <col min="6865" max="6865" width="1" style="36" customWidth="1"/>
    <col min="6866" max="6866" width="14.44140625" style="36" customWidth="1"/>
    <col min="6867" max="6867" width="1" style="36" customWidth="1"/>
    <col min="6868" max="6868" width="14.44140625" style="36" customWidth="1"/>
    <col min="6869" max="6869" width="1" style="36" customWidth="1"/>
    <col min="6870" max="6870" width="15.5546875" style="36" customWidth="1"/>
    <col min="6871" max="6871" width="1" style="36" customWidth="1"/>
    <col min="6872" max="6872" width="15.5546875" style="36" customWidth="1"/>
    <col min="6873" max="6873" width="1" style="36" customWidth="1"/>
    <col min="6874" max="6874" width="12.5546875" style="36" customWidth="1"/>
    <col min="6875" max="6875" width="1" style="36" customWidth="1"/>
    <col min="6876" max="6876" width="12.5546875" style="36" customWidth="1"/>
    <col min="6877" max="7118" width="9.44140625" style="36"/>
    <col min="7119" max="7119" width="38.44140625" style="36" customWidth="1"/>
    <col min="7120" max="7120" width="7.5546875" style="36" customWidth="1"/>
    <col min="7121" max="7121" width="1" style="36" customWidth="1"/>
    <col min="7122" max="7122" width="14.44140625" style="36" customWidth="1"/>
    <col min="7123" max="7123" width="1" style="36" customWidth="1"/>
    <col min="7124" max="7124" width="14.44140625" style="36" customWidth="1"/>
    <col min="7125" max="7125" width="1" style="36" customWidth="1"/>
    <col min="7126" max="7126" width="15.5546875" style="36" customWidth="1"/>
    <col min="7127" max="7127" width="1" style="36" customWidth="1"/>
    <col min="7128" max="7128" width="15.5546875" style="36" customWidth="1"/>
    <col min="7129" max="7129" width="1" style="36" customWidth="1"/>
    <col min="7130" max="7130" width="12.5546875" style="36" customWidth="1"/>
    <col min="7131" max="7131" width="1" style="36" customWidth="1"/>
    <col min="7132" max="7132" width="12.5546875" style="36" customWidth="1"/>
    <col min="7133" max="7374" width="9.44140625" style="36"/>
    <col min="7375" max="7375" width="38.44140625" style="36" customWidth="1"/>
    <col min="7376" max="7376" width="7.5546875" style="36" customWidth="1"/>
    <col min="7377" max="7377" width="1" style="36" customWidth="1"/>
    <col min="7378" max="7378" width="14.44140625" style="36" customWidth="1"/>
    <col min="7379" max="7379" width="1" style="36" customWidth="1"/>
    <col min="7380" max="7380" width="14.44140625" style="36" customWidth="1"/>
    <col min="7381" max="7381" width="1" style="36" customWidth="1"/>
    <col min="7382" max="7382" width="15.5546875" style="36" customWidth="1"/>
    <col min="7383" max="7383" width="1" style="36" customWidth="1"/>
    <col min="7384" max="7384" width="15.5546875" style="36" customWidth="1"/>
    <col min="7385" max="7385" width="1" style="36" customWidth="1"/>
    <col min="7386" max="7386" width="12.5546875" style="36" customWidth="1"/>
    <col min="7387" max="7387" width="1" style="36" customWidth="1"/>
    <col min="7388" max="7388" width="12.5546875" style="36" customWidth="1"/>
    <col min="7389" max="7630" width="9.44140625" style="36"/>
    <col min="7631" max="7631" width="38.44140625" style="36" customWidth="1"/>
    <col min="7632" max="7632" width="7.5546875" style="36" customWidth="1"/>
    <col min="7633" max="7633" width="1" style="36" customWidth="1"/>
    <col min="7634" max="7634" width="14.44140625" style="36" customWidth="1"/>
    <col min="7635" max="7635" width="1" style="36" customWidth="1"/>
    <col min="7636" max="7636" width="14.44140625" style="36" customWidth="1"/>
    <col min="7637" max="7637" width="1" style="36" customWidth="1"/>
    <col min="7638" max="7638" width="15.5546875" style="36" customWidth="1"/>
    <col min="7639" max="7639" width="1" style="36" customWidth="1"/>
    <col min="7640" max="7640" width="15.5546875" style="36" customWidth="1"/>
    <col min="7641" max="7641" width="1" style="36" customWidth="1"/>
    <col min="7642" max="7642" width="12.5546875" style="36" customWidth="1"/>
    <col min="7643" max="7643" width="1" style="36" customWidth="1"/>
    <col min="7644" max="7644" width="12.5546875" style="36" customWidth="1"/>
    <col min="7645" max="7886" width="9.44140625" style="36"/>
    <col min="7887" max="7887" width="38.44140625" style="36" customWidth="1"/>
    <col min="7888" max="7888" width="7.5546875" style="36" customWidth="1"/>
    <col min="7889" max="7889" width="1" style="36" customWidth="1"/>
    <col min="7890" max="7890" width="14.44140625" style="36" customWidth="1"/>
    <col min="7891" max="7891" width="1" style="36" customWidth="1"/>
    <col min="7892" max="7892" width="14.44140625" style="36" customWidth="1"/>
    <col min="7893" max="7893" width="1" style="36" customWidth="1"/>
    <col min="7894" max="7894" width="15.5546875" style="36" customWidth="1"/>
    <col min="7895" max="7895" width="1" style="36" customWidth="1"/>
    <col min="7896" max="7896" width="15.5546875" style="36" customWidth="1"/>
    <col min="7897" max="7897" width="1" style="36" customWidth="1"/>
    <col min="7898" max="7898" width="12.5546875" style="36" customWidth="1"/>
    <col min="7899" max="7899" width="1" style="36" customWidth="1"/>
    <col min="7900" max="7900" width="12.5546875" style="36" customWidth="1"/>
    <col min="7901" max="8142" width="9.44140625" style="36"/>
    <col min="8143" max="8143" width="38.44140625" style="36" customWidth="1"/>
    <col min="8144" max="8144" width="7.5546875" style="36" customWidth="1"/>
    <col min="8145" max="8145" width="1" style="36" customWidth="1"/>
    <col min="8146" max="8146" width="14.44140625" style="36" customWidth="1"/>
    <col min="8147" max="8147" width="1" style="36" customWidth="1"/>
    <col min="8148" max="8148" width="14.44140625" style="36" customWidth="1"/>
    <col min="8149" max="8149" width="1" style="36" customWidth="1"/>
    <col min="8150" max="8150" width="15.5546875" style="36" customWidth="1"/>
    <col min="8151" max="8151" width="1" style="36" customWidth="1"/>
    <col min="8152" max="8152" width="15.5546875" style="36" customWidth="1"/>
    <col min="8153" max="8153" width="1" style="36" customWidth="1"/>
    <col min="8154" max="8154" width="12.5546875" style="36" customWidth="1"/>
    <col min="8155" max="8155" width="1" style="36" customWidth="1"/>
    <col min="8156" max="8156" width="12.5546875" style="36" customWidth="1"/>
    <col min="8157" max="8398" width="9.44140625" style="36"/>
    <col min="8399" max="8399" width="38.44140625" style="36" customWidth="1"/>
    <col min="8400" max="8400" width="7.5546875" style="36" customWidth="1"/>
    <col min="8401" max="8401" width="1" style="36" customWidth="1"/>
    <col min="8402" max="8402" width="14.44140625" style="36" customWidth="1"/>
    <col min="8403" max="8403" width="1" style="36" customWidth="1"/>
    <col min="8404" max="8404" width="14.44140625" style="36" customWidth="1"/>
    <col min="8405" max="8405" width="1" style="36" customWidth="1"/>
    <col min="8406" max="8406" width="15.5546875" style="36" customWidth="1"/>
    <col min="8407" max="8407" width="1" style="36" customWidth="1"/>
    <col min="8408" max="8408" width="15.5546875" style="36" customWidth="1"/>
    <col min="8409" max="8409" width="1" style="36" customWidth="1"/>
    <col min="8410" max="8410" width="12.5546875" style="36" customWidth="1"/>
    <col min="8411" max="8411" width="1" style="36" customWidth="1"/>
    <col min="8412" max="8412" width="12.5546875" style="36" customWidth="1"/>
    <col min="8413" max="8654" width="9.44140625" style="36"/>
    <col min="8655" max="8655" width="38.44140625" style="36" customWidth="1"/>
    <col min="8656" max="8656" width="7.5546875" style="36" customWidth="1"/>
    <col min="8657" max="8657" width="1" style="36" customWidth="1"/>
    <col min="8658" max="8658" width="14.44140625" style="36" customWidth="1"/>
    <col min="8659" max="8659" width="1" style="36" customWidth="1"/>
    <col min="8660" max="8660" width="14.44140625" style="36" customWidth="1"/>
    <col min="8661" max="8661" width="1" style="36" customWidth="1"/>
    <col min="8662" max="8662" width="15.5546875" style="36" customWidth="1"/>
    <col min="8663" max="8663" width="1" style="36" customWidth="1"/>
    <col min="8664" max="8664" width="15.5546875" style="36" customWidth="1"/>
    <col min="8665" max="8665" width="1" style="36" customWidth="1"/>
    <col min="8666" max="8666" width="12.5546875" style="36" customWidth="1"/>
    <col min="8667" max="8667" width="1" style="36" customWidth="1"/>
    <col min="8668" max="8668" width="12.5546875" style="36" customWidth="1"/>
    <col min="8669" max="8910" width="9.44140625" style="36"/>
    <col min="8911" max="8911" width="38.44140625" style="36" customWidth="1"/>
    <col min="8912" max="8912" width="7.5546875" style="36" customWidth="1"/>
    <col min="8913" max="8913" width="1" style="36" customWidth="1"/>
    <col min="8914" max="8914" width="14.44140625" style="36" customWidth="1"/>
    <col min="8915" max="8915" width="1" style="36" customWidth="1"/>
    <col min="8916" max="8916" width="14.44140625" style="36" customWidth="1"/>
    <col min="8917" max="8917" width="1" style="36" customWidth="1"/>
    <col min="8918" max="8918" width="15.5546875" style="36" customWidth="1"/>
    <col min="8919" max="8919" width="1" style="36" customWidth="1"/>
    <col min="8920" max="8920" width="15.5546875" style="36" customWidth="1"/>
    <col min="8921" max="8921" width="1" style="36" customWidth="1"/>
    <col min="8922" max="8922" width="12.5546875" style="36" customWidth="1"/>
    <col min="8923" max="8923" width="1" style="36" customWidth="1"/>
    <col min="8924" max="8924" width="12.5546875" style="36" customWidth="1"/>
    <col min="8925" max="9166" width="9.44140625" style="36"/>
    <col min="9167" max="9167" width="38.44140625" style="36" customWidth="1"/>
    <col min="9168" max="9168" width="7.5546875" style="36" customWidth="1"/>
    <col min="9169" max="9169" width="1" style="36" customWidth="1"/>
    <col min="9170" max="9170" width="14.44140625" style="36" customWidth="1"/>
    <col min="9171" max="9171" width="1" style="36" customWidth="1"/>
    <col min="9172" max="9172" width="14.44140625" style="36" customWidth="1"/>
    <col min="9173" max="9173" width="1" style="36" customWidth="1"/>
    <col min="9174" max="9174" width="15.5546875" style="36" customWidth="1"/>
    <col min="9175" max="9175" width="1" style="36" customWidth="1"/>
    <col min="9176" max="9176" width="15.5546875" style="36" customWidth="1"/>
    <col min="9177" max="9177" width="1" style="36" customWidth="1"/>
    <col min="9178" max="9178" width="12.5546875" style="36" customWidth="1"/>
    <col min="9179" max="9179" width="1" style="36" customWidth="1"/>
    <col min="9180" max="9180" width="12.5546875" style="36" customWidth="1"/>
    <col min="9181" max="9422" width="9.44140625" style="36"/>
    <col min="9423" max="9423" width="38.44140625" style="36" customWidth="1"/>
    <col min="9424" max="9424" width="7.5546875" style="36" customWidth="1"/>
    <col min="9425" max="9425" width="1" style="36" customWidth="1"/>
    <col min="9426" max="9426" width="14.44140625" style="36" customWidth="1"/>
    <col min="9427" max="9427" width="1" style="36" customWidth="1"/>
    <col min="9428" max="9428" width="14.44140625" style="36" customWidth="1"/>
    <col min="9429" max="9429" width="1" style="36" customWidth="1"/>
    <col min="9430" max="9430" width="15.5546875" style="36" customWidth="1"/>
    <col min="9431" max="9431" width="1" style="36" customWidth="1"/>
    <col min="9432" max="9432" width="15.5546875" style="36" customWidth="1"/>
    <col min="9433" max="9433" width="1" style="36" customWidth="1"/>
    <col min="9434" max="9434" width="12.5546875" style="36" customWidth="1"/>
    <col min="9435" max="9435" width="1" style="36" customWidth="1"/>
    <col min="9436" max="9436" width="12.5546875" style="36" customWidth="1"/>
    <col min="9437" max="9678" width="9.44140625" style="36"/>
    <col min="9679" max="9679" width="38.44140625" style="36" customWidth="1"/>
    <col min="9680" max="9680" width="7.5546875" style="36" customWidth="1"/>
    <col min="9681" max="9681" width="1" style="36" customWidth="1"/>
    <col min="9682" max="9682" width="14.44140625" style="36" customWidth="1"/>
    <col min="9683" max="9683" width="1" style="36" customWidth="1"/>
    <col min="9684" max="9684" width="14.44140625" style="36" customWidth="1"/>
    <col min="9685" max="9685" width="1" style="36" customWidth="1"/>
    <col min="9686" max="9686" width="15.5546875" style="36" customWidth="1"/>
    <col min="9687" max="9687" width="1" style="36" customWidth="1"/>
    <col min="9688" max="9688" width="15.5546875" style="36" customWidth="1"/>
    <col min="9689" max="9689" width="1" style="36" customWidth="1"/>
    <col min="9690" max="9690" width="12.5546875" style="36" customWidth="1"/>
    <col min="9691" max="9691" width="1" style="36" customWidth="1"/>
    <col min="9692" max="9692" width="12.5546875" style="36" customWidth="1"/>
    <col min="9693" max="9934" width="9.44140625" style="36"/>
    <col min="9935" max="9935" width="38.44140625" style="36" customWidth="1"/>
    <col min="9936" max="9936" width="7.5546875" style="36" customWidth="1"/>
    <col min="9937" max="9937" width="1" style="36" customWidth="1"/>
    <col min="9938" max="9938" width="14.44140625" style="36" customWidth="1"/>
    <col min="9939" max="9939" width="1" style="36" customWidth="1"/>
    <col min="9940" max="9940" width="14.44140625" style="36" customWidth="1"/>
    <col min="9941" max="9941" width="1" style="36" customWidth="1"/>
    <col min="9942" max="9942" width="15.5546875" style="36" customWidth="1"/>
    <col min="9943" max="9943" width="1" style="36" customWidth="1"/>
    <col min="9944" max="9944" width="15.5546875" style="36" customWidth="1"/>
    <col min="9945" max="9945" width="1" style="36" customWidth="1"/>
    <col min="9946" max="9946" width="12.5546875" style="36" customWidth="1"/>
    <col min="9947" max="9947" width="1" style="36" customWidth="1"/>
    <col min="9948" max="9948" width="12.5546875" style="36" customWidth="1"/>
    <col min="9949" max="10190" width="9.44140625" style="36"/>
    <col min="10191" max="10191" width="38.44140625" style="36" customWidth="1"/>
    <col min="10192" max="10192" width="7.5546875" style="36" customWidth="1"/>
    <col min="10193" max="10193" width="1" style="36" customWidth="1"/>
    <col min="10194" max="10194" width="14.44140625" style="36" customWidth="1"/>
    <col min="10195" max="10195" width="1" style="36" customWidth="1"/>
    <col min="10196" max="10196" width="14.44140625" style="36" customWidth="1"/>
    <col min="10197" max="10197" width="1" style="36" customWidth="1"/>
    <col min="10198" max="10198" width="15.5546875" style="36" customWidth="1"/>
    <col min="10199" max="10199" width="1" style="36" customWidth="1"/>
    <col min="10200" max="10200" width="15.5546875" style="36" customWidth="1"/>
    <col min="10201" max="10201" width="1" style="36" customWidth="1"/>
    <col min="10202" max="10202" width="12.5546875" style="36" customWidth="1"/>
    <col min="10203" max="10203" width="1" style="36" customWidth="1"/>
    <col min="10204" max="10204" width="12.5546875" style="36" customWidth="1"/>
    <col min="10205" max="10446" width="9.44140625" style="36"/>
    <col min="10447" max="10447" width="38.44140625" style="36" customWidth="1"/>
    <col min="10448" max="10448" width="7.5546875" style="36" customWidth="1"/>
    <col min="10449" max="10449" width="1" style="36" customWidth="1"/>
    <col min="10450" max="10450" width="14.44140625" style="36" customWidth="1"/>
    <col min="10451" max="10451" width="1" style="36" customWidth="1"/>
    <col min="10452" max="10452" width="14.44140625" style="36" customWidth="1"/>
    <col min="10453" max="10453" width="1" style="36" customWidth="1"/>
    <col min="10454" max="10454" width="15.5546875" style="36" customWidth="1"/>
    <col min="10455" max="10455" width="1" style="36" customWidth="1"/>
    <col min="10456" max="10456" width="15.5546875" style="36" customWidth="1"/>
    <col min="10457" max="10457" width="1" style="36" customWidth="1"/>
    <col min="10458" max="10458" width="12.5546875" style="36" customWidth="1"/>
    <col min="10459" max="10459" width="1" style="36" customWidth="1"/>
    <col min="10460" max="10460" width="12.5546875" style="36" customWidth="1"/>
    <col min="10461" max="10702" width="9.44140625" style="36"/>
    <col min="10703" max="10703" width="38.44140625" style="36" customWidth="1"/>
    <col min="10704" max="10704" width="7.5546875" style="36" customWidth="1"/>
    <col min="10705" max="10705" width="1" style="36" customWidth="1"/>
    <col min="10706" max="10706" width="14.44140625" style="36" customWidth="1"/>
    <col min="10707" max="10707" width="1" style="36" customWidth="1"/>
    <col min="10708" max="10708" width="14.44140625" style="36" customWidth="1"/>
    <col min="10709" max="10709" width="1" style="36" customWidth="1"/>
    <col min="10710" max="10710" width="15.5546875" style="36" customWidth="1"/>
    <col min="10711" max="10711" width="1" style="36" customWidth="1"/>
    <col min="10712" max="10712" width="15.5546875" style="36" customWidth="1"/>
    <col min="10713" max="10713" width="1" style="36" customWidth="1"/>
    <col min="10714" max="10714" width="12.5546875" style="36" customWidth="1"/>
    <col min="10715" max="10715" width="1" style="36" customWidth="1"/>
    <col min="10716" max="10716" width="12.5546875" style="36" customWidth="1"/>
    <col min="10717" max="10958" width="9.44140625" style="36"/>
    <col min="10959" max="10959" width="38.44140625" style="36" customWidth="1"/>
    <col min="10960" max="10960" width="7.5546875" style="36" customWidth="1"/>
    <col min="10961" max="10961" width="1" style="36" customWidth="1"/>
    <col min="10962" max="10962" width="14.44140625" style="36" customWidth="1"/>
    <col min="10963" max="10963" width="1" style="36" customWidth="1"/>
    <col min="10964" max="10964" width="14.44140625" style="36" customWidth="1"/>
    <col min="10965" max="10965" width="1" style="36" customWidth="1"/>
    <col min="10966" max="10966" width="15.5546875" style="36" customWidth="1"/>
    <col min="10967" max="10967" width="1" style="36" customWidth="1"/>
    <col min="10968" max="10968" width="15.5546875" style="36" customWidth="1"/>
    <col min="10969" max="10969" width="1" style="36" customWidth="1"/>
    <col min="10970" max="10970" width="12.5546875" style="36" customWidth="1"/>
    <col min="10971" max="10971" width="1" style="36" customWidth="1"/>
    <col min="10972" max="10972" width="12.5546875" style="36" customWidth="1"/>
    <col min="10973" max="11214" width="9.44140625" style="36"/>
    <col min="11215" max="11215" width="38.44140625" style="36" customWidth="1"/>
    <col min="11216" max="11216" width="7.5546875" style="36" customWidth="1"/>
    <col min="11217" max="11217" width="1" style="36" customWidth="1"/>
    <col min="11218" max="11218" width="14.44140625" style="36" customWidth="1"/>
    <col min="11219" max="11219" width="1" style="36" customWidth="1"/>
    <col min="11220" max="11220" width="14.44140625" style="36" customWidth="1"/>
    <col min="11221" max="11221" width="1" style="36" customWidth="1"/>
    <col min="11222" max="11222" width="15.5546875" style="36" customWidth="1"/>
    <col min="11223" max="11223" width="1" style="36" customWidth="1"/>
    <col min="11224" max="11224" width="15.5546875" style="36" customWidth="1"/>
    <col min="11225" max="11225" width="1" style="36" customWidth="1"/>
    <col min="11226" max="11226" width="12.5546875" style="36" customWidth="1"/>
    <col min="11227" max="11227" width="1" style="36" customWidth="1"/>
    <col min="11228" max="11228" width="12.5546875" style="36" customWidth="1"/>
    <col min="11229" max="11470" width="9.44140625" style="36"/>
    <col min="11471" max="11471" width="38.44140625" style="36" customWidth="1"/>
    <col min="11472" max="11472" width="7.5546875" style="36" customWidth="1"/>
    <col min="11473" max="11473" width="1" style="36" customWidth="1"/>
    <col min="11474" max="11474" width="14.44140625" style="36" customWidth="1"/>
    <col min="11475" max="11475" width="1" style="36" customWidth="1"/>
    <col min="11476" max="11476" width="14.44140625" style="36" customWidth="1"/>
    <col min="11477" max="11477" width="1" style="36" customWidth="1"/>
    <col min="11478" max="11478" width="15.5546875" style="36" customWidth="1"/>
    <col min="11479" max="11479" width="1" style="36" customWidth="1"/>
    <col min="11480" max="11480" width="15.5546875" style="36" customWidth="1"/>
    <col min="11481" max="11481" width="1" style="36" customWidth="1"/>
    <col min="11482" max="11482" width="12.5546875" style="36" customWidth="1"/>
    <col min="11483" max="11483" width="1" style="36" customWidth="1"/>
    <col min="11484" max="11484" width="12.5546875" style="36" customWidth="1"/>
    <col min="11485" max="11726" width="9.44140625" style="36"/>
    <col min="11727" max="11727" width="38.44140625" style="36" customWidth="1"/>
    <col min="11728" max="11728" width="7.5546875" style="36" customWidth="1"/>
    <col min="11729" max="11729" width="1" style="36" customWidth="1"/>
    <col min="11730" max="11730" width="14.44140625" style="36" customWidth="1"/>
    <col min="11731" max="11731" width="1" style="36" customWidth="1"/>
    <col min="11732" max="11732" width="14.44140625" style="36" customWidth="1"/>
    <col min="11733" max="11733" width="1" style="36" customWidth="1"/>
    <col min="11734" max="11734" width="15.5546875" style="36" customWidth="1"/>
    <col min="11735" max="11735" width="1" style="36" customWidth="1"/>
    <col min="11736" max="11736" width="15.5546875" style="36" customWidth="1"/>
    <col min="11737" max="11737" width="1" style="36" customWidth="1"/>
    <col min="11738" max="11738" width="12.5546875" style="36" customWidth="1"/>
    <col min="11739" max="11739" width="1" style="36" customWidth="1"/>
    <col min="11740" max="11740" width="12.5546875" style="36" customWidth="1"/>
    <col min="11741" max="11982" width="9.44140625" style="36"/>
    <col min="11983" max="11983" width="38.44140625" style="36" customWidth="1"/>
    <col min="11984" max="11984" width="7.5546875" style="36" customWidth="1"/>
    <col min="11985" max="11985" width="1" style="36" customWidth="1"/>
    <col min="11986" max="11986" width="14.44140625" style="36" customWidth="1"/>
    <col min="11987" max="11987" width="1" style="36" customWidth="1"/>
    <col min="11988" max="11988" width="14.44140625" style="36" customWidth="1"/>
    <col min="11989" max="11989" width="1" style="36" customWidth="1"/>
    <col min="11990" max="11990" width="15.5546875" style="36" customWidth="1"/>
    <col min="11991" max="11991" width="1" style="36" customWidth="1"/>
    <col min="11992" max="11992" width="15.5546875" style="36" customWidth="1"/>
    <col min="11993" max="11993" width="1" style="36" customWidth="1"/>
    <col min="11994" max="11994" width="12.5546875" style="36" customWidth="1"/>
    <col min="11995" max="11995" width="1" style="36" customWidth="1"/>
    <col min="11996" max="11996" width="12.5546875" style="36" customWidth="1"/>
    <col min="11997" max="12238" width="9.44140625" style="36"/>
    <col min="12239" max="12239" width="38.44140625" style="36" customWidth="1"/>
    <col min="12240" max="12240" width="7.5546875" style="36" customWidth="1"/>
    <col min="12241" max="12241" width="1" style="36" customWidth="1"/>
    <col min="12242" max="12242" width="14.44140625" style="36" customWidth="1"/>
    <col min="12243" max="12243" width="1" style="36" customWidth="1"/>
    <col min="12244" max="12244" width="14.44140625" style="36" customWidth="1"/>
    <col min="12245" max="12245" width="1" style="36" customWidth="1"/>
    <col min="12246" max="12246" width="15.5546875" style="36" customWidth="1"/>
    <col min="12247" max="12247" width="1" style="36" customWidth="1"/>
    <col min="12248" max="12248" width="15.5546875" style="36" customWidth="1"/>
    <col min="12249" max="12249" width="1" style="36" customWidth="1"/>
    <col min="12250" max="12250" width="12.5546875" style="36" customWidth="1"/>
    <col min="12251" max="12251" width="1" style="36" customWidth="1"/>
    <col min="12252" max="12252" width="12.5546875" style="36" customWidth="1"/>
    <col min="12253" max="12494" width="9.44140625" style="36"/>
    <col min="12495" max="12495" width="38.44140625" style="36" customWidth="1"/>
    <col min="12496" max="12496" width="7.5546875" style="36" customWidth="1"/>
    <col min="12497" max="12497" width="1" style="36" customWidth="1"/>
    <col min="12498" max="12498" width="14.44140625" style="36" customWidth="1"/>
    <col min="12499" max="12499" width="1" style="36" customWidth="1"/>
    <col min="12500" max="12500" width="14.44140625" style="36" customWidth="1"/>
    <col min="12501" max="12501" width="1" style="36" customWidth="1"/>
    <col min="12502" max="12502" width="15.5546875" style="36" customWidth="1"/>
    <col min="12503" max="12503" width="1" style="36" customWidth="1"/>
    <col min="12504" max="12504" width="15.5546875" style="36" customWidth="1"/>
    <col min="12505" max="12505" width="1" style="36" customWidth="1"/>
    <col min="12506" max="12506" width="12.5546875" style="36" customWidth="1"/>
    <col min="12507" max="12507" width="1" style="36" customWidth="1"/>
    <col min="12508" max="12508" width="12.5546875" style="36" customWidth="1"/>
    <col min="12509" max="12750" width="9.44140625" style="36"/>
    <col min="12751" max="12751" width="38.44140625" style="36" customWidth="1"/>
    <col min="12752" max="12752" width="7.5546875" style="36" customWidth="1"/>
    <col min="12753" max="12753" width="1" style="36" customWidth="1"/>
    <col min="12754" max="12754" width="14.44140625" style="36" customWidth="1"/>
    <col min="12755" max="12755" width="1" style="36" customWidth="1"/>
    <col min="12756" max="12756" width="14.44140625" style="36" customWidth="1"/>
    <col min="12757" max="12757" width="1" style="36" customWidth="1"/>
    <col min="12758" max="12758" width="15.5546875" style="36" customWidth="1"/>
    <col min="12759" max="12759" width="1" style="36" customWidth="1"/>
    <col min="12760" max="12760" width="15.5546875" style="36" customWidth="1"/>
    <col min="12761" max="12761" width="1" style="36" customWidth="1"/>
    <col min="12762" max="12762" width="12.5546875" style="36" customWidth="1"/>
    <col min="12763" max="12763" width="1" style="36" customWidth="1"/>
    <col min="12764" max="12764" width="12.5546875" style="36" customWidth="1"/>
    <col min="12765" max="13006" width="9.44140625" style="36"/>
    <col min="13007" max="13007" width="38.44140625" style="36" customWidth="1"/>
    <col min="13008" max="13008" width="7.5546875" style="36" customWidth="1"/>
    <col min="13009" max="13009" width="1" style="36" customWidth="1"/>
    <col min="13010" max="13010" width="14.44140625" style="36" customWidth="1"/>
    <col min="13011" max="13011" width="1" style="36" customWidth="1"/>
    <col min="13012" max="13012" width="14.44140625" style="36" customWidth="1"/>
    <col min="13013" max="13013" width="1" style="36" customWidth="1"/>
    <col min="13014" max="13014" width="15.5546875" style="36" customWidth="1"/>
    <col min="13015" max="13015" width="1" style="36" customWidth="1"/>
    <col min="13016" max="13016" width="15.5546875" style="36" customWidth="1"/>
    <col min="13017" max="13017" width="1" style="36" customWidth="1"/>
    <col min="13018" max="13018" width="12.5546875" style="36" customWidth="1"/>
    <col min="13019" max="13019" width="1" style="36" customWidth="1"/>
    <col min="13020" max="13020" width="12.5546875" style="36" customWidth="1"/>
    <col min="13021" max="13262" width="9.44140625" style="36"/>
    <col min="13263" max="13263" width="38.44140625" style="36" customWidth="1"/>
    <col min="13264" max="13264" width="7.5546875" style="36" customWidth="1"/>
    <col min="13265" max="13265" width="1" style="36" customWidth="1"/>
    <col min="13266" max="13266" width="14.44140625" style="36" customWidth="1"/>
    <col min="13267" max="13267" width="1" style="36" customWidth="1"/>
    <col min="13268" max="13268" width="14.44140625" style="36" customWidth="1"/>
    <col min="13269" max="13269" width="1" style="36" customWidth="1"/>
    <col min="13270" max="13270" width="15.5546875" style="36" customWidth="1"/>
    <col min="13271" max="13271" width="1" style="36" customWidth="1"/>
    <col min="13272" max="13272" width="15.5546875" style="36" customWidth="1"/>
    <col min="13273" max="13273" width="1" style="36" customWidth="1"/>
    <col min="13274" max="13274" width="12.5546875" style="36" customWidth="1"/>
    <col min="13275" max="13275" width="1" style="36" customWidth="1"/>
    <col min="13276" max="13276" width="12.5546875" style="36" customWidth="1"/>
    <col min="13277" max="13518" width="9.44140625" style="36"/>
    <col min="13519" max="13519" width="38.44140625" style="36" customWidth="1"/>
    <col min="13520" max="13520" width="7.5546875" style="36" customWidth="1"/>
    <col min="13521" max="13521" width="1" style="36" customWidth="1"/>
    <col min="13522" max="13522" width="14.44140625" style="36" customWidth="1"/>
    <col min="13523" max="13523" width="1" style="36" customWidth="1"/>
    <col min="13524" max="13524" width="14.44140625" style="36" customWidth="1"/>
    <col min="13525" max="13525" width="1" style="36" customWidth="1"/>
    <col min="13526" max="13526" width="15.5546875" style="36" customWidth="1"/>
    <col min="13527" max="13527" width="1" style="36" customWidth="1"/>
    <col min="13528" max="13528" width="15.5546875" style="36" customWidth="1"/>
    <col min="13529" max="13529" width="1" style="36" customWidth="1"/>
    <col min="13530" max="13530" width="12.5546875" style="36" customWidth="1"/>
    <col min="13531" max="13531" width="1" style="36" customWidth="1"/>
    <col min="13532" max="13532" width="12.5546875" style="36" customWidth="1"/>
    <col min="13533" max="13774" width="9.44140625" style="36"/>
    <col min="13775" max="13775" width="38.44140625" style="36" customWidth="1"/>
    <col min="13776" max="13776" width="7.5546875" style="36" customWidth="1"/>
    <col min="13777" max="13777" width="1" style="36" customWidth="1"/>
    <col min="13778" max="13778" width="14.44140625" style="36" customWidth="1"/>
    <col min="13779" max="13779" width="1" style="36" customWidth="1"/>
    <col min="13780" max="13780" width="14.44140625" style="36" customWidth="1"/>
    <col min="13781" max="13781" width="1" style="36" customWidth="1"/>
    <col min="13782" max="13782" width="15.5546875" style="36" customWidth="1"/>
    <col min="13783" max="13783" width="1" style="36" customWidth="1"/>
    <col min="13784" max="13784" width="15.5546875" style="36" customWidth="1"/>
    <col min="13785" max="13785" width="1" style="36" customWidth="1"/>
    <col min="13786" max="13786" width="12.5546875" style="36" customWidth="1"/>
    <col min="13787" max="13787" width="1" style="36" customWidth="1"/>
    <col min="13788" max="13788" width="12.5546875" style="36" customWidth="1"/>
    <col min="13789" max="14030" width="9.44140625" style="36"/>
    <col min="14031" max="14031" width="38.44140625" style="36" customWidth="1"/>
    <col min="14032" max="14032" width="7.5546875" style="36" customWidth="1"/>
    <col min="14033" max="14033" width="1" style="36" customWidth="1"/>
    <col min="14034" max="14034" width="14.44140625" style="36" customWidth="1"/>
    <col min="14035" max="14035" width="1" style="36" customWidth="1"/>
    <col min="14036" max="14036" width="14.44140625" style="36" customWidth="1"/>
    <col min="14037" max="14037" width="1" style="36" customWidth="1"/>
    <col min="14038" max="14038" width="15.5546875" style="36" customWidth="1"/>
    <col min="14039" max="14039" width="1" style="36" customWidth="1"/>
    <col min="14040" max="14040" width="15.5546875" style="36" customWidth="1"/>
    <col min="14041" max="14041" width="1" style="36" customWidth="1"/>
    <col min="14042" max="14042" width="12.5546875" style="36" customWidth="1"/>
    <col min="14043" max="14043" width="1" style="36" customWidth="1"/>
    <col min="14044" max="14044" width="12.5546875" style="36" customWidth="1"/>
    <col min="14045" max="14286" width="9.44140625" style="36"/>
    <col min="14287" max="14287" width="38.44140625" style="36" customWidth="1"/>
    <col min="14288" max="14288" width="7.5546875" style="36" customWidth="1"/>
    <col min="14289" max="14289" width="1" style="36" customWidth="1"/>
    <col min="14290" max="14290" width="14.44140625" style="36" customWidth="1"/>
    <col min="14291" max="14291" width="1" style="36" customWidth="1"/>
    <col min="14292" max="14292" width="14.44140625" style="36" customWidth="1"/>
    <col min="14293" max="14293" width="1" style="36" customWidth="1"/>
    <col min="14294" max="14294" width="15.5546875" style="36" customWidth="1"/>
    <col min="14295" max="14295" width="1" style="36" customWidth="1"/>
    <col min="14296" max="14296" width="15.5546875" style="36" customWidth="1"/>
    <col min="14297" max="14297" width="1" style="36" customWidth="1"/>
    <col min="14298" max="14298" width="12.5546875" style="36" customWidth="1"/>
    <col min="14299" max="14299" width="1" style="36" customWidth="1"/>
    <col min="14300" max="14300" width="12.5546875" style="36" customWidth="1"/>
    <col min="14301" max="14542" width="9.44140625" style="36"/>
    <col min="14543" max="14543" width="38.44140625" style="36" customWidth="1"/>
    <col min="14544" max="14544" width="7.5546875" style="36" customWidth="1"/>
    <col min="14545" max="14545" width="1" style="36" customWidth="1"/>
    <col min="14546" max="14546" width="14.44140625" style="36" customWidth="1"/>
    <col min="14547" max="14547" width="1" style="36" customWidth="1"/>
    <col min="14548" max="14548" width="14.44140625" style="36" customWidth="1"/>
    <col min="14549" max="14549" width="1" style="36" customWidth="1"/>
    <col min="14550" max="14550" width="15.5546875" style="36" customWidth="1"/>
    <col min="14551" max="14551" width="1" style="36" customWidth="1"/>
    <col min="14552" max="14552" width="15.5546875" style="36" customWidth="1"/>
    <col min="14553" max="14553" width="1" style="36" customWidth="1"/>
    <col min="14554" max="14554" width="12.5546875" style="36" customWidth="1"/>
    <col min="14555" max="14555" width="1" style="36" customWidth="1"/>
    <col min="14556" max="14556" width="12.5546875" style="36" customWidth="1"/>
    <col min="14557" max="14798" width="9.44140625" style="36"/>
    <col min="14799" max="14799" width="38.44140625" style="36" customWidth="1"/>
    <col min="14800" max="14800" width="7.5546875" style="36" customWidth="1"/>
    <col min="14801" max="14801" width="1" style="36" customWidth="1"/>
    <col min="14802" max="14802" width="14.44140625" style="36" customWidth="1"/>
    <col min="14803" max="14803" width="1" style="36" customWidth="1"/>
    <col min="14804" max="14804" width="14.44140625" style="36" customWidth="1"/>
    <col min="14805" max="14805" width="1" style="36" customWidth="1"/>
    <col min="14806" max="14806" width="15.5546875" style="36" customWidth="1"/>
    <col min="14807" max="14807" width="1" style="36" customWidth="1"/>
    <col min="14808" max="14808" width="15.5546875" style="36" customWidth="1"/>
    <col min="14809" max="14809" width="1" style="36" customWidth="1"/>
    <col min="14810" max="14810" width="12.5546875" style="36" customWidth="1"/>
    <col min="14811" max="14811" width="1" style="36" customWidth="1"/>
    <col min="14812" max="14812" width="12.5546875" style="36" customWidth="1"/>
    <col min="14813" max="15054" width="9.44140625" style="36"/>
    <col min="15055" max="15055" width="38.44140625" style="36" customWidth="1"/>
    <col min="15056" max="15056" width="7.5546875" style="36" customWidth="1"/>
    <col min="15057" max="15057" width="1" style="36" customWidth="1"/>
    <col min="15058" max="15058" width="14.44140625" style="36" customWidth="1"/>
    <col min="15059" max="15059" width="1" style="36" customWidth="1"/>
    <col min="15060" max="15060" width="14.44140625" style="36" customWidth="1"/>
    <col min="15061" max="15061" width="1" style="36" customWidth="1"/>
    <col min="15062" max="15062" width="15.5546875" style="36" customWidth="1"/>
    <col min="15063" max="15063" width="1" style="36" customWidth="1"/>
    <col min="15064" max="15064" width="15.5546875" style="36" customWidth="1"/>
    <col min="15065" max="15065" width="1" style="36" customWidth="1"/>
    <col min="15066" max="15066" width="12.5546875" style="36" customWidth="1"/>
    <col min="15067" max="15067" width="1" style="36" customWidth="1"/>
    <col min="15068" max="15068" width="12.5546875" style="36" customWidth="1"/>
    <col min="15069" max="15310" width="9.44140625" style="36"/>
    <col min="15311" max="15311" width="38.44140625" style="36" customWidth="1"/>
    <col min="15312" max="15312" width="7.5546875" style="36" customWidth="1"/>
    <col min="15313" max="15313" width="1" style="36" customWidth="1"/>
    <col min="15314" max="15314" width="14.44140625" style="36" customWidth="1"/>
    <col min="15315" max="15315" width="1" style="36" customWidth="1"/>
    <col min="15316" max="15316" width="14.44140625" style="36" customWidth="1"/>
    <col min="15317" max="15317" width="1" style="36" customWidth="1"/>
    <col min="15318" max="15318" width="15.5546875" style="36" customWidth="1"/>
    <col min="15319" max="15319" width="1" style="36" customWidth="1"/>
    <col min="15320" max="15320" width="15.5546875" style="36" customWidth="1"/>
    <col min="15321" max="15321" width="1" style="36" customWidth="1"/>
    <col min="15322" max="15322" width="12.5546875" style="36" customWidth="1"/>
    <col min="15323" max="15323" width="1" style="36" customWidth="1"/>
    <col min="15324" max="15324" width="12.5546875" style="36" customWidth="1"/>
    <col min="15325" max="15566" width="9.44140625" style="36"/>
    <col min="15567" max="15567" width="38.44140625" style="36" customWidth="1"/>
    <col min="15568" max="15568" width="7.5546875" style="36" customWidth="1"/>
    <col min="15569" max="15569" width="1" style="36" customWidth="1"/>
    <col min="15570" max="15570" width="14.44140625" style="36" customWidth="1"/>
    <col min="15571" max="15571" width="1" style="36" customWidth="1"/>
    <col min="15572" max="15572" width="14.44140625" style="36" customWidth="1"/>
    <col min="15573" max="15573" width="1" style="36" customWidth="1"/>
    <col min="15574" max="15574" width="15.5546875" style="36" customWidth="1"/>
    <col min="15575" max="15575" width="1" style="36" customWidth="1"/>
    <col min="15576" max="15576" width="15.5546875" style="36" customWidth="1"/>
    <col min="15577" max="15577" width="1" style="36" customWidth="1"/>
    <col min="15578" max="15578" width="12.5546875" style="36" customWidth="1"/>
    <col min="15579" max="15579" width="1" style="36" customWidth="1"/>
    <col min="15580" max="15580" width="12.5546875" style="36" customWidth="1"/>
    <col min="15581" max="15822" width="9.44140625" style="36"/>
    <col min="15823" max="15823" width="38.44140625" style="36" customWidth="1"/>
    <col min="15824" max="15824" width="7.5546875" style="36" customWidth="1"/>
    <col min="15825" max="15825" width="1" style="36" customWidth="1"/>
    <col min="15826" max="15826" width="14.44140625" style="36" customWidth="1"/>
    <col min="15827" max="15827" width="1" style="36" customWidth="1"/>
    <col min="15828" max="15828" width="14.44140625" style="36" customWidth="1"/>
    <col min="15829" max="15829" width="1" style="36" customWidth="1"/>
    <col min="15830" max="15830" width="15.5546875" style="36" customWidth="1"/>
    <col min="15831" max="15831" width="1" style="36" customWidth="1"/>
    <col min="15832" max="15832" width="15.5546875" style="36" customWidth="1"/>
    <col min="15833" max="15833" width="1" style="36" customWidth="1"/>
    <col min="15834" max="15834" width="12.5546875" style="36" customWidth="1"/>
    <col min="15835" max="15835" width="1" style="36" customWidth="1"/>
    <col min="15836" max="15836" width="12.5546875" style="36" customWidth="1"/>
    <col min="15837" max="16078" width="9.44140625" style="36"/>
    <col min="16079" max="16079" width="38.44140625" style="36" customWidth="1"/>
    <col min="16080" max="16080" width="7.5546875" style="36" customWidth="1"/>
    <col min="16081" max="16081" width="1" style="36" customWidth="1"/>
    <col min="16082" max="16082" width="14.44140625" style="36" customWidth="1"/>
    <col min="16083" max="16083" width="1" style="36" customWidth="1"/>
    <col min="16084" max="16084" width="14.44140625" style="36" customWidth="1"/>
    <col min="16085" max="16085" width="1" style="36" customWidth="1"/>
    <col min="16086" max="16086" width="15.5546875" style="36" customWidth="1"/>
    <col min="16087" max="16087" width="1" style="36" customWidth="1"/>
    <col min="16088" max="16088" width="15.5546875" style="36" customWidth="1"/>
    <col min="16089" max="16089" width="1" style="36" customWidth="1"/>
    <col min="16090" max="16090" width="12.5546875" style="36" customWidth="1"/>
    <col min="16091" max="16091" width="1" style="36" customWidth="1"/>
    <col min="16092" max="16092" width="12.5546875" style="36" customWidth="1"/>
    <col min="16093" max="16382" width="9.44140625" style="36"/>
    <col min="16383" max="16384" width="9.44140625" style="36" customWidth="1"/>
  </cols>
  <sheetData>
    <row r="1" spans="1:18" ht="20.100000000000001" customHeight="1" x14ac:dyDescent="0.45">
      <c r="A1" s="60" t="str">
        <f>'Equity Conso10'!A1</f>
        <v>บริษัท วิลล่า คุณาลัย จำกัด (มหาชน)</v>
      </c>
      <c r="B1" s="60"/>
      <c r="C1" s="61"/>
    </row>
    <row r="2" spans="1:18" ht="20.100000000000001" customHeight="1" x14ac:dyDescent="0.45">
      <c r="A2" s="64" t="s">
        <v>148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8" ht="20.100000000000001" customHeight="1" x14ac:dyDescent="0.45">
      <c r="A3" s="65" t="str">
        <f>'Equity Conso10'!A3</f>
        <v>สำหรับปีสิ้นสุดวันที่ 31 ธันวาคม พ.ศ. 2567</v>
      </c>
      <c r="B3" s="65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  <c r="O3" s="68"/>
      <c r="P3" s="69"/>
      <c r="Q3" s="68"/>
      <c r="R3" s="69"/>
    </row>
    <row r="4" spans="1:18" ht="9.75" customHeight="1" x14ac:dyDescent="0.45">
      <c r="A4" s="64"/>
      <c r="B4" s="64"/>
      <c r="C4" s="70"/>
    </row>
    <row r="5" spans="1:18" ht="18.600000000000001" customHeight="1" x14ac:dyDescent="0.45">
      <c r="A5" s="64"/>
      <c r="B5" s="64"/>
      <c r="C5" s="70"/>
      <c r="D5" s="166" t="s">
        <v>4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18" ht="18.600000000000001" customHeight="1" x14ac:dyDescent="0.45">
      <c r="A6" s="64"/>
      <c r="B6" s="64"/>
      <c r="C6" s="70"/>
      <c r="D6" s="166" t="s">
        <v>106</v>
      </c>
      <c r="E6" s="166"/>
      <c r="F6" s="166"/>
      <c r="G6" s="166"/>
      <c r="H6" s="166"/>
      <c r="I6" s="166"/>
      <c r="J6" s="166"/>
      <c r="K6" s="166"/>
      <c r="L6" s="166"/>
      <c r="M6" s="72"/>
      <c r="N6" s="166" t="s">
        <v>68</v>
      </c>
      <c r="O6" s="166"/>
      <c r="P6" s="166"/>
      <c r="Q6" s="72"/>
      <c r="R6" s="72"/>
    </row>
    <row r="7" spans="1:18" ht="18.600000000000001" customHeight="1" x14ac:dyDescent="0.45">
      <c r="A7" s="64"/>
      <c r="B7" s="64"/>
      <c r="C7" s="70"/>
      <c r="D7" s="72"/>
      <c r="E7" s="72"/>
      <c r="F7" s="72"/>
      <c r="G7" s="72"/>
      <c r="H7" s="73" t="s">
        <v>149</v>
      </c>
      <c r="I7" s="72"/>
      <c r="J7" s="73" t="s">
        <v>110</v>
      </c>
      <c r="K7" s="72"/>
      <c r="L7" s="73" t="s">
        <v>110</v>
      </c>
      <c r="M7" s="72"/>
      <c r="N7" s="73" t="s">
        <v>150</v>
      </c>
      <c r="O7" s="72"/>
      <c r="P7" s="72"/>
      <c r="Q7" s="72"/>
      <c r="R7" s="72"/>
    </row>
    <row r="8" spans="1:18" ht="18.600000000000001" customHeight="1" x14ac:dyDescent="0.45">
      <c r="C8" s="74"/>
      <c r="D8" s="75" t="s">
        <v>115</v>
      </c>
      <c r="E8" s="75"/>
      <c r="F8" s="75" t="s">
        <v>116</v>
      </c>
      <c r="G8" s="75"/>
      <c r="H8" s="76" t="s">
        <v>151</v>
      </c>
      <c r="I8" s="75"/>
      <c r="J8" s="77" t="s">
        <v>118</v>
      </c>
      <c r="K8" s="75"/>
      <c r="L8" s="77" t="s">
        <v>118</v>
      </c>
      <c r="M8" s="75"/>
      <c r="N8" s="78" t="s">
        <v>119</v>
      </c>
      <c r="O8" s="75"/>
      <c r="P8" s="75"/>
      <c r="Q8" s="75"/>
      <c r="R8" s="75" t="s">
        <v>114</v>
      </c>
    </row>
    <row r="9" spans="1:18" ht="18.600000000000001" customHeight="1" x14ac:dyDescent="0.45">
      <c r="B9" s="36"/>
      <c r="C9" s="74"/>
      <c r="D9" s="75" t="s">
        <v>125</v>
      </c>
      <c r="E9" s="75"/>
      <c r="F9" s="75" t="s">
        <v>126</v>
      </c>
      <c r="G9" s="75"/>
      <c r="H9" s="75" t="s">
        <v>127</v>
      </c>
      <c r="I9" s="75"/>
      <c r="J9" s="77" t="s">
        <v>128</v>
      </c>
      <c r="K9" s="75"/>
      <c r="L9" s="77" t="s">
        <v>129</v>
      </c>
      <c r="M9" s="75"/>
      <c r="N9" s="78" t="s">
        <v>130</v>
      </c>
      <c r="O9" s="75"/>
      <c r="P9" s="75" t="s">
        <v>70</v>
      </c>
      <c r="Q9" s="75"/>
      <c r="R9" s="75" t="s">
        <v>136</v>
      </c>
    </row>
    <row r="10" spans="1:18" ht="18.600000000000001" customHeight="1" x14ac:dyDescent="0.45">
      <c r="A10" s="79"/>
      <c r="B10" s="71" t="s">
        <v>7</v>
      </c>
      <c r="C10" s="80"/>
      <c r="D10" s="81" t="s">
        <v>8</v>
      </c>
      <c r="E10" s="75"/>
      <c r="F10" s="81" t="s">
        <v>8</v>
      </c>
      <c r="G10" s="75"/>
      <c r="H10" s="81" t="s">
        <v>8</v>
      </c>
      <c r="I10" s="75"/>
      <c r="J10" s="81" t="s">
        <v>8</v>
      </c>
      <c r="K10" s="75"/>
      <c r="L10" s="81" t="s">
        <v>8</v>
      </c>
      <c r="M10" s="75"/>
      <c r="N10" s="81" t="s">
        <v>8</v>
      </c>
      <c r="O10" s="75"/>
      <c r="P10" s="81" t="s">
        <v>8</v>
      </c>
      <c r="Q10" s="75"/>
      <c r="R10" s="81" t="s">
        <v>8</v>
      </c>
    </row>
    <row r="11" spans="1:18" ht="4.3499999999999996" customHeight="1" x14ac:dyDescent="0.45">
      <c r="C11" s="62"/>
      <c r="O11" s="62"/>
      <c r="P11" s="62"/>
      <c r="Q11" s="62"/>
      <c r="R11" s="63"/>
    </row>
    <row r="12" spans="1:18" ht="18.600000000000001" customHeight="1" x14ac:dyDescent="0.45">
      <c r="A12" s="53" t="s">
        <v>137</v>
      </c>
      <c r="B12" s="82"/>
      <c r="C12" s="62"/>
      <c r="D12" s="83">
        <v>343199962</v>
      </c>
      <c r="E12" s="84"/>
      <c r="F12" s="83">
        <v>123546680</v>
      </c>
      <c r="G12" s="84"/>
      <c r="H12" s="83">
        <v>2028369</v>
      </c>
      <c r="I12" s="84"/>
      <c r="J12" s="83">
        <v>6794219</v>
      </c>
      <c r="K12" s="84"/>
      <c r="L12" s="83">
        <v>0</v>
      </c>
      <c r="M12" s="84"/>
      <c r="N12" s="83">
        <v>25741054</v>
      </c>
      <c r="O12" s="85"/>
      <c r="P12" s="83">
        <v>129438274</v>
      </c>
      <c r="Q12" s="85"/>
      <c r="R12" s="85">
        <f>SUM(D12:Q12)</f>
        <v>630748558</v>
      </c>
    </row>
    <row r="13" spans="1:18" ht="4.3499999999999996" customHeight="1" x14ac:dyDescent="0.45">
      <c r="A13" s="86"/>
      <c r="B13" s="80"/>
      <c r="C13" s="80"/>
      <c r="D13" s="83"/>
      <c r="E13" s="84"/>
      <c r="F13" s="83"/>
      <c r="G13" s="84"/>
      <c r="H13" s="83"/>
      <c r="I13" s="84"/>
      <c r="J13" s="83"/>
      <c r="K13" s="84"/>
      <c r="L13" s="83"/>
      <c r="M13" s="84"/>
      <c r="N13" s="83"/>
      <c r="O13" s="85"/>
      <c r="P13" s="83"/>
      <c r="Q13" s="85"/>
      <c r="R13" s="85"/>
    </row>
    <row r="14" spans="1:18" ht="18.600000000000001" customHeight="1" x14ac:dyDescent="0.45">
      <c r="A14" s="53" t="s">
        <v>138</v>
      </c>
      <c r="B14" s="82"/>
      <c r="C14" s="80"/>
      <c r="D14" s="83"/>
      <c r="E14" s="84"/>
      <c r="F14" s="83"/>
      <c r="G14" s="84"/>
      <c r="H14" s="83"/>
      <c r="I14" s="84"/>
      <c r="J14" s="83"/>
      <c r="K14" s="84"/>
      <c r="L14" s="83"/>
      <c r="M14" s="84"/>
      <c r="N14" s="83"/>
      <c r="O14" s="85"/>
      <c r="P14" s="83"/>
      <c r="Q14" s="36"/>
      <c r="R14" s="36"/>
    </row>
    <row r="15" spans="1:18" ht="18.600000000000001" customHeight="1" x14ac:dyDescent="0.45">
      <c r="A15" s="50" t="s">
        <v>139</v>
      </c>
      <c r="B15" s="82">
        <v>23</v>
      </c>
      <c r="C15" s="80"/>
      <c r="D15" s="83">
        <v>31355070</v>
      </c>
      <c r="E15" s="84"/>
      <c r="F15" s="83">
        <v>100336222</v>
      </c>
      <c r="G15" s="84"/>
      <c r="H15" s="83" t="s">
        <v>13</v>
      </c>
      <c r="I15" s="84"/>
      <c r="J15" s="83" t="s">
        <v>13</v>
      </c>
      <c r="K15" s="84"/>
      <c r="L15" s="83" t="s">
        <v>13</v>
      </c>
      <c r="M15" s="84"/>
      <c r="N15" s="83" t="s">
        <v>13</v>
      </c>
      <c r="O15" s="85"/>
      <c r="P15" s="83" t="s">
        <v>13</v>
      </c>
      <c r="Q15" s="85"/>
      <c r="R15" s="85">
        <f>SUM(D15:Q15)</f>
        <v>131691292</v>
      </c>
    </row>
    <row r="16" spans="1:18" ht="18.600000000000001" customHeight="1" x14ac:dyDescent="0.45">
      <c r="A16" s="50" t="s">
        <v>140</v>
      </c>
      <c r="B16" s="82">
        <v>24</v>
      </c>
      <c r="C16" s="80"/>
      <c r="D16" s="83" t="s">
        <v>13</v>
      </c>
      <c r="E16" s="84"/>
      <c r="F16" s="83" t="s">
        <v>13</v>
      </c>
      <c r="G16" s="84"/>
      <c r="H16" s="83" t="s">
        <v>13</v>
      </c>
      <c r="I16" s="84"/>
      <c r="J16" s="83" t="s">
        <v>13</v>
      </c>
      <c r="K16" s="84"/>
      <c r="L16" s="83" t="s">
        <v>13</v>
      </c>
      <c r="M16" s="84"/>
      <c r="N16" s="83">
        <v>2063262</v>
      </c>
      <c r="O16" s="85"/>
      <c r="P16" s="83">
        <v>-2063262</v>
      </c>
      <c r="Q16" s="85"/>
      <c r="R16" s="85">
        <f>SUM(D16:Q16)</f>
        <v>0</v>
      </c>
    </row>
    <row r="17" spans="1:18" ht="18.600000000000001" customHeight="1" x14ac:dyDescent="0.45">
      <c r="A17" s="50" t="s">
        <v>141</v>
      </c>
      <c r="B17" s="82"/>
      <c r="C17" s="80"/>
      <c r="D17" s="83">
        <v>0</v>
      </c>
      <c r="E17" s="84"/>
      <c r="F17" s="83">
        <v>0</v>
      </c>
      <c r="G17" s="84"/>
      <c r="H17" s="83">
        <v>0</v>
      </c>
      <c r="I17" s="84"/>
      <c r="J17" s="83">
        <v>0</v>
      </c>
      <c r="K17" s="84"/>
      <c r="L17" s="83">
        <v>0</v>
      </c>
      <c r="M17" s="84"/>
      <c r="N17" s="83">
        <v>0</v>
      </c>
      <c r="O17" s="85"/>
      <c r="P17" s="83">
        <v>-46810644</v>
      </c>
      <c r="Q17" s="85"/>
      <c r="R17" s="85">
        <f>SUM(D17:Q17)</f>
        <v>-46810644</v>
      </c>
    </row>
    <row r="18" spans="1:18" ht="18.600000000000001" customHeight="1" x14ac:dyDescent="0.45">
      <c r="A18" s="50" t="s">
        <v>142</v>
      </c>
      <c r="B18" s="82"/>
      <c r="C18" s="80"/>
      <c r="D18" s="83" t="s">
        <v>13</v>
      </c>
      <c r="E18" s="84"/>
      <c r="F18" s="83" t="s">
        <v>13</v>
      </c>
      <c r="G18" s="84"/>
      <c r="H18" s="83">
        <v>-2028369</v>
      </c>
      <c r="I18" s="84"/>
      <c r="J18" s="83" t="s">
        <v>13</v>
      </c>
      <c r="K18" s="84"/>
      <c r="L18" s="83" t="s">
        <v>13</v>
      </c>
      <c r="M18" s="84"/>
      <c r="N18" s="83" t="s">
        <v>13</v>
      </c>
      <c r="O18" s="85"/>
      <c r="P18" s="83">
        <v>2028369</v>
      </c>
      <c r="Q18" s="85"/>
      <c r="R18" s="85">
        <f>SUM(D18:Q18)</f>
        <v>0</v>
      </c>
    </row>
    <row r="19" spans="1:18" ht="18.600000000000001" customHeight="1" x14ac:dyDescent="0.45">
      <c r="A19" s="50" t="s">
        <v>97</v>
      </c>
      <c r="B19" s="82"/>
      <c r="C19" s="62"/>
      <c r="D19" s="87" t="s">
        <v>13</v>
      </c>
      <c r="E19" s="84"/>
      <c r="F19" s="87" t="s">
        <v>13</v>
      </c>
      <c r="G19" s="85"/>
      <c r="H19" s="87" t="s">
        <v>13</v>
      </c>
      <c r="I19" s="85"/>
      <c r="J19" s="87" t="s">
        <v>13</v>
      </c>
      <c r="K19" s="85"/>
      <c r="L19" s="87" t="s">
        <v>13</v>
      </c>
      <c r="M19" s="85"/>
      <c r="N19" s="87" t="s">
        <v>13</v>
      </c>
      <c r="O19" s="85"/>
      <c r="P19" s="87">
        <v>42965718</v>
      </c>
      <c r="Q19" s="85"/>
      <c r="R19" s="88">
        <f>SUM(D19:Q19)</f>
        <v>42965718</v>
      </c>
    </row>
    <row r="20" spans="1:18" ht="4.3499999999999996" customHeight="1" x14ac:dyDescent="0.45">
      <c r="B20" s="82"/>
      <c r="C20" s="89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18" ht="18.600000000000001" customHeight="1" thickBot="1" x14ac:dyDescent="0.5">
      <c r="A21" s="53" t="s">
        <v>143</v>
      </c>
      <c r="B21" s="82"/>
      <c r="D21" s="90">
        <f>SUM(D12:D20)</f>
        <v>374555032</v>
      </c>
      <c r="E21" s="85"/>
      <c r="F21" s="90">
        <f>SUM(F12:F20)</f>
        <v>223882902</v>
      </c>
      <c r="G21" s="85"/>
      <c r="H21" s="90">
        <f>SUM(H12:H20)</f>
        <v>0</v>
      </c>
      <c r="I21" s="85"/>
      <c r="J21" s="90">
        <f>SUM(J12:J20)</f>
        <v>6794219</v>
      </c>
      <c r="K21" s="85"/>
      <c r="L21" s="90">
        <f>SUM(L12:L20)</f>
        <v>0</v>
      </c>
      <c r="M21" s="85"/>
      <c r="N21" s="90">
        <f>SUM(N12:N20)</f>
        <v>27804316</v>
      </c>
      <c r="O21" s="85"/>
      <c r="P21" s="90">
        <f>SUM(P12:P20)</f>
        <v>125558455</v>
      </c>
      <c r="Q21" s="85"/>
      <c r="R21" s="90">
        <f>SUM(R12:R20)</f>
        <v>758594924</v>
      </c>
    </row>
    <row r="22" spans="1:18" ht="10.5" customHeight="1" thickTop="1" x14ac:dyDescent="0.45">
      <c r="A22" s="53"/>
      <c r="B22" s="82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ht="18.600000000000001" customHeight="1" x14ac:dyDescent="0.45">
      <c r="A23" s="53" t="s">
        <v>144</v>
      </c>
      <c r="B23" s="82"/>
      <c r="C23" s="62"/>
      <c r="D23" s="83">
        <f>D21</f>
        <v>374555032</v>
      </c>
      <c r="E23" s="84"/>
      <c r="F23" s="83">
        <f>F21</f>
        <v>223882902</v>
      </c>
      <c r="G23" s="84"/>
      <c r="H23" s="83">
        <f>H21</f>
        <v>0</v>
      </c>
      <c r="I23" s="84"/>
      <c r="J23" s="83">
        <f>J21</f>
        <v>6794219</v>
      </c>
      <c r="K23" s="84"/>
      <c r="L23" s="83">
        <f>L21</f>
        <v>0</v>
      </c>
      <c r="M23" s="84"/>
      <c r="N23" s="83">
        <f>N21</f>
        <v>27804316</v>
      </c>
      <c r="O23" s="85"/>
      <c r="P23" s="83">
        <f>P21</f>
        <v>125558455</v>
      </c>
      <c r="Q23" s="85"/>
      <c r="R23" s="85">
        <f>SUM(D23:Q23)</f>
        <v>758594924</v>
      </c>
    </row>
    <row r="24" spans="1:18" ht="4.3499999999999996" customHeight="1" x14ac:dyDescent="0.45">
      <c r="A24" s="86"/>
      <c r="B24" s="80"/>
      <c r="C24" s="80"/>
      <c r="D24" s="83"/>
      <c r="E24" s="84"/>
      <c r="F24" s="83"/>
      <c r="G24" s="84"/>
      <c r="H24" s="83"/>
      <c r="I24" s="84"/>
      <c r="J24" s="83"/>
      <c r="K24" s="84"/>
      <c r="L24" s="83"/>
      <c r="M24" s="84"/>
      <c r="N24" s="83"/>
      <c r="O24" s="85"/>
      <c r="P24" s="83"/>
      <c r="Q24" s="85"/>
      <c r="R24" s="85"/>
    </row>
    <row r="25" spans="1:18" ht="18.600000000000001" customHeight="1" x14ac:dyDescent="0.45">
      <c r="A25" s="53" t="s">
        <v>138</v>
      </c>
      <c r="B25" s="82"/>
      <c r="C25" s="80"/>
      <c r="D25" s="83"/>
      <c r="E25" s="84"/>
      <c r="F25" s="83"/>
      <c r="G25" s="84"/>
      <c r="H25" s="83"/>
      <c r="I25" s="84"/>
      <c r="J25" s="83"/>
      <c r="K25" s="84"/>
      <c r="L25" s="83"/>
      <c r="M25" s="84"/>
      <c r="N25" s="83"/>
      <c r="O25" s="85"/>
      <c r="P25" s="83"/>
      <c r="Q25" s="36"/>
      <c r="R25" s="36"/>
    </row>
    <row r="26" spans="1:18" ht="18.600000000000001" customHeight="1" x14ac:dyDescent="0.45">
      <c r="A26" s="50" t="s">
        <v>139</v>
      </c>
      <c r="B26" s="82">
        <v>23</v>
      </c>
      <c r="C26" s="80"/>
      <c r="D26" s="83">
        <v>19379850</v>
      </c>
      <c r="E26" s="84"/>
      <c r="F26" s="83">
        <v>30620181</v>
      </c>
      <c r="G26" s="84"/>
      <c r="H26" s="83" t="s">
        <v>13</v>
      </c>
      <c r="I26" s="84"/>
      <c r="J26" s="83" t="s">
        <v>13</v>
      </c>
      <c r="K26" s="84"/>
      <c r="L26" s="83" t="s">
        <v>13</v>
      </c>
      <c r="M26" s="84"/>
      <c r="N26" s="83" t="s">
        <v>13</v>
      </c>
      <c r="O26" s="85"/>
      <c r="P26" s="83" t="s">
        <v>13</v>
      </c>
      <c r="Q26" s="36"/>
      <c r="R26" s="91">
        <f>SUM(D26:Q26)</f>
        <v>50000031</v>
      </c>
    </row>
    <row r="27" spans="1:18" ht="18.600000000000001" customHeight="1" x14ac:dyDescent="0.45">
      <c r="A27" s="50" t="s">
        <v>140</v>
      </c>
      <c r="B27" s="82">
        <v>24</v>
      </c>
      <c r="C27" s="80"/>
      <c r="D27" s="83" t="s">
        <v>13</v>
      </c>
      <c r="E27" s="84"/>
      <c r="F27" s="83" t="s">
        <v>13</v>
      </c>
      <c r="G27" s="84"/>
      <c r="H27" s="83" t="s">
        <v>13</v>
      </c>
      <c r="I27" s="84"/>
      <c r="J27" s="83" t="s">
        <v>13</v>
      </c>
      <c r="K27" s="84"/>
      <c r="L27" s="83" t="s">
        <v>13</v>
      </c>
      <c r="M27" s="84"/>
      <c r="N27" s="83">
        <v>1589692</v>
      </c>
      <c r="O27" s="85"/>
      <c r="P27" s="83">
        <v>-1589692</v>
      </c>
      <c r="Q27" s="85"/>
      <c r="R27" s="91">
        <f>SUM(D27:Q27)</f>
        <v>0</v>
      </c>
    </row>
    <row r="28" spans="1:18" ht="18.600000000000001" customHeight="1" x14ac:dyDescent="0.45">
      <c r="A28" s="50" t="s">
        <v>145</v>
      </c>
      <c r="B28" s="82">
        <v>23</v>
      </c>
      <c r="C28" s="80"/>
      <c r="D28" s="83" t="s">
        <v>13</v>
      </c>
      <c r="E28" s="84"/>
      <c r="F28" s="83" t="s">
        <v>13</v>
      </c>
      <c r="G28" s="84"/>
      <c r="H28" s="83">
        <v>0</v>
      </c>
      <c r="I28" s="84"/>
      <c r="J28" s="83">
        <v>-6794219</v>
      </c>
      <c r="K28" s="84"/>
      <c r="L28" s="83">
        <v>6794219</v>
      </c>
      <c r="M28" s="84"/>
      <c r="N28" s="83" t="s">
        <v>13</v>
      </c>
      <c r="O28" s="85"/>
      <c r="P28" s="83" t="s">
        <v>13</v>
      </c>
      <c r="Q28" s="85"/>
      <c r="R28" s="91">
        <f>SUM(D28:Q28)</f>
        <v>0</v>
      </c>
    </row>
    <row r="29" spans="1:18" ht="18.600000000000001" customHeight="1" x14ac:dyDescent="0.45">
      <c r="A29" s="50" t="s">
        <v>97</v>
      </c>
      <c r="B29" s="82"/>
      <c r="C29" s="62"/>
      <c r="D29" s="87" t="s">
        <v>13</v>
      </c>
      <c r="E29" s="84"/>
      <c r="F29" s="87" t="s">
        <v>13</v>
      </c>
      <c r="G29" s="85"/>
      <c r="H29" s="87" t="s">
        <v>13</v>
      </c>
      <c r="I29" s="85"/>
      <c r="J29" s="87" t="s">
        <v>13</v>
      </c>
      <c r="K29" s="85"/>
      <c r="L29" s="87">
        <v>0</v>
      </c>
      <c r="M29" s="85"/>
      <c r="N29" s="87" t="s">
        <v>13</v>
      </c>
      <c r="O29" s="85"/>
      <c r="P29" s="87">
        <v>31793841</v>
      </c>
      <c r="Q29" s="85"/>
      <c r="R29" s="92">
        <f>SUM(D29:Q29)</f>
        <v>31793841</v>
      </c>
    </row>
    <row r="30" spans="1:18" ht="4.3499999999999996" customHeight="1" x14ac:dyDescent="0.45">
      <c r="B30" s="82"/>
      <c r="C30" s="89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</row>
    <row r="31" spans="1:18" ht="18.600000000000001" customHeight="1" thickBot="1" x14ac:dyDescent="0.5">
      <c r="A31" s="53" t="s">
        <v>147</v>
      </c>
      <c r="B31" s="82"/>
      <c r="D31" s="90">
        <f>SUM(D23:D29)</f>
        <v>393934882</v>
      </c>
      <c r="E31" s="85"/>
      <c r="F31" s="90">
        <f>SUM(F23:F29)</f>
        <v>254503083</v>
      </c>
      <c r="G31" s="85"/>
      <c r="H31" s="90">
        <f>SUM(H23:H29)</f>
        <v>0</v>
      </c>
      <c r="I31" s="85"/>
      <c r="J31" s="90">
        <f>SUM(J23:J29)</f>
        <v>0</v>
      </c>
      <c r="K31" s="85"/>
      <c r="L31" s="90">
        <f>SUM(L23:L29)</f>
        <v>6794219</v>
      </c>
      <c r="M31" s="85"/>
      <c r="N31" s="90">
        <f>SUM(N23:N29)</f>
        <v>29394008</v>
      </c>
      <c r="O31" s="85"/>
      <c r="P31" s="90">
        <f>SUM(P23:P29)</f>
        <v>155762604</v>
      </c>
      <c r="Q31" s="85"/>
      <c r="R31" s="90">
        <f>SUM(R23:R29)</f>
        <v>840388796</v>
      </c>
    </row>
    <row r="32" spans="1:18" ht="21.75" customHeight="1" thickTop="1" x14ac:dyDescent="0.45">
      <c r="H32" s="63"/>
    </row>
    <row r="34" spans="1:18" ht="8.25" customHeight="1" x14ac:dyDescent="0.45">
      <c r="A34" s="53"/>
      <c r="B34" s="82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ht="22.35" customHeight="1" x14ac:dyDescent="0.45">
      <c r="A35" s="168" t="s">
        <v>34</v>
      </c>
      <c r="B35" s="168"/>
      <c r="C35" s="168"/>
      <c r="D35" s="168"/>
      <c r="E35" s="68"/>
      <c r="F35" s="68"/>
      <c r="G35" s="68"/>
      <c r="H35" s="93"/>
      <c r="I35" s="68"/>
      <c r="J35" s="68"/>
      <c r="K35" s="68"/>
      <c r="L35" s="68"/>
      <c r="M35" s="68"/>
      <c r="N35" s="68"/>
      <c r="O35" s="68"/>
      <c r="P35" s="69"/>
      <c r="Q35" s="68"/>
      <c r="R35" s="69"/>
    </row>
  </sheetData>
  <mergeCells count="4">
    <mergeCell ref="D5:R5"/>
    <mergeCell ref="N6:P6"/>
    <mergeCell ref="D6:L6"/>
    <mergeCell ref="A35:D35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tabSelected="1" topLeftCell="A75" zoomScale="85" zoomScaleNormal="85" zoomScaleSheetLayoutView="100" zoomScalePageLayoutView="110" workbookViewId="0">
      <selection activeCell="O95" sqref="O95"/>
    </sheetView>
  </sheetViews>
  <sheetFormatPr defaultColWidth="9.44140625" defaultRowHeight="21.75" customHeight="1" x14ac:dyDescent="0.45"/>
  <cols>
    <col min="1" max="3" width="1.5546875" style="33" customWidth="1"/>
    <col min="4" max="4" width="9.44140625" style="33"/>
    <col min="5" max="5" width="29.44140625" style="33" customWidth="1"/>
    <col min="6" max="6" width="8.44140625" style="34" bestFit="1" customWidth="1"/>
    <col min="7" max="7" width="0.88671875" style="35" customWidth="1"/>
    <col min="8" max="8" width="11" style="35" customWidth="1"/>
    <col min="9" max="9" width="0.88671875" style="35" customWidth="1"/>
    <col min="10" max="10" width="11" style="35" customWidth="1"/>
    <col min="11" max="11" width="0.88671875" style="35" customWidth="1"/>
    <col min="12" max="12" width="11" style="35" customWidth="1"/>
    <col min="13" max="13" width="0.88671875" style="35" customWidth="1"/>
    <col min="14" max="14" width="11" style="35" customWidth="1"/>
    <col min="15" max="15" width="13.5546875" style="36" customWidth="1"/>
    <col min="16" max="16384" width="9.44140625" style="36"/>
  </cols>
  <sheetData>
    <row r="1" spans="1:14" ht="21.75" customHeight="1" x14ac:dyDescent="0.45">
      <c r="A1" s="31" t="str">
        <f>'Equity Conso10'!A1</f>
        <v>บริษัท วิลล่า คุณาลัย จำกัด (มหาชน)</v>
      </c>
      <c r="B1" s="32"/>
      <c r="C1" s="32"/>
      <c r="D1" s="32"/>
    </row>
    <row r="2" spans="1:14" ht="21.75" customHeight="1" x14ac:dyDescent="0.45">
      <c r="A2" s="32" t="s">
        <v>152</v>
      </c>
      <c r="B2" s="32"/>
      <c r="C2" s="32"/>
      <c r="D2" s="32"/>
    </row>
    <row r="3" spans="1:14" ht="21.75" customHeight="1" x14ac:dyDescent="0.45">
      <c r="A3" s="37" t="str">
        <f>'Equity Company11'!A3</f>
        <v>สำหรับปีสิ้นสุดวันที่ 31 ธันวาคม พ.ศ. 2567</v>
      </c>
      <c r="B3" s="37"/>
      <c r="C3" s="37"/>
      <c r="D3" s="37"/>
      <c r="E3" s="38"/>
      <c r="F3" s="39"/>
      <c r="G3" s="40"/>
      <c r="H3" s="40"/>
      <c r="I3" s="40"/>
      <c r="J3" s="40"/>
      <c r="K3" s="40"/>
      <c r="L3" s="40"/>
      <c r="M3" s="40"/>
      <c r="N3" s="40"/>
    </row>
    <row r="4" spans="1:14" ht="19.350000000000001" customHeight="1" x14ac:dyDescent="0.45"/>
    <row r="5" spans="1:14" ht="19.350000000000001" customHeight="1" x14ac:dyDescent="0.45">
      <c r="G5" s="33"/>
      <c r="H5" s="169" t="s">
        <v>3</v>
      </c>
      <c r="I5" s="169"/>
      <c r="J5" s="169"/>
      <c r="K5" s="41"/>
      <c r="L5" s="169" t="s">
        <v>4</v>
      </c>
      <c r="M5" s="169"/>
      <c r="N5" s="169"/>
    </row>
    <row r="6" spans="1:14" ht="19.350000000000001" customHeight="1" x14ac:dyDescent="0.45">
      <c r="G6" s="33"/>
      <c r="H6" s="1" t="s">
        <v>5</v>
      </c>
      <c r="I6" s="1"/>
      <c r="J6" s="1" t="s">
        <v>6</v>
      </c>
      <c r="K6" s="42"/>
      <c r="L6" s="1" t="s">
        <v>5</v>
      </c>
      <c r="M6" s="1"/>
      <c r="N6" s="1" t="s">
        <v>6</v>
      </c>
    </row>
    <row r="7" spans="1:14" ht="19.350000000000001" customHeight="1" x14ac:dyDescent="0.45">
      <c r="F7" s="26" t="s">
        <v>7</v>
      </c>
      <c r="G7" s="41"/>
      <c r="H7" s="27" t="s">
        <v>8</v>
      </c>
      <c r="I7" s="41"/>
      <c r="J7" s="27" t="s">
        <v>8</v>
      </c>
      <c r="K7" s="41"/>
      <c r="L7" s="27" t="s">
        <v>8</v>
      </c>
      <c r="M7" s="28"/>
      <c r="N7" s="27" t="s">
        <v>8</v>
      </c>
    </row>
    <row r="8" spans="1:14" ht="19.350000000000001" customHeight="1" x14ac:dyDescent="0.45">
      <c r="A8" s="43"/>
      <c r="B8" s="43"/>
      <c r="C8" s="43"/>
      <c r="D8" s="43"/>
      <c r="E8" s="43"/>
      <c r="F8" s="44"/>
    </row>
    <row r="9" spans="1:14" ht="19.350000000000001" customHeight="1" x14ac:dyDescent="0.55000000000000004">
      <c r="A9" s="45" t="s">
        <v>153</v>
      </c>
      <c r="B9" s="43"/>
      <c r="C9" s="43"/>
      <c r="D9" s="43"/>
      <c r="E9" s="43"/>
      <c r="F9" s="44"/>
      <c r="G9" s="46"/>
      <c r="H9" s="46"/>
      <c r="I9" s="46"/>
      <c r="J9" s="46"/>
      <c r="K9" s="46"/>
      <c r="L9" s="46"/>
      <c r="M9" s="46"/>
      <c r="N9" s="46"/>
    </row>
    <row r="10" spans="1:14" ht="19.350000000000001" customHeight="1" x14ac:dyDescent="0.45">
      <c r="A10" s="47" t="s">
        <v>87</v>
      </c>
      <c r="B10" s="43"/>
      <c r="C10" s="43"/>
      <c r="D10" s="43"/>
      <c r="E10" s="43"/>
      <c r="F10" s="44"/>
      <c r="G10" s="46"/>
      <c r="H10" s="46">
        <f>'PL9'!F20</f>
        <v>37332672</v>
      </c>
      <c r="I10" s="46"/>
      <c r="J10" s="46">
        <f>'PL9'!H20</f>
        <v>63799747</v>
      </c>
      <c r="K10" s="46"/>
      <c r="L10" s="46">
        <f>'PL9'!J20</f>
        <v>40013601</v>
      </c>
      <c r="M10" s="46"/>
      <c r="N10" s="46">
        <f>'PL9'!L20</f>
        <v>51806000</v>
      </c>
    </row>
    <row r="11" spans="1:14" ht="19.350000000000001" customHeight="1" x14ac:dyDescent="0.45">
      <c r="A11" s="48" t="s">
        <v>154</v>
      </c>
      <c r="B11" s="43"/>
      <c r="C11" s="43"/>
      <c r="D11" s="43"/>
      <c r="E11" s="43"/>
      <c r="F11" s="44"/>
      <c r="G11" s="46"/>
      <c r="H11" s="46"/>
      <c r="I11" s="46"/>
      <c r="J11" s="46"/>
      <c r="K11" s="46"/>
      <c r="L11" s="46"/>
      <c r="M11" s="46"/>
      <c r="N11" s="46"/>
    </row>
    <row r="12" spans="1:14" ht="19.350000000000001" customHeight="1" x14ac:dyDescent="0.45">
      <c r="B12" s="33" t="s">
        <v>155</v>
      </c>
      <c r="F12" s="34">
        <v>15</v>
      </c>
      <c r="H12" s="35">
        <v>1517580</v>
      </c>
      <c r="J12" s="35">
        <v>1484415</v>
      </c>
      <c r="L12" s="35">
        <v>1517580</v>
      </c>
      <c r="N12" s="35">
        <v>1484415</v>
      </c>
    </row>
    <row r="13" spans="1:14" ht="19.350000000000001" customHeight="1" x14ac:dyDescent="0.45">
      <c r="B13" s="33" t="s">
        <v>156</v>
      </c>
    </row>
    <row r="14" spans="1:14" ht="19.350000000000001" customHeight="1" x14ac:dyDescent="0.45">
      <c r="A14" s="32"/>
      <c r="C14" s="33" t="s">
        <v>157</v>
      </c>
      <c r="F14" s="34" t="s">
        <v>158</v>
      </c>
      <c r="H14" s="35">
        <v>4619287</v>
      </c>
      <c r="J14" s="35">
        <v>3961159</v>
      </c>
      <c r="L14" s="35">
        <v>4605666</v>
      </c>
      <c r="N14" s="35">
        <v>3920725</v>
      </c>
    </row>
    <row r="15" spans="1:14" ht="19.350000000000001" customHeight="1" x14ac:dyDescent="0.45">
      <c r="B15" s="33" t="s">
        <v>159</v>
      </c>
      <c r="H15" s="35">
        <v>279909</v>
      </c>
      <c r="J15" s="35">
        <v>284747</v>
      </c>
      <c r="L15" s="35">
        <v>279909</v>
      </c>
      <c r="N15" s="35">
        <v>284747</v>
      </c>
    </row>
    <row r="16" spans="1:14" ht="19.350000000000001" customHeight="1" x14ac:dyDescent="0.45">
      <c r="B16" s="33" t="s">
        <v>160</v>
      </c>
      <c r="H16" s="36"/>
      <c r="I16" s="36"/>
      <c r="J16" s="36"/>
      <c r="K16" s="36"/>
      <c r="L16" s="36"/>
      <c r="M16" s="36"/>
      <c r="N16" s="36"/>
    </row>
    <row r="17" spans="1:14" ht="19.350000000000001" customHeight="1" x14ac:dyDescent="0.45">
      <c r="C17" s="33" t="s">
        <v>161</v>
      </c>
      <c r="F17" s="34">
        <v>28.4</v>
      </c>
      <c r="H17" s="35">
        <v>0</v>
      </c>
      <c r="J17" s="35">
        <v>0</v>
      </c>
      <c r="L17" s="35">
        <v>1657343</v>
      </c>
      <c r="N17" s="35">
        <v>0</v>
      </c>
    </row>
    <row r="18" spans="1:14" ht="19.350000000000001" customHeight="1" x14ac:dyDescent="0.45">
      <c r="B18" s="33" t="s">
        <v>162</v>
      </c>
      <c r="F18" s="34">
        <v>22</v>
      </c>
      <c r="H18" s="35">
        <v>2712680</v>
      </c>
      <c r="J18" s="35">
        <v>1412243</v>
      </c>
      <c r="L18" s="35">
        <v>2207638</v>
      </c>
      <c r="N18" s="35">
        <v>1204599</v>
      </c>
    </row>
    <row r="19" spans="1:14" ht="19.350000000000001" customHeight="1" x14ac:dyDescent="0.45">
      <c r="B19" s="33" t="s">
        <v>163</v>
      </c>
      <c r="H19" s="35">
        <v>-11808</v>
      </c>
      <c r="J19" s="35">
        <v>0</v>
      </c>
      <c r="L19" s="35">
        <v>-11808</v>
      </c>
      <c r="N19" s="35">
        <v>0</v>
      </c>
    </row>
    <row r="20" spans="1:14" ht="19.350000000000001" customHeight="1" x14ac:dyDescent="0.45">
      <c r="B20" s="33" t="s">
        <v>164</v>
      </c>
    </row>
    <row r="21" spans="1:14" ht="19.350000000000001" customHeight="1" x14ac:dyDescent="0.45">
      <c r="C21" s="33" t="s">
        <v>157</v>
      </c>
      <c r="H21" s="35">
        <v>20</v>
      </c>
      <c r="J21" s="35">
        <v>19</v>
      </c>
      <c r="L21" s="35">
        <v>19</v>
      </c>
      <c r="N21" s="35">
        <v>19</v>
      </c>
    </row>
    <row r="22" spans="1:14" ht="19.350000000000001" customHeight="1" x14ac:dyDescent="0.45">
      <c r="B22" s="33" t="s">
        <v>165</v>
      </c>
      <c r="H22" s="35">
        <v>0</v>
      </c>
      <c r="J22" s="35">
        <v>123705</v>
      </c>
      <c r="L22" s="35">
        <v>0</v>
      </c>
      <c r="N22" s="35">
        <v>123705</v>
      </c>
    </row>
    <row r="23" spans="1:14" ht="19.350000000000001" customHeight="1" x14ac:dyDescent="0.45">
      <c r="B23" s="33" t="s">
        <v>166</v>
      </c>
      <c r="H23" s="35">
        <v>-167425</v>
      </c>
      <c r="J23" s="35">
        <v>-153117</v>
      </c>
      <c r="L23" s="35">
        <v>-3189056</v>
      </c>
      <c r="N23" s="35">
        <v>-5145881</v>
      </c>
    </row>
    <row r="24" spans="1:14" ht="19.350000000000001" customHeight="1" x14ac:dyDescent="0.45">
      <c r="B24" s="33" t="s">
        <v>86</v>
      </c>
      <c r="H24" s="40">
        <v>7358785</v>
      </c>
      <c r="J24" s="40">
        <v>3800994</v>
      </c>
      <c r="L24" s="40">
        <v>9510948</v>
      </c>
      <c r="N24" s="40">
        <v>4124106</v>
      </c>
    </row>
    <row r="25" spans="1:14" ht="6" customHeight="1" x14ac:dyDescent="0.45">
      <c r="B25" s="36"/>
      <c r="C25" s="36"/>
      <c r="D25" s="36"/>
      <c r="E25" s="36"/>
      <c r="F25" s="49"/>
    </row>
    <row r="26" spans="1:14" ht="19.350000000000001" customHeight="1" x14ac:dyDescent="0.45">
      <c r="B26" s="36"/>
      <c r="C26" s="36"/>
      <c r="D26" s="36"/>
      <c r="E26" s="36"/>
      <c r="F26" s="49"/>
      <c r="H26" s="35">
        <f>SUM(H10:H24)</f>
        <v>53641700</v>
      </c>
      <c r="J26" s="35">
        <f>SUM(J10:J24)</f>
        <v>74713912</v>
      </c>
      <c r="L26" s="35">
        <f>SUM(L10:L24)</f>
        <v>56591840</v>
      </c>
      <c r="N26" s="35">
        <f>SUM(N10:N24)</f>
        <v>57802435</v>
      </c>
    </row>
    <row r="27" spans="1:14" ht="19.350000000000001" customHeight="1" x14ac:dyDescent="0.45">
      <c r="A27" s="33" t="s">
        <v>167</v>
      </c>
      <c r="B27" s="36"/>
      <c r="C27" s="36"/>
      <c r="D27" s="36"/>
      <c r="E27" s="36"/>
      <c r="F27" s="49"/>
    </row>
    <row r="28" spans="1:14" ht="19.350000000000001" customHeight="1" x14ac:dyDescent="0.45">
      <c r="B28" s="33" t="s">
        <v>168</v>
      </c>
      <c r="H28" s="36"/>
      <c r="I28" s="36"/>
      <c r="J28" s="36"/>
      <c r="K28" s="36"/>
      <c r="L28" s="36"/>
      <c r="M28" s="36"/>
      <c r="N28" s="36"/>
    </row>
    <row r="29" spans="1:14" ht="19.350000000000001" customHeight="1" x14ac:dyDescent="0.45">
      <c r="C29" s="33" t="s">
        <v>14</v>
      </c>
      <c r="H29" s="35">
        <v>1231553</v>
      </c>
      <c r="J29" s="35">
        <v>-5946661</v>
      </c>
      <c r="L29" s="35">
        <v>589483</v>
      </c>
      <c r="N29" s="35">
        <v>-5926381</v>
      </c>
    </row>
    <row r="30" spans="1:14" ht="19.350000000000001" customHeight="1" x14ac:dyDescent="0.45">
      <c r="C30" s="33" t="s">
        <v>17</v>
      </c>
      <c r="E30" s="159"/>
      <c r="H30" s="35">
        <v>124959772</v>
      </c>
      <c r="J30" s="35">
        <v>-741107677</v>
      </c>
      <c r="L30" s="35">
        <v>132043030</v>
      </c>
      <c r="N30" s="35">
        <v>-743456068</v>
      </c>
    </row>
    <row r="31" spans="1:14" ht="19.350000000000001" customHeight="1" x14ac:dyDescent="0.45">
      <c r="C31" s="33" t="s">
        <v>18</v>
      </c>
      <c r="E31" s="159"/>
      <c r="H31" s="35">
        <v>-48041</v>
      </c>
      <c r="J31" s="35">
        <v>101000000</v>
      </c>
      <c r="L31" s="35">
        <v>-48041</v>
      </c>
      <c r="N31" s="35">
        <v>101000000</v>
      </c>
    </row>
    <row r="32" spans="1:14" ht="19.350000000000001" customHeight="1" x14ac:dyDescent="0.45">
      <c r="C32" s="33" t="s">
        <v>24</v>
      </c>
      <c r="H32" s="35">
        <v>-110594</v>
      </c>
      <c r="J32" s="35">
        <v>-76868750</v>
      </c>
      <c r="L32" s="35">
        <v>-110594</v>
      </c>
      <c r="N32" s="35">
        <v>-76868750</v>
      </c>
    </row>
    <row r="33" spans="1:14" ht="19.350000000000001" customHeight="1" x14ac:dyDescent="0.45">
      <c r="C33" s="33" t="s">
        <v>30</v>
      </c>
      <c r="H33" s="35">
        <v>-9040550</v>
      </c>
      <c r="J33" s="35">
        <v>4593401</v>
      </c>
      <c r="L33" s="35">
        <v>-9049550</v>
      </c>
      <c r="N33" s="35">
        <v>4603598</v>
      </c>
    </row>
    <row r="34" spans="1:14" ht="19.350000000000001" customHeight="1" x14ac:dyDescent="0.45">
      <c r="B34" s="33" t="s">
        <v>169</v>
      </c>
    </row>
    <row r="35" spans="1:14" ht="19.350000000000001" customHeight="1" x14ac:dyDescent="0.45">
      <c r="C35" s="33" t="s">
        <v>38</v>
      </c>
      <c r="H35" s="35">
        <v>-92924773</v>
      </c>
      <c r="J35" s="35">
        <v>-54451410</v>
      </c>
      <c r="L35" s="35">
        <v>-86648357</v>
      </c>
      <c r="N35" s="35">
        <v>-58415363</v>
      </c>
    </row>
    <row r="36" spans="1:14" ht="19.350000000000001" customHeight="1" x14ac:dyDescent="0.45">
      <c r="C36" s="33" t="s">
        <v>170</v>
      </c>
      <c r="H36" s="35">
        <v>21844210</v>
      </c>
      <c r="J36" s="35">
        <v>-1492780</v>
      </c>
      <c r="L36" s="35">
        <v>21839734</v>
      </c>
      <c r="N36" s="35">
        <v>-558003</v>
      </c>
    </row>
    <row r="37" spans="1:14" ht="19.350000000000001" customHeight="1" x14ac:dyDescent="0.45">
      <c r="C37" s="33" t="s">
        <v>47</v>
      </c>
      <c r="H37" s="35">
        <v>18900</v>
      </c>
      <c r="J37" s="35">
        <v>-8050</v>
      </c>
      <c r="L37" s="35">
        <v>18900</v>
      </c>
      <c r="N37" s="35">
        <v>-8050</v>
      </c>
    </row>
    <row r="38" spans="1:14" ht="19.350000000000001" customHeight="1" x14ac:dyDescent="0.45">
      <c r="C38" s="50" t="s">
        <v>171</v>
      </c>
      <c r="F38" s="34">
        <v>22</v>
      </c>
      <c r="H38" s="40">
        <v>-1468549</v>
      </c>
      <c r="J38" s="40">
        <v>-227129</v>
      </c>
      <c r="L38" s="40">
        <v>-1227089</v>
      </c>
      <c r="N38" s="40">
        <v>-227129</v>
      </c>
    </row>
    <row r="39" spans="1:14" ht="6" customHeight="1" x14ac:dyDescent="0.45"/>
    <row r="40" spans="1:14" ht="19.350000000000001" customHeight="1" x14ac:dyDescent="0.45">
      <c r="A40" s="33" t="s">
        <v>172</v>
      </c>
      <c r="H40" s="35">
        <f>SUM(H26:H38)</f>
        <v>98103628</v>
      </c>
      <c r="J40" s="35">
        <f>SUM(J26:J38)</f>
        <v>-699795144</v>
      </c>
      <c r="L40" s="35">
        <f>SUM(L26:L38)</f>
        <v>113999356</v>
      </c>
      <c r="N40" s="35">
        <f>SUM(N26:N38)</f>
        <v>-722053711</v>
      </c>
    </row>
    <row r="41" spans="1:14" ht="19.350000000000001" customHeight="1" x14ac:dyDescent="0.45">
      <c r="B41" s="33" t="s">
        <v>173</v>
      </c>
      <c r="H41" s="35">
        <v>142095</v>
      </c>
      <c r="J41" s="35">
        <v>249215</v>
      </c>
      <c r="L41" s="35">
        <v>2503147</v>
      </c>
      <c r="N41" s="35">
        <v>5716460</v>
      </c>
    </row>
    <row r="42" spans="1:14" ht="19.350000000000001" customHeight="1" x14ac:dyDescent="0.45">
      <c r="B42" s="33" t="s">
        <v>174</v>
      </c>
      <c r="H42" s="35">
        <v>-121332177</v>
      </c>
      <c r="J42" s="35">
        <v>-103396203</v>
      </c>
      <c r="L42" s="35">
        <v>-114809536</v>
      </c>
      <c r="N42" s="35">
        <v>-99963844</v>
      </c>
    </row>
    <row r="43" spans="1:14" ht="19.350000000000001" customHeight="1" x14ac:dyDescent="0.45">
      <c r="B43" s="33" t="s">
        <v>175</v>
      </c>
      <c r="H43" s="40">
        <v>-11249426</v>
      </c>
      <c r="J43" s="40">
        <v>-12165779</v>
      </c>
      <c r="L43" s="40">
        <v>-9786350</v>
      </c>
      <c r="N43" s="40">
        <v>-10355692</v>
      </c>
    </row>
    <row r="44" spans="1:14" ht="6" customHeight="1" x14ac:dyDescent="0.45"/>
    <row r="45" spans="1:14" ht="19.350000000000001" customHeight="1" x14ac:dyDescent="0.45">
      <c r="A45" s="32" t="s">
        <v>176</v>
      </c>
      <c r="H45" s="40">
        <f>SUM(H40:H43)</f>
        <v>-34335880</v>
      </c>
      <c r="J45" s="40">
        <f>SUM(J40:J43)</f>
        <v>-815107911</v>
      </c>
      <c r="L45" s="40">
        <f>SUM(L40:L43)</f>
        <v>-8093383</v>
      </c>
      <c r="N45" s="40">
        <f>SUM(N40:N43)</f>
        <v>-826656787</v>
      </c>
    </row>
    <row r="46" spans="1:14" ht="14.25" customHeight="1" x14ac:dyDescent="0.45">
      <c r="A46" s="32"/>
    </row>
    <row r="47" spans="1:14" ht="14.25" customHeight="1" x14ac:dyDescent="0.45">
      <c r="A47" s="32"/>
    </row>
    <row r="48" spans="1:14" ht="21.9" customHeight="1" x14ac:dyDescent="0.45">
      <c r="A48" s="38" t="str">
        <f>'Equity Company11'!A35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38"/>
      <c r="C48" s="38"/>
      <c r="D48" s="38"/>
      <c r="E48" s="38"/>
      <c r="F48" s="39"/>
      <c r="G48" s="40"/>
      <c r="H48" s="40"/>
      <c r="I48" s="40"/>
      <c r="J48" s="40"/>
      <c r="K48" s="40"/>
      <c r="L48" s="40"/>
      <c r="M48" s="40"/>
      <c r="N48" s="40"/>
    </row>
    <row r="49" spans="1:14" ht="21.75" customHeight="1" x14ac:dyDescent="0.45">
      <c r="A49" s="51" t="str">
        <f>A1</f>
        <v>บริษัท วิลล่า คุณาลัย จำกัด (มหาชน)</v>
      </c>
    </row>
    <row r="50" spans="1:14" ht="21.75" customHeight="1" x14ac:dyDescent="0.45">
      <c r="A50" s="32" t="s">
        <v>177</v>
      </c>
    </row>
    <row r="51" spans="1:14" ht="21.75" customHeight="1" x14ac:dyDescent="0.45">
      <c r="A51" s="37" t="str">
        <f>A3</f>
        <v>สำหรับปีสิ้นสุดวันที่ 31 ธันวาคม พ.ศ. 2567</v>
      </c>
      <c r="B51" s="38"/>
      <c r="C51" s="38"/>
      <c r="D51" s="38"/>
      <c r="E51" s="38"/>
      <c r="F51" s="39"/>
      <c r="G51" s="40"/>
      <c r="H51" s="40"/>
      <c r="I51" s="40"/>
      <c r="J51" s="40"/>
      <c r="K51" s="40"/>
      <c r="L51" s="40"/>
      <c r="M51" s="40"/>
      <c r="N51" s="40"/>
    </row>
    <row r="52" spans="1:14" ht="20.100000000000001" customHeight="1" x14ac:dyDescent="0.45"/>
    <row r="53" spans="1:14" ht="20.100000000000001" customHeight="1" x14ac:dyDescent="0.45">
      <c r="G53" s="33"/>
      <c r="H53" s="169" t="s">
        <v>3</v>
      </c>
      <c r="I53" s="169"/>
      <c r="J53" s="169"/>
      <c r="K53" s="41"/>
      <c r="L53" s="169" t="s">
        <v>4</v>
      </c>
      <c r="M53" s="169"/>
      <c r="N53" s="169"/>
    </row>
    <row r="54" spans="1:14" ht="20.100000000000001" customHeight="1" x14ac:dyDescent="0.45">
      <c r="G54" s="33"/>
      <c r="H54" s="1" t="s">
        <v>5</v>
      </c>
      <c r="I54" s="1"/>
      <c r="J54" s="1" t="s">
        <v>6</v>
      </c>
      <c r="K54" s="42"/>
      <c r="L54" s="1" t="s">
        <v>5</v>
      </c>
      <c r="M54" s="1"/>
      <c r="N54" s="1" t="s">
        <v>6</v>
      </c>
    </row>
    <row r="55" spans="1:14" ht="20.100000000000001" customHeight="1" x14ac:dyDescent="0.45">
      <c r="F55" s="26" t="s">
        <v>7</v>
      </c>
      <c r="G55" s="41"/>
      <c r="H55" s="27" t="s">
        <v>8</v>
      </c>
      <c r="I55" s="41"/>
      <c r="J55" s="27" t="s">
        <v>8</v>
      </c>
      <c r="K55" s="41"/>
      <c r="L55" s="27" t="s">
        <v>8</v>
      </c>
      <c r="M55" s="28"/>
      <c r="N55" s="27" t="s">
        <v>8</v>
      </c>
    </row>
    <row r="56" spans="1:14" ht="20.100000000000001" customHeight="1" x14ac:dyDescent="0.45">
      <c r="A56" s="43"/>
      <c r="B56" s="43"/>
      <c r="C56" s="43"/>
      <c r="D56" s="43"/>
      <c r="E56" s="43"/>
      <c r="F56" s="44"/>
    </row>
    <row r="57" spans="1:14" ht="20.100000000000001" customHeight="1" x14ac:dyDescent="0.45">
      <c r="A57" s="32" t="s">
        <v>178</v>
      </c>
    </row>
    <row r="58" spans="1:14" ht="20.100000000000001" customHeight="1" x14ac:dyDescent="0.45">
      <c r="A58" s="33" t="s">
        <v>179</v>
      </c>
      <c r="H58" s="35">
        <v>350000</v>
      </c>
      <c r="J58" s="35">
        <v>2959675</v>
      </c>
      <c r="L58" s="35">
        <v>350000</v>
      </c>
      <c r="N58" s="35">
        <v>2959675</v>
      </c>
    </row>
    <row r="59" spans="1:14" ht="20.100000000000001" customHeight="1" x14ac:dyDescent="0.45">
      <c r="A59" s="52" t="s">
        <v>180</v>
      </c>
      <c r="B59" s="52"/>
      <c r="H59" s="35">
        <v>2405</v>
      </c>
      <c r="J59" s="35">
        <v>-2405</v>
      </c>
      <c r="L59" s="35">
        <v>2405</v>
      </c>
      <c r="N59" s="35">
        <v>-2405</v>
      </c>
    </row>
    <row r="60" spans="1:14" ht="20.100000000000001" customHeight="1" x14ac:dyDescent="0.45">
      <c r="A60" s="33" t="s">
        <v>181</v>
      </c>
      <c r="H60" s="35">
        <v>-11769253</v>
      </c>
      <c r="I60" s="36"/>
      <c r="J60" s="35">
        <v>-11629096</v>
      </c>
      <c r="K60" s="36"/>
      <c r="L60" s="35">
        <v>-11769253</v>
      </c>
      <c r="M60" s="36"/>
      <c r="N60" s="35">
        <v>-11589101</v>
      </c>
    </row>
    <row r="61" spans="1:14" ht="20.100000000000001" customHeight="1" x14ac:dyDescent="0.45">
      <c r="A61" s="33" t="s">
        <v>182</v>
      </c>
      <c r="H61" s="35">
        <v>14285</v>
      </c>
      <c r="I61" s="36"/>
      <c r="J61" s="35">
        <v>0</v>
      </c>
      <c r="K61" s="36"/>
      <c r="L61" s="35">
        <v>14285</v>
      </c>
      <c r="M61" s="36"/>
      <c r="N61" s="35">
        <v>0</v>
      </c>
    </row>
    <row r="62" spans="1:14" ht="20.100000000000001" customHeight="1" x14ac:dyDescent="0.45">
      <c r="A62" s="33" t="s">
        <v>183</v>
      </c>
      <c r="F62" s="34">
        <v>28.4</v>
      </c>
      <c r="H62" s="35">
        <v>0</v>
      </c>
      <c r="J62" s="35">
        <v>0</v>
      </c>
      <c r="L62" s="35">
        <v>-46800000</v>
      </c>
      <c r="N62" s="35">
        <v>-15000000</v>
      </c>
    </row>
    <row r="63" spans="1:14" ht="20.100000000000001" customHeight="1" x14ac:dyDescent="0.45">
      <c r="A63" s="33" t="s">
        <v>184</v>
      </c>
      <c r="B63" s="36"/>
      <c r="F63" s="34">
        <v>28.4</v>
      </c>
      <c r="H63" s="40">
        <v>0</v>
      </c>
      <c r="J63" s="40">
        <v>0</v>
      </c>
      <c r="L63" s="40">
        <v>5056500</v>
      </c>
      <c r="N63" s="40">
        <v>101000000</v>
      </c>
    </row>
    <row r="64" spans="1:14" ht="6" customHeight="1" x14ac:dyDescent="0.45">
      <c r="H64" s="35">
        <v>0</v>
      </c>
    </row>
    <row r="65" spans="1:14" ht="20.100000000000001" customHeight="1" x14ac:dyDescent="0.45">
      <c r="A65" s="32" t="s">
        <v>185</v>
      </c>
      <c r="H65" s="40">
        <f>SUM(H58:H63)</f>
        <v>-11402563</v>
      </c>
      <c r="J65" s="40">
        <f>SUM(J58:J63)</f>
        <v>-8671826</v>
      </c>
      <c r="L65" s="40">
        <f>SUM(L58:L63)</f>
        <v>-53146063</v>
      </c>
      <c r="N65" s="40">
        <f>SUM(N58:N63)</f>
        <v>77368169</v>
      </c>
    </row>
    <row r="66" spans="1:14" ht="20.100000000000001" customHeight="1" x14ac:dyDescent="0.45">
      <c r="A66" s="43"/>
      <c r="B66" s="43"/>
      <c r="C66" s="43"/>
      <c r="D66" s="43"/>
      <c r="E66" s="43"/>
      <c r="F66" s="44"/>
    </row>
    <row r="67" spans="1:14" ht="20.100000000000001" customHeight="1" x14ac:dyDescent="0.45">
      <c r="A67" s="32" t="s">
        <v>186</v>
      </c>
    </row>
    <row r="68" spans="1:14" ht="20.100000000000001" customHeight="1" x14ac:dyDescent="0.45">
      <c r="A68" s="33" t="s">
        <v>187</v>
      </c>
      <c r="H68" s="35">
        <v>-934250</v>
      </c>
      <c r="J68" s="35">
        <v>-5088336</v>
      </c>
      <c r="L68" s="35">
        <v>-934250</v>
      </c>
      <c r="N68" s="35">
        <v>-4533321</v>
      </c>
    </row>
    <row r="69" spans="1:14" ht="20.100000000000001" customHeight="1" x14ac:dyDescent="0.45">
      <c r="A69" s="33" t="s">
        <v>188</v>
      </c>
      <c r="F69" s="34">
        <v>21</v>
      </c>
      <c r="H69" s="35">
        <v>160000000</v>
      </c>
      <c r="J69" s="35">
        <v>160000000</v>
      </c>
      <c r="L69" s="35">
        <v>160000000</v>
      </c>
      <c r="N69" s="35">
        <v>160000000</v>
      </c>
    </row>
    <row r="70" spans="1:14" ht="20.100000000000001" customHeight="1" x14ac:dyDescent="0.45">
      <c r="A70" s="33" t="s">
        <v>189</v>
      </c>
      <c r="B70" s="36"/>
      <c r="F70" s="34">
        <v>21</v>
      </c>
      <c r="H70" s="35">
        <v>-160000000</v>
      </c>
      <c r="J70" s="35">
        <v>-160000000</v>
      </c>
      <c r="L70" s="35">
        <v>-160000000</v>
      </c>
      <c r="N70" s="35">
        <v>-160000000</v>
      </c>
    </row>
    <row r="71" spans="1:14" ht="20.100000000000001" customHeight="1" x14ac:dyDescent="0.45">
      <c r="A71" s="33" t="s">
        <v>190</v>
      </c>
      <c r="H71" s="35">
        <v>0</v>
      </c>
      <c r="J71" s="35">
        <v>48059198</v>
      </c>
      <c r="L71" s="35">
        <v>0</v>
      </c>
      <c r="N71" s="35">
        <v>48059198</v>
      </c>
    </row>
    <row r="72" spans="1:14" ht="20.100000000000001" customHeight="1" x14ac:dyDescent="0.45">
      <c r="A72" s="33" t="s">
        <v>191</v>
      </c>
      <c r="F72" s="34">
        <v>21</v>
      </c>
      <c r="H72" s="35">
        <f>-56000000</f>
        <v>-56000000</v>
      </c>
      <c r="J72" s="35">
        <v>0</v>
      </c>
      <c r="L72" s="35">
        <f>-56000000</f>
        <v>-56000000</v>
      </c>
      <c r="N72" s="35">
        <v>0</v>
      </c>
    </row>
    <row r="73" spans="1:14" ht="20.100000000000001" customHeight="1" x14ac:dyDescent="0.45">
      <c r="A73" s="33" t="s">
        <v>192</v>
      </c>
      <c r="F73" s="34">
        <v>21</v>
      </c>
      <c r="H73" s="35">
        <v>208000000</v>
      </c>
      <c r="J73" s="35">
        <v>200000000</v>
      </c>
      <c r="L73" s="35">
        <v>208000000</v>
      </c>
      <c r="N73" s="35">
        <v>200000000</v>
      </c>
    </row>
    <row r="74" spans="1:14" ht="20.100000000000001" customHeight="1" x14ac:dyDescent="0.45">
      <c r="A74" s="33" t="s">
        <v>193</v>
      </c>
      <c r="F74" s="34">
        <v>21</v>
      </c>
      <c r="H74" s="35">
        <v>-4757902</v>
      </c>
      <c r="J74" s="35">
        <v>-3685473</v>
      </c>
      <c r="L74" s="35">
        <v>-4757902</v>
      </c>
      <c r="N74" s="35">
        <v>-3685473</v>
      </c>
    </row>
    <row r="75" spans="1:14" ht="20.100000000000001" customHeight="1" x14ac:dyDescent="0.45">
      <c r="A75" s="33" t="s">
        <v>194</v>
      </c>
      <c r="F75" s="34">
        <v>21</v>
      </c>
      <c r="H75" s="35">
        <v>-200000000</v>
      </c>
      <c r="J75" s="35">
        <v>-150000000</v>
      </c>
      <c r="L75" s="35">
        <v>-200000000</v>
      </c>
      <c r="N75" s="35">
        <v>-150000000</v>
      </c>
    </row>
    <row r="76" spans="1:14" ht="20.100000000000001" customHeight="1" x14ac:dyDescent="0.45">
      <c r="A76" s="33" t="s">
        <v>195</v>
      </c>
      <c r="H76" s="35">
        <v>0</v>
      </c>
      <c r="J76" s="35">
        <v>-120000000</v>
      </c>
      <c r="L76" s="35">
        <v>0</v>
      </c>
      <c r="N76" s="35">
        <v>-120000000</v>
      </c>
    </row>
    <row r="77" spans="1:14" ht="20.100000000000001" customHeight="1" x14ac:dyDescent="0.45">
      <c r="A77" s="33" t="s">
        <v>196</v>
      </c>
      <c r="F77" s="34">
        <v>21</v>
      </c>
      <c r="H77" s="35">
        <v>719418475</v>
      </c>
      <c r="J77" s="35">
        <v>1145286155</v>
      </c>
      <c r="L77" s="35">
        <v>709427805</v>
      </c>
      <c r="N77" s="35">
        <v>1022220874</v>
      </c>
    </row>
    <row r="78" spans="1:14" ht="20.100000000000001" customHeight="1" x14ac:dyDescent="0.45">
      <c r="A78" s="33" t="s">
        <v>197</v>
      </c>
      <c r="F78" s="34">
        <v>21</v>
      </c>
      <c r="H78" s="35">
        <v>-670162737</v>
      </c>
      <c r="J78" s="35">
        <v>-603882026</v>
      </c>
      <c r="L78" s="35">
        <v>-647234337</v>
      </c>
      <c r="N78" s="35">
        <v>-558554346</v>
      </c>
    </row>
    <row r="79" spans="1:14" ht="20.100000000000001" customHeight="1" x14ac:dyDescent="0.45">
      <c r="A79" s="33" t="s">
        <v>198</v>
      </c>
      <c r="H79" s="35">
        <v>-1214741</v>
      </c>
      <c r="J79" s="35">
        <v>-1569970</v>
      </c>
      <c r="L79" s="35">
        <v>-1214741</v>
      </c>
      <c r="N79" s="35">
        <v>-1543165</v>
      </c>
    </row>
    <row r="80" spans="1:14" ht="20.100000000000001" customHeight="1" x14ac:dyDescent="0.45">
      <c r="A80" s="33" t="s">
        <v>199</v>
      </c>
      <c r="F80" s="34">
        <v>23</v>
      </c>
      <c r="H80" s="35">
        <v>50000031</v>
      </c>
      <c r="J80" s="35">
        <v>131691292</v>
      </c>
      <c r="L80" s="35">
        <v>50000031</v>
      </c>
      <c r="N80" s="35">
        <v>131691292</v>
      </c>
    </row>
    <row r="81" spans="1:14" ht="20.100000000000001" customHeight="1" x14ac:dyDescent="0.45">
      <c r="A81" s="33" t="s">
        <v>200</v>
      </c>
      <c r="H81" s="40">
        <v>0</v>
      </c>
      <c r="J81" s="40">
        <v>-46810644</v>
      </c>
      <c r="L81" s="40">
        <v>0</v>
      </c>
      <c r="N81" s="40">
        <v>-46810644</v>
      </c>
    </row>
    <row r="82" spans="1:14" ht="6" customHeight="1" x14ac:dyDescent="0.45">
      <c r="A82" s="43"/>
      <c r="B82" s="43"/>
      <c r="C82" s="43"/>
      <c r="D82" s="43"/>
      <c r="E82" s="43"/>
      <c r="F82" s="44"/>
    </row>
    <row r="83" spans="1:14" ht="20.100000000000001" customHeight="1" x14ac:dyDescent="0.45">
      <c r="A83" s="32" t="s">
        <v>201</v>
      </c>
      <c r="H83" s="40">
        <f>SUM(H68:H81)</f>
        <v>44348876</v>
      </c>
      <c r="J83" s="40">
        <f>SUM(J68:J81)</f>
        <v>594000196</v>
      </c>
      <c r="L83" s="40">
        <f>SUM(L68:L81)</f>
        <v>57286606</v>
      </c>
      <c r="N83" s="40">
        <f>SUM(N68:N81)</f>
        <v>516844415</v>
      </c>
    </row>
    <row r="84" spans="1:14" ht="20.100000000000001" customHeight="1" x14ac:dyDescent="0.45">
      <c r="A84" s="43"/>
      <c r="B84" s="43"/>
      <c r="C84" s="43"/>
      <c r="D84" s="43"/>
      <c r="E84" s="43"/>
      <c r="F84" s="44"/>
    </row>
    <row r="85" spans="1:14" ht="20.100000000000001" customHeight="1" x14ac:dyDescent="0.45">
      <c r="A85" s="53" t="s">
        <v>202</v>
      </c>
      <c r="B85" s="54"/>
      <c r="C85" s="53"/>
      <c r="H85" s="35">
        <f>+H45+H65+H83</f>
        <v>-1389567</v>
      </c>
      <c r="J85" s="35">
        <f>+J45+J65+J83</f>
        <v>-229779541</v>
      </c>
      <c r="L85" s="35">
        <f>+L45+L65+L83</f>
        <v>-3952840</v>
      </c>
      <c r="N85" s="35">
        <f>+N45+N65+N83</f>
        <v>-232444203</v>
      </c>
    </row>
    <row r="86" spans="1:14" ht="20.100000000000001" customHeight="1" x14ac:dyDescent="0.45">
      <c r="A86" s="33" t="s">
        <v>203</v>
      </c>
      <c r="H86" s="40">
        <v>71463905</v>
      </c>
      <c r="J86" s="40">
        <v>301243446</v>
      </c>
      <c r="L86" s="40">
        <v>60665072</v>
      </c>
      <c r="N86" s="40">
        <v>293109275</v>
      </c>
    </row>
    <row r="87" spans="1:14" ht="6" customHeight="1" x14ac:dyDescent="0.45">
      <c r="A87" s="43"/>
      <c r="B87" s="43"/>
      <c r="C87" s="43"/>
      <c r="D87" s="43"/>
      <c r="E87" s="43"/>
      <c r="F87" s="44"/>
    </row>
    <row r="88" spans="1:14" ht="20.100000000000001" customHeight="1" thickBot="1" x14ac:dyDescent="0.5">
      <c r="A88" s="32" t="s">
        <v>204</v>
      </c>
      <c r="H88" s="55">
        <f>SUM(H85:H86)</f>
        <v>70074338</v>
      </c>
      <c r="J88" s="55">
        <f>SUM(J85:J86)</f>
        <v>71463905</v>
      </c>
      <c r="L88" s="55">
        <f>SUM(L85:L86)</f>
        <v>56712232</v>
      </c>
      <c r="N88" s="55">
        <f>SUM(N85:N86)</f>
        <v>60665072</v>
      </c>
    </row>
    <row r="89" spans="1:14" ht="27" customHeight="1" thickTop="1" x14ac:dyDescent="0.45">
      <c r="A89" s="32"/>
    </row>
    <row r="90" spans="1:14" ht="27" customHeight="1" x14ac:dyDescent="0.45">
      <c r="A90" s="32"/>
    </row>
    <row r="91" spans="1:14" ht="28.5" customHeight="1" x14ac:dyDescent="0.45">
      <c r="A91" s="32"/>
    </row>
    <row r="92" spans="1:14" ht="15.75" customHeight="1" x14ac:dyDescent="0.45">
      <c r="A92" s="32"/>
    </row>
    <row r="93" spans="1:14" ht="21.9" customHeight="1" x14ac:dyDescent="0.45">
      <c r="A93" s="38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38"/>
      <c r="C93" s="38"/>
      <c r="D93" s="38"/>
      <c r="E93" s="38"/>
      <c r="F93" s="39"/>
      <c r="G93" s="40"/>
      <c r="H93" s="40"/>
      <c r="I93" s="40"/>
      <c r="J93" s="40"/>
      <c r="K93" s="40"/>
      <c r="L93" s="40"/>
      <c r="M93" s="40"/>
      <c r="N93" s="40"/>
    </row>
    <row r="94" spans="1:14" ht="21.75" customHeight="1" x14ac:dyDescent="0.45">
      <c r="A94" s="51" t="str">
        <f>A49</f>
        <v>บริษัท วิลล่า คุณาลัย จำกัด (มหาชน)</v>
      </c>
    </row>
    <row r="95" spans="1:14" ht="21.75" customHeight="1" x14ac:dyDescent="0.45">
      <c r="A95" s="51" t="s">
        <v>205</v>
      </c>
    </row>
    <row r="96" spans="1:14" ht="21.75" customHeight="1" x14ac:dyDescent="0.45">
      <c r="A96" s="37" t="str">
        <f>A51</f>
        <v>สำหรับปีสิ้นสุดวันที่ 31 ธันวาคม พ.ศ. 2567</v>
      </c>
      <c r="B96" s="38"/>
      <c r="C96" s="38"/>
      <c r="D96" s="38"/>
      <c r="E96" s="38"/>
      <c r="F96" s="39"/>
      <c r="G96" s="40"/>
    </row>
    <row r="97" spans="1:14" ht="20.100000000000001" customHeight="1" x14ac:dyDescent="0.45">
      <c r="A97" s="32"/>
      <c r="H97" s="56"/>
      <c r="I97" s="56"/>
      <c r="J97" s="56"/>
      <c r="K97" s="56"/>
      <c r="L97" s="56"/>
      <c r="M97" s="56"/>
      <c r="N97" s="56"/>
    </row>
    <row r="98" spans="1:14" ht="20.100000000000001" customHeight="1" x14ac:dyDescent="0.45">
      <c r="G98" s="33"/>
      <c r="H98" s="169" t="s">
        <v>3</v>
      </c>
      <c r="I98" s="169"/>
      <c r="J98" s="169"/>
      <c r="K98" s="41"/>
      <c r="L98" s="169" t="s">
        <v>4</v>
      </c>
      <c r="M98" s="169"/>
      <c r="N98" s="169"/>
    </row>
    <row r="99" spans="1:14" ht="20.100000000000001" customHeight="1" x14ac:dyDescent="0.45">
      <c r="G99" s="41"/>
      <c r="H99" s="1" t="s">
        <v>5</v>
      </c>
      <c r="I99" s="1"/>
      <c r="J99" s="1" t="s">
        <v>6</v>
      </c>
      <c r="K99" s="42"/>
      <c r="L99" s="1" t="s">
        <v>5</v>
      </c>
      <c r="M99" s="1"/>
      <c r="N99" s="1" t="s">
        <v>6</v>
      </c>
    </row>
    <row r="100" spans="1:14" ht="20.100000000000001" customHeight="1" x14ac:dyDescent="0.45">
      <c r="F100" s="26" t="s">
        <v>7</v>
      </c>
      <c r="G100" s="41"/>
      <c r="H100" s="27" t="s">
        <v>8</v>
      </c>
      <c r="I100" s="41"/>
      <c r="J100" s="27" t="s">
        <v>8</v>
      </c>
      <c r="K100" s="41"/>
      <c r="L100" s="27" t="s">
        <v>8</v>
      </c>
      <c r="M100" s="28"/>
      <c r="N100" s="27" t="s">
        <v>8</v>
      </c>
    </row>
    <row r="101" spans="1:14" ht="20.100000000000001" customHeight="1" x14ac:dyDescent="0.45">
      <c r="A101" s="43"/>
      <c r="B101" s="43"/>
      <c r="C101" s="43"/>
      <c r="D101" s="43"/>
      <c r="E101" s="43"/>
    </row>
    <row r="102" spans="1:14" ht="20.100000000000001" customHeight="1" x14ac:dyDescent="0.45">
      <c r="A102" s="32" t="s">
        <v>206</v>
      </c>
    </row>
    <row r="103" spans="1:14" ht="20.100000000000001" customHeight="1" x14ac:dyDescent="0.45">
      <c r="A103" s="57" t="s">
        <v>207</v>
      </c>
      <c r="H103" s="35">
        <v>0</v>
      </c>
      <c r="J103" s="35">
        <v>24396</v>
      </c>
      <c r="L103" s="35">
        <v>0</v>
      </c>
      <c r="N103" s="35">
        <v>24396</v>
      </c>
    </row>
    <row r="104" spans="1:14" ht="20.100000000000001" customHeight="1" x14ac:dyDescent="0.45">
      <c r="A104" s="57" t="s">
        <v>208</v>
      </c>
    </row>
    <row r="105" spans="1:14" ht="20.100000000000001" customHeight="1" x14ac:dyDescent="0.45">
      <c r="A105" s="43"/>
      <c r="B105" s="33" t="s">
        <v>209</v>
      </c>
      <c r="F105" s="34">
        <v>16</v>
      </c>
      <c r="H105" s="35">
        <v>31831894</v>
      </c>
      <c r="J105" s="35">
        <v>61337972</v>
      </c>
      <c r="L105" s="35">
        <v>26841289</v>
      </c>
      <c r="N105" s="35">
        <v>61337972</v>
      </c>
    </row>
    <row r="106" spans="1:14" ht="20.100000000000001" customHeight="1" x14ac:dyDescent="0.45">
      <c r="A106" s="58" t="s">
        <v>210</v>
      </c>
      <c r="B106" s="50"/>
    </row>
    <row r="107" spans="1:14" ht="20.100000000000001" customHeight="1" x14ac:dyDescent="0.45">
      <c r="A107" s="59"/>
      <c r="B107" s="50" t="s">
        <v>211</v>
      </c>
      <c r="H107" s="35">
        <v>0</v>
      </c>
      <c r="J107" s="35">
        <v>86950304</v>
      </c>
      <c r="L107" s="35">
        <v>0</v>
      </c>
      <c r="N107" s="35">
        <v>0</v>
      </c>
    </row>
    <row r="108" spans="1:14" ht="20.100000000000001" customHeight="1" x14ac:dyDescent="0.45">
      <c r="A108" s="58" t="s">
        <v>212</v>
      </c>
      <c r="B108" s="50"/>
    </row>
    <row r="109" spans="1:14" ht="20.100000000000001" customHeight="1" x14ac:dyDescent="0.45">
      <c r="A109" s="58"/>
      <c r="B109" s="50" t="s">
        <v>213</v>
      </c>
      <c r="F109" s="34">
        <v>16</v>
      </c>
      <c r="H109" s="35">
        <v>5868552</v>
      </c>
      <c r="J109" s="35">
        <v>31185408</v>
      </c>
      <c r="L109" s="35">
        <v>5868552</v>
      </c>
      <c r="N109" s="35">
        <v>13022328</v>
      </c>
    </row>
    <row r="110" spans="1:14" ht="20.100000000000001" customHeight="1" x14ac:dyDescent="0.45">
      <c r="A110" s="58" t="s">
        <v>214</v>
      </c>
      <c r="B110" s="50"/>
      <c r="F110" s="34">
        <v>17</v>
      </c>
      <c r="H110" s="35">
        <v>289000</v>
      </c>
      <c r="J110" s="35">
        <v>758310</v>
      </c>
      <c r="L110" s="35">
        <v>289000</v>
      </c>
      <c r="N110" s="35">
        <v>932212</v>
      </c>
    </row>
    <row r="111" spans="1:14" ht="20.100000000000001" customHeight="1" x14ac:dyDescent="0.45">
      <c r="A111" s="158" t="s">
        <v>215</v>
      </c>
      <c r="B111" s="43"/>
      <c r="C111" s="43"/>
      <c r="D111" s="43"/>
      <c r="E111" s="43"/>
      <c r="F111" s="36"/>
      <c r="G111" s="36"/>
      <c r="H111" s="36"/>
      <c r="I111" s="36"/>
      <c r="J111" s="36"/>
      <c r="K111" s="36"/>
      <c r="L111" s="36"/>
      <c r="M111" s="36"/>
      <c r="N111" s="36"/>
    </row>
    <row r="112" spans="1:14" ht="20.100000000000001" customHeight="1" x14ac:dyDescent="0.45">
      <c r="A112" s="32"/>
      <c r="B112" s="33" t="s">
        <v>216</v>
      </c>
      <c r="F112" s="44">
        <v>15</v>
      </c>
      <c r="H112" s="35">
        <v>3979715</v>
      </c>
      <c r="J112" s="35">
        <v>1566426</v>
      </c>
      <c r="L112" s="35">
        <v>3979715</v>
      </c>
      <c r="N112" s="35">
        <v>1566426</v>
      </c>
    </row>
    <row r="113" spans="1:9" ht="20.100000000000001" customHeight="1" x14ac:dyDescent="0.45">
      <c r="A113" s="32"/>
    </row>
    <row r="114" spans="1:9" ht="20.100000000000001" customHeight="1" x14ac:dyDescent="0.45">
      <c r="A114" s="32"/>
    </row>
    <row r="115" spans="1:9" ht="20.100000000000001" customHeight="1" x14ac:dyDescent="0.45">
      <c r="A115" s="32"/>
    </row>
    <row r="116" spans="1:9" ht="20.100000000000001" customHeight="1" x14ac:dyDescent="0.45">
      <c r="A116" s="32"/>
      <c r="I116" s="33"/>
    </row>
    <row r="117" spans="1:9" ht="20.100000000000001" customHeight="1" x14ac:dyDescent="0.45">
      <c r="A117" s="32"/>
      <c r="I117" s="33"/>
    </row>
    <row r="118" spans="1:9" ht="20.100000000000001" customHeight="1" x14ac:dyDescent="0.45"/>
    <row r="119" spans="1:9" ht="20.100000000000001" customHeight="1" x14ac:dyDescent="0.45"/>
    <row r="120" spans="1:9" ht="20.100000000000001" customHeight="1" x14ac:dyDescent="0.45"/>
    <row r="121" spans="1:9" ht="20.100000000000001" customHeight="1" x14ac:dyDescent="0.45"/>
    <row r="122" spans="1:9" ht="20.100000000000001" customHeight="1" x14ac:dyDescent="0.45"/>
    <row r="123" spans="1:9" ht="20.100000000000001" customHeight="1" x14ac:dyDescent="0.45"/>
    <row r="124" spans="1:9" ht="20.100000000000001" customHeight="1" x14ac:dyDescent="0.45"/>
    <row r="125" spans="1:9" ht="20.100000000000001" customHeight="1" x14ac:dyDescent="0.45"/>
    <row r="126" spans="1:9" ht="20.100000000000001" customHeight="1" x14ac:dyDescent="0.45"/>
    <row r="127" spans="1:9" ht="20.100000000000001" customHeight="1" x14ac:dyDescent="0.45"/>
    <row r="128" spans="1:9" ht="20.100000000000001" customHeight="1" x14ac:dyDescent="0.45"/>
    <row r="129" spans="1:14" ht="20.100000000000001" customHeight="1" x14ac:dyDescent="0.45"/>
    <row r="130" spans="1:14" ht="20.100000000000001" customHeight="1" x14ac:dyDescent="0.45"/>
    <row r="131" spans="1:14" ht="20.100000000000001" customHeight="1" x14ac:dyDescent="0.45"/>
    <row r="132" spans="1:14" ht="20.100000000000001" customHeight="1" x14ac:dyDescent="0.45"/>
    <row r="133" spans="1:14" ht="23.25" customHeight="1" x14ac:dyDescent="0.45"/>
    <row r="134" spans="1:14" ht="23.25" customHeight="1" x14ac:dyDescent="0.45"/>
    <row r="135" spans="1:14" ht="24.75" customHeight="1" x14ac:dyDescent="0.45"/>
    <row r="136" spans="1:14" ht="22.35" customHeight="1" x14ac:dyDescent="0.45">
      <c r="A136" s="38" t="str">
        <f>A93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38"/>
      <c r="C136" s="38"/>
      <c r="D136" s="38"/>
      <c r="E136" s="38"/>
      <c r="F136" s="39"/>
      <c r="G136" s="40"/>
      <c r="H136" s="40"/>
      <c r="I136" s="40"/>
      <c r="J136" s="40"/>
      <c r="K136" s="40"/>
      <c r="L136" s="40"/>
      <c r="M136" s="40"/>
      <c r="N136" s="40"/>
    </row>
  </sheetData>
  <mergeCells count="6">
    <mergeCell ref="H5:J5"/>
    <mergeCell ref="L5:N5"/>
    <mergeCell ref="H53:J53"/>
    <mergeCell ref="L53:N53"/>
    <mergeCell ref="H98:J98"/>
    <mergeCell ref="L98:N98"/>
  </mergeCells>
  <pageMargins left="0.8" right="0.5" top="0.5" bottom="0.6" header="0.49" footer="0.4"/>
  <pageSetup paperSize="9" scale="90" firstPageNumber="1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3" man="1"/>
    <brk id="93" max="13" man="1"/>
  </rowBreaks>
  <ignoredErrors>
    <ignoredError sqref="K83:M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Equity Conso10</vt:lpstr>
      <vt:lpstr>Equity Company11</vt:lpstr>
      <vt:lpstr>CF 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Jintana Roinak (จินตนา ร้อยนาค)</cp:lastModifiedBy>
  <cp:revision/>
  <cp:lastPrinted>2025-02-25T06:57:44Z</cp:lastPrinted>
  <dcterms:created xsi:type="dcterms:W3CDTF">2023-02-17T07:53:18Z</dcterms:created>
  <dcterms:modified xsi:type="dcterms:W3CDTF">2025-02-26T01:35:53Z</dcterms:modified>
  <cp:category/>
  <cp:contentStatus/>
</cp:coreProperties>
</file>