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Inter Pharma\2024\Ye12'2024\IP\"/>
    </mc:Choice>
  </mc:AlternateContent>
  <xr:revisionPtr revIDLastSave="0" documentId="13_ncr:1_{93D46126-FF98-4770-93EC-557E9B36A5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6" r:id="rId1"/>
    <sheet name="PL" sheetId="10" r:id="rId2"/>
    <sheet name="CE Consol" sheetId="11" r:id="rId3"/>
    <sheet name="CE Separate" sheetId="15" r:id="rId4"/>
    <sheet name="CF" sheetId="13" r:id="rId5"/>
  </sheets>
  <definedNames>
    <definedName name="_xlnm.Print_Area" localSheetId="0">BS!$A$1:$L$108</definedName>
    <definedName name="_xlnm.Print_Area" localSheetId="2">'CE Consol'!$A$1:$V$32</definedName>
    <definedName name="_xlnm.Print_Area" localSheetId="3">'CE Separate'!$A$1:$P$26</definedName>
    <definedName name="_xlnm.Print_Area" localSheetId="4">CF!$A$1:$L$113</definedName>
    <definedName name="_xlnm.Print_Area" localSheetId="1">PL!$A$1:$L$59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1" l="1"/>
  <c r="K84" i="13"/>
  <c r="I84" i="13"/>
  <c r="G84" i="13"/>
  <c r="E84" i="13"/>
  <c r="E70" i="13"/>
  <c r="Q11" i="11" l="1"/>
  <c r="U11" i="11" s="1"/>
  <c r="E16" i="10"/>
  <c r="E11" i="10"/>
  <c r="E17" i="10" s="1"/>
  <c r="E20" i="10" s="1"/>
  <c r="K72" i="6"/>
  <c r="I72" i="6"/>
  <c r="G72" i="6"/>
  <c r="E72" i="6"/>
  <c r="E16" i="6"/>
  <c r="I16" i="10"/>
  <c r="I11" i="10"/>
  <c r="I17" i="10" l="1"/>
  <c r="I20" i="10" s="1"/>
  <c r="M23" i="15"/>
  <c r="O27" i="11" l="1"/>
  <c r="G70" i="13"/>
  <c r="I70" i="13"/>
  <c r="K70" i="13"/>
  <c r="I22" i="10"/>
  <c r="I16" i="6"/>
  <c r="E24" i="11"/>
  <c r="O21" i="15" l="1"/>
  <c r="M24" i="11"/>
  <c r="K24" i="11"/>
  <c r="I24" i="11"/>
  <c r="G24" i="11"/>
  <c r="U26" i="11"/>
  <c r="S12" i="11"/>
  <c r="Q13" i="11"/>
  <c r="U13" i="11" s="1"/>
  <c r="E14" i="11" l="1"/>
  <c r="G14" i="11"/>
  <c r="I14" i="11"/>
  <c r="K14" i="11"/>
  <c r="M14" i="11"/>
  <c r="M19" i="11" l="1"/>
  <c r="M21" i="11" s="1"/>
  <c r="G19" i="11"/>
  <c r="G21" i="11" s="1"/>
  <c r="G11" i="10"/>
  <c r="G17" i="10" s="1"/>
  <c r="G20" i="10" s="1"/>
  <c r="K11" i="10"/>
  <c r="G16" i="10"/>
  <c r="K16" i="10"/>
  <c r="K17" i="10" s="1"/>
  <c r="K20" i="10" s="1"/>
  <c r="G60" i="6"/>
  <c r="I60" i="6"/>
  <c r="K60" i="6"/>
  <c r="G16" i="6"/>
  <c r="H16" i="6"/>
  <c r="J16" i="6"/>
  <c r="K16" i="6"/>
  <c r="M14" i="15"/>
  <c r="E19" i="11"/>
  <c r="E21" i="11" s="1"/>
  <c r="Q16" i="11"/>
  <c r="U16" i="11" s="1"/>
  <c r="O18" i="11"/>
  <c r="Q28" i="11" l="1"/>
  <c r="U28" i="11" s="1"/>
  <c r="Q27" i="11"/>
  <c r="U27" i="11" s="1"/>
  <c r="I33" i="6" l="1"/>
  <c r="I34" i="6" s="1"/>
  <c r="O14" i="15"/>
  <c r="Q18" i="11"/>
  <c r="U18" i="11" s="1"/>
  <c r="E30" i="10"/>
  <c r="E31" i="10" s="1"/>
  <c r="E20" i="15"/>
  <c r="G20" i="15"/>
  <c r="O13" i="15"/>
  <c r="Q17" i="11"/>
  <c r="U17" i="11" s="1"/>
  <c r="E33" i="6"/>
  <c r="S22" i="11"/>
  <c r="S24" i="11" s="1"/>
  <c r="F8" i="13"/>
  <c r="H8" i="13"/>
  <c r="J8" i="13"/>
  <c r="O23" i="15"/>
  <c r="I20" i="15"/>
  <c r="K20" i="15"/>
  <c r="O22" i="15"/>
  <c r="O9" i="15"/>
  <c r="E12" i="15"/>
  <c r="E15" i="15"/>
  <c r="E17" i="15" s="1"/>
  <c r="E24" i="15" s="1"/>
  <c r="I90" i="6" s="1"/>
  <c r="G12" i="15"/>
  <c r="G15" i="15"/>
  <c r="K91" i="6" s="1"/>
  <c r="I12" i="15"/>
  <c r="I15" i="15" s="1"/>
  <c r="K92" i="6" s="1"/>
  <c r="K12" i="15"/>
  <c r="K15" i="15"/>
  <c r="K17" i="15" s="1"/>
  <c r="K24" i="15" s="1"/>
  <c r="I95" i="6" s="1"/>
  <c r="G90" i="6"/>
  <c r="G91" i="6"/>
  <c r="I19" i="11"/>
  <c r="K19" i="11"/>
  <c r="G95" i="6"/>
  <c r="G30" i="10"/>
  <c r="G31" i="10" s="1"/>
  <c r="I30" i="10"/>
  <c r="I31" i="10" s="1"/>
  <c r="M19" i="15" s="1"/>
  <c r="O19" i="15" s="1"/>
  <c r="K30" i="10"/>
  <c r="K31" i="10" s="1"/>
  <c r="M11" i="15" s="1"/>
  <c r="O11" i="15" s="1"/>
  <c r="F16" i="6"/>
  <c r="G33" i="6"/>
  <c r="K33" i="6"/>
  <c r="E60" i="6"/>
  <c r="Q23" i="11"/>
  <c r="U23" i="11" s="1"/>
  <c r="E73" i="6" l="1"/>
  <c r="K95" i="6"/>
  <c r="G93" i="6"/>
  <c r="K21" i="11"/>
  <c r="K30" i="11" s="1"/>
  <c r="E93" i="6" s="1"/>
  <c r="G92" i="6"/>
  <c r="I21" i="11"/>
  <c r="I30" i="11" s="1"/>
  <c r="E92" i="6" s="1"/>
  <c r="S14" i="11"/>
  <c r="S19" i="11" s="1"/>
  <c r="K22" i="10"/>
  <c r="K33" i="10" s="1"/>
  <c r="K49" i="10" s="1"/>
  <c r="K8" i="13"/>
  <c r="K90" i="6"/>
  <c r="I17" i="15"/>
  <c r="I24" i="15" s="1"/>
  <c r="I92" i="6" s="1"/>
  <c r="G17" i="15"/>
  <c r="G24" i="15" s="1"/>
  <c r="I91" i="6" s="1"/>
  <c r="G73" i="6"/>
  <c r="K34" i="6"/>
  <c r="K73" i="6"/>
  <c r="I73" i="6"/>
  <c r="M30" i="11"/>
  <c r="E95" i="6" s="1"/>
  <c r="Q29" i="11"/>
  <c r="U29" i="11" s="1"/>
  <c r="E90" i="6"/>
  <c r="G30" i="11"/>
  <c r="E91" i="6" s="1"/>
  <c r="E22" i="10"/>
  <c r="G34" i="6"/>
  <c r="E34" i="6"/>
  <c r="G8" i="13"/>
  <c r="G22" i="10"/>
  <c r="G33" i="10" s="1"/>
  <c r="G49" i="10" s="1"/>
  <c r="G51" i="10" s="1"/>
  <c r="I8" i="13"/>
  <c r="I27" i="13" s="1"/>
  <c r="I40" i="13" s="1"/>
  <c r="G98" i="6" l="1"/>
  <c r="S21" i="11"/>
  <c r="S30" i="11" s="1"/>
  <c r="E98" i="6" s="1"/>
  <c r="I45" i="13"/>
  <c r="K27" i="13"/>
  <c r="K40" i="13" s="1"/>
  <c r="K45" i="13" s="1"/>
  <c r="G27" i="13"/>
  <c r="G40" i="13" s="1"/>
  <c r="G45" i="13" s="1"/>
  <c r="M10" i="15"/>
  <c r="K44" i="10"/>
  <c r="K55" i="10" s="1"/>
  <c r="E8" i="13"/>
  <c r="E27" i="13" s="1"/>
  <c r="E44" i="10"/>
  <c r="E33" i="10"/>
  <c r="E49" i="10" s="1"/>
  <c r="E51" i="10" s="1"/>
  <c r="G44" i="10"/>
  <c r="O12" i="11" s="1"/>
  <c r="Q12" i="11" s="1"/>
  <c r="U12" i="11" s="1"/>
  <c r="I33" i="10"/>
  <c r="I49" i="10" s="1"/>
  <c r="M18" i="15"/>
  <c r="I44" i="10"/>
  <c r="I55" i="10" s="1"/>
  <c r="K85" i="13" l="1"/>
  <c r="K88" i="13" s="1"/>
  <c r="G85" i="13"/>
  <c r="G88" i="13" s="1"/>
  <c r="I85" i="13"/>
  <c r="I88" i="13" s="1"/>
  <c r="O14" i="11"/>
  <c r="O19" i="11" s="1"/>
  <c r="O21" i="11" s="1"/>
  <c r="M12" i="15"/>
  <c r="M15" i="15" s="1"/>
  <c r="O10" i="15"/>
  <c r="E40" i="13"/>
  <c r="E45" i="13" s="1"/>
  <c r="E85" i="13" s="1"/>
  <c r="E88" i="13" s="1"/>
  <c r="O22" i="11"/>
  <c r="O24" i="11" s="1"/>
  <c r="E55" i="10"/>
  <c r="E46" i="10"/>
  <c r="G55" i="10"/>
  <c r="G46" i="10"/>
  <c r="O18" i="15"/>
  <c r="O20" i="15" s="1"/>
  <c r="M20" i="15"/>
  <c r="Q14" i="11" l="1"/>
  <c r="Q19" i="11"/>
  <c r="Q21" i="11" s="1"/>
  <c r="M17" i="15"/>
  <c r="O17" i="15" s="1"/>
  <c r="K96" i="6"/>
  <c r="K97" i="6" s="1"/>
  <c r="K99" i="6" s="1"/>
  <c r="K100" i="6" s="1"/>
  <c r="O24" i="15"/>
  <c r="O12" i="15"/>
  <c r="O15" i="15" s="1"/>
  <c r="M24" i="15"/>
  <c r="I96" i="6" s="1"/>
  <c r="I97" i="6" s="1"/>
  <c r="I99" i="6" s="1"/>
  <c r="I100" i="6" s="1"/>
  <c r="Q22" i="11"/>
  <c r="Q24" i="11" s="1"/>
  <c r="G96" i="6"/>
  <c r="G97" i="6" s="1"/>
  <c r="G99" i="6" s="1"/>
  <c r="G100" i="6" s="1"/>
  <c r="U14" i="11" l="1"/>
  <c r="U19" i="11" s="1"/>
  <c r="U21" i="11" s="1"/>
  <c r="U22" i="11"/>
  <c r="U24" i="11" s="1"/>
  <c r="O30" i="11" l="1"/>
  <c r="E96" i="6" s="1"/>
  <c r="E97" i="6" s="1"/>
  <c r="E99" i="6" s="1"/>
  <c r="E100" i="6" s="1"/>
  <c r="Q30" i="11"/>
  <c r="U30" i="11"/>
</calcChain>
</file>

<file path=xl/sharedStrings.xml><?xml version="1.0" encoding="utf-8"?>
<sst xmlns="http://schemas.openxmlformats.org/spreadsheetml/2006/main" count="350" uniqueCount="251">
  <si>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</si>
  <si>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</si>
  <si>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</si>
  <si>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</si>
  <si>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</si>
  <si>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</si>
  <si>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</si>
  <si>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</si>
  <si>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</si>
  <si>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</si>
  <si>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</si>
  <si>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</si>
  <si>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</si>
  <si>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</si>
  <si>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รวม</t>
  </si>
  <si>
    <t>รวมหนี้สินไม่หมุนเวียน</t>
  </si>
  <si>
    <t>หนี้สินไม่หมุนเวียน</t>
  </si>
  <si>
    <t>งบการเงินรวม</t>
  </si>
  <si>
    <t>งบกระแสเงินสด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</si>
  <si>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</si>
  <si>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</si>
  <si>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</si>
  <si>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กำไรสะสม</t>
  </si>
  <si>
    <t>ส่วนเกินมูลค่า</t>
  </si>
  <si>
    <t>หุ้นสามัญ</t>
  </si>
  <si>
    <t>งบการเงินเฉพาะกิจการ</t>
  </si>
  <si>
    <t>หนี้สินและส่วนของผู้ถือหุ้น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</si>
  <si>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</si>
  <si>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</si>
  <si>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</si>
  <si>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</si>
  <si>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ทุนเรือนหุ้น</t>
  </si>
  <si>
    <t xml:space="preserve">   ทุนจดทะเบียน</t>
  </si>
  <si>
    <t xml:space="preserve"> 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</si>
  <si>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</si>
  <si>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</si>
  <si>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</si>
  <si>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</si>
  <si>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</si>
  <si>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</si>
  <si>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</si>
  <si>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</si>
  <si>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</si>
  <si>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 </t>
  </si>
  <si>
    <t>เงินสดจ่ายในการซื้อสินทรัพย์ไม่มีตัวตน</t>
  </si>
  <si>
    <t>รายได้อื่น</t>
  </si>
  <si>
    <t>ค่าใช้จ่ายในการบริหาร</t>
  </si>
  <si>
    <t xml:space="preserve">   จ่ายภาษีเงินได้</t>
  </si>
  <si>
    <t xml:space="preserve">   จากกิจกรรมดำเนินงาน</t>
  </si>
  <si>
    <t>งบกระแสเงินสด (ต่อ)</t>
  </si>
  <si>
    <t>งบกำไรขาดทุนเบ็ดเสร็จ</t>
  </si>
  <si>
    <t>จัดสรรแล้ว -</t>
  </si>
  <si>
    <t>ส่วนของ</t>
  </si>
  <si>
    <t>ที่ออกและชำระแล้ว</t>
  </si>
  <si>
    <t>สำรองตามกฎหมาย</t>
  </si>
  <si>
    <t>ยังไม่ได้จัดสรร</t>
  </si>
  <si>
    <t>ผู้ถือหุ้น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</si>
  <si>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</si>
  <si>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</si>
  <si>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</si>
  <si>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ลูกหนี้การค้าและลูกหนี้อื่น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</si>
  <si>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</si>
  <si>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</si>
  <si>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 xml:space="preserve">   ลูกหนี้การค้าและลูกหนี้อื่น</t>
  </si>
  <si>
    <t>กำไรขาดทุน:</t>
  </si>
  <si>
    <t xml:space="preserve">   สำรองผลประโยชน์ระยะยาวของพนักงาน</t>
  </si>
  <si>
    <t>ภาษีเงินได้ค้างจ่าย</t>
  </si>
  <si>
    <t>ส่วนของผู้ถือหุ้น</t>
  </si>
  <si>
    <t>สินทรัพย์ภาษีเงินได้รอการตัดบัญชี</t>
  </si>
  <si>
    <t xml:space="preserve">   ชำระภายในหนึ่งปี</t>
  </si>
  <si>
    <t>หนี้สินและส่วนของผู้ถือหุ้น (ต่อ)</t>
  </si>
  <si>
    <t>ส่วนของเงินกู้ยืมระยะยาวจากธนาคารที่ถึงกำหนด</t>
  </si>
  <si>
    <t>เงินกู้ยืมระยะยาวจากธนาคาร - สุทธิจากส่วนที่ถึงกำหนด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</si>
  <si>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</si>
  <si>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</si>
  <si>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</si>
  <si>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</si>
  <si>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ส่วนเกินทุนจากการรวมธุรกิจภายใต้การควบคุมเดียวกัน</t>
  </si>
  <si>
    <t xml:space="preserve">   ในสินทรัพย์และหนี้สินดำเนินงาน</t>
  </si>
  <si>
    <t>กำไรจากกิจกรรมดำเนินงานก่อนการเปลี่ยนแปลง</t>
  </si>
  <si>
    <t xml:space="preserve">   ภายในหนึ่งปี</t>
  </si>
  <si>
    <t>สินทรัพย์สิทธิการใช้</t>
  </si>
  <si>
    <t>ส่วนของหนี้สินตามสัญญาเช่าที่ถึงกำหนดชำระ</t>
  </si>
  <si>
    <t>สินทรัพย์ทางการเงินหมุนเวียนอื่น</t>
  </si>
  <si>
    <t>หนี้สินตามสัญญาเช่า - สุทธิจากส่วนที่ถึงกำหนดชำระ</t>
  </si>
  <si>
    <t>ค่าใช้จ่ายในการขายและจัดจำหน่าย</t>
  </si>
  <si>
    <t>ต้นทุนทางการเงิน</t>
  </si>
  <si>
    <t xml:space="preserve">กำไรต่อหุ้น </t>
  </si>
  <si>
    <t>กำไรต่อหุ้นขั้นพื้นฐาน (บาท)</t>
  </si>
  <si>
    <t>บริษัท อินเตอร์ ฟาร์มา จำกัด (มหาชน) และบริษัทย่อย</t>
  </si>
  <si>
    <t>ส่วนเกินทุนจากการจ่ายโดยใช้หุ้นเป็นเกณฑ์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</si>
  <si>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</si>
  <si>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</si>
  <si>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เงินฝากธนาคารที่มีภาระค้ำประกัน</t>
  </si>
  <si>
    <t>ค่าความนิยม</t>
  </si>
  <si>
    <t>เงินกู้ยืมระยะสั้นจากบุคคลอื่น</t>
  </si>
  <si>
    <t>หนี้สินหมุนเวียนอื่น</t>
  </si>
  <si>
    <t>กำไรก่อนค่าใช้จ่ายภาษีเงินได้</t>
  </si>
  <si>
    <t>ค่าใช้จ่ายภาษีเงินได้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</si>
  <si>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</si>
  <si>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</si>
  <si>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</si>
  <si>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การแบ่งปันกำไรเบ็ดเสร็จรวม</t>
  </si>
  <si>
    <t xml:space="preserve">   กำไรส่วนที่เป็นของผู้ถือหุ้นของบริษัทฯ</t>
  </si>
  <si>
    <t>จากการจ่าย</t>
  </si>
  <si>
    <t>โดยใช้หุ้นเป็นเกณฑ์</t>
  </si>
  <si>
    <t>ส่วนได้เสียที่ไม่มี</t>
  </si>
  <si>
    <t>อำนาจควบคุม</t>
  </si>
  <si>
    <t>รวมส่วนของ</t>
  </si>
  <si>
    <t>กำไรก่อนภาษี</t>
  </si>
  <si>
    <t>เงินลงทุนในการร่วมค้า</t>
  </si>
  <si>
    <t xml:space="preserve">   ต้นทุนทางการเงิน</t>
  </si>
  <si>
    <t xml:space="preserve">   สินทรัพย์ไม่หมุนเวียนอื่น </t>
  </si>
  <si>
    <t xml:space="preserve">   หนี้สินหมุนเวียนอื่น </t>
  </si>
  <si>
    <t>รับคืนเงินให้กู้ยืมระยะยาวแก่พนักงาน</t>
  </si>
  <si>
    <t>เงินสดรับจากดอกเบี้ย</t>
  </si>
  <si>
    <t xml:space="preserve">ชำระคืนเงินต้นของหนี้สินตามสัญญาเช่า </t>
  </si>
  <si>
    <t>จ่ายดอกเบี้ย</t>
  </si>
  <si>
    <t>เงินสดสุทธิใช้ไปในกิจกรรมลงทุน</t>
  </si>
  <si>
    <t>เป็นเกณฑ์</t>
  </si>
  <si>
    <t>โดยใช้หุ้น</t>
  </si>
  <si>
    <t>กำไรจากการดำเนินงาน</t>
  </si>
  <si>
    <t>ส่วนแบ่งขาดทุนจากเงินลงทุนในการร่วมค้า</t>
  </si>
  <si>
    <t>เงินสดจ่ายคืนเงินกู้ยืมระยะยาวจากธนาคาร</t>
  </si>
  <si>
    <t>รายการปรับกระทบยอดกำไรก่อนภาษีเป็นเงินสดรับ(จ่าย)</t>
  </si>
  <si>
    <t xml:space="preserve">   ขาดทุนจากการจำหน่าย/ตัดจำหน่ายที่ดิน อาคารและอุปกรณ์</t>
  </si>
  <si>
    <t xml:space="preserve">   ส่วนแบ่งขาดทุนจากเงินลงทุนในการร่วมค้า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</si>
  <si>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</si>
  <si>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</si>
  <si>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เงินสดจ่ายในการซื้อที่ดิน อาคารและอุปกรณ์</t>
  </si>
  <si>
    <t>สินทรัพย์ทางการเงินหมุนเวียนอื่นเพิ่มขึ้น</t>
  </si>
  <si>
    <t>เงินสดรับจากการขายที่ดิน อาคารและอุปกรณ์</t>
  </si>
  <si>
    <t>ข้อมูลกระแสเงินสดเปิดเผยเพิ่มเติม</t>
  </si>
  <si>
    <t>ผู้ถือหุ้นของ</t>
  </si>
  <si>
    <t>บริษัทฯ</t>
  </si>
  <si>
    <t>ส่วนของผู้มี</t>
  </si>
  <si>
    <t>ของบริษัทย่อย</t>
  </si>
  <si>
    <t xml:space="preserve">   รายได้ทางการเงิน</t>
  </si>
  <si>
    <t>รายการที่ไม่เกี่ยวข้องกับเงินสด</t>
  </si>
  <si>
    <t>งบกำไรขาดทุนเบ็ดเสร็จ (ต่อ)</t>
  </si>
  <si>
    <t>เงินปันผลจ่าย</t>
  </si>
  <si>
    <t xml:space="preserve">   เงินสดรับจากดอกเบี้ย</t>
  </si>
  <si>
    <t xml:space="preserve">   ขาดทุน(กำไร)จากอัตราแลกเปลี่ยนที่ยังไม่เกิดขึ้นจริง</t>
  </si>
  <si>
    <t>ผลกระทบจากการเปลี่ยนแปลงอัตราแลกเปลี่ยน</t>
  </si>
  <si>
    <t xml:space="preserve">   ประมาณการรับคืนสินค้า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</si>
  <si>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</si>
  <si>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</si>
  <si>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</si>
  <si>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</si>
  <si>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กำไรขาดทุนเบ็ดเสร็จอื่น:</t>
  </si>
  <si>
    <t>(หน่วย: บาท)</t>
  </si>
  <si>
    <t xml:space="preserve">(หน่วย: บาท)  </t>
  </si>
  <si>
    <t xml:space="preserve">   ขาดทุนจากการทำลายสินค้า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</si>
  <si>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</si>
  <si>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</si>
  <si>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</si>
  <si>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จำนวนหุ้นสามัญถัวเฉลี่ยถ่วงน้ำหนัก (หุ้น)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</si>
  <si>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</si>
  <si>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</si>
  <si>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เงินจ่ายล่วงหน้าเพื่อซื้อสินค้า</t>
  </si>
  <si>
    <t xml:space="preserve">   เงินจ่ายล่วงหน้าเพื่อซื้อสินค้า</t>
  </si>
  <si>
    <t>หนี้สินภาษีเงินได้รอการตัดบัญชี</t>
  </si>
  <si>
    <t xml:space="preserve">      และสินทรัพย์ไม่มีตัวตน</t>
  </si>
  <si>
    <t>ต้นทุนขายและบริการ</t>
  </si>
  <si>
    <t xml:space="preserve">   เงินมัดจำ</t>
  </si>
  <si>
    <t xml:space="preserve">   การได้มาซึ่งสินทรัพย์สิทธิการใช้ภายใต้สัญญาเช่า</t>
  </si>
  <si>
    <t>เงินมัดจำ</t>
  </si>
  <si>
    <t>เงินให้กู้ยืมระยะยาวแก่บริษัทย่อย</t>
  </si>
  <si>
    <t>เงินสดจ่ายคืนเงินกู้ยืมระยะสั้นจากธนาคาร</t>
  </si>
  <si>
    <t xml:space="preserve">   คณิตศาสตร์ประกันภัย</t>
  </si>
  <si>
    <t xml:space="preserve">   จ่ายชำระผลประโยชน์พนักงาน</t>
  </si>
  <si>
    <t>เงินกู้ยืมระยะยาวจากกิจการที่เกี่ยวข้องกัน</t>
  </si>
  <si>
    <t>ประมาณการหนี้สินการรื้อถอน</t>
  </si>
  <si>
    <t>ผลกำไร(ขาดทุน)จากการประมาณการตามหลัก</t>
  </si>
  <si>
    <t>ยอดคงเหลือ ณ วันที่ 31 ธันวาคม 2566</t>
  </si>
  <si>
    <t>อสังหาริมทรัพย์เพื่อการลงทุน</t>
  </si>
  <si>
    <t>รับคืนเงินให้กู้ยืมระยะยาวแก่บริษัทย่อย</t>
  </si>
  <si>
    <t xml:space="preserve">   โอนค่าใช้จ่ายจ่ายล่วงหน้าเป็นสินทรัพย์ไม่มีตัวตน</t>
  </si>
  <si>
    <t>สินทรัพย์ทางการเงินไม่หมุนเวียนอื่น</t>
  </si>
  <si>
    <t xml:space="preserve">   การปรับลดสินค้าคงเหลือเป็นมูลค่าสุทธิที่จะได้รับ(โอนกลับ)</t>
  </si>
  <si>
    <t>สินทรัพย์ทางการเงินไม่หมุนเวียนอื่นเพิ่มขึ้น</t>
  </si>
  <si>
    <t xml:space="preserve">   เจ้าหนี้อื่นจากการซื้อที่ดิน อาคารและอุปกรณ์ </t>
  </si>
  <si>
    <t xml:space="preserve">   โอนสินทรัพย์สิทธิการใช้เป็นอสังหาริมทรัพย์เพื่อการลงทุน</t>
  </si>
  <si>
    <t>ส่วนของผู้มีส่วนได้เสียที่ไม่มีอำนาจควบคุม</t>
  </si>
  <si>
    <t xml:space="preserve">   ของบริษัทย่อยจากการเพิ่มทุนของบริษัทย่อย</t>
  </si>
  <si>
    <t>หนี้สินไม่หมุนเวียนอื่น</t>
  </si>
  <si>
    <t>ส่วนของสำรองผลประโยชน์ระยะยาวของพนักงาน</t>
  </si>
  <si>
    <t xml:space="preserve">   ที่ถึงกำหนดชำระภายในหนึ่งปี</t>
  </si>
  <si>
    <t xml:space="preserve">   สุทธิจากส่วนที่ถึงกำหนดชำระภายในหนึ่งปี</t>
  </si>
  <si>
    <t>สำรองผลประโยชน์ระยะยาวของพนักงาน -</t>
  </si>
  <si>
    <t xml:space="preserve">   ผลต่างของสินทรัพย์สิทธิการใช้และหนี้สินตามสัญญาเช่า</t>
  </si>
  <si>
    <t xml:space="preserve">      จากการยกเลิกสัญญา</t>
  </si>
  <si>
    <t xml:space="preserve">   หนี้สินไม่หมุนเวียนอื่น 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</si>
  <si>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</si>
  <si>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เงินสดรับจากการกู้ยืมระยะยาวจากกิจการที่เกี่ยวข้องกัน</t>
  </si>
  <si>
    <t xml:space="preserve">      และสินทรัพย์ไม่มีตัวตนเพิ่มขึ้น(ลดลง)</t>
  </si>
  <si>
    <t xml:space="preserve">   ขาดทุนจากการด้อยค่าอสังหาริมทรัพย์เพื่อการลงทุน</t>
  </si>
  <si>
    <t>เงินสดจากกิจกรรมดำเนินงาน</t>
  </si>
  <si>
    <t>เงินสดสุทธิจากกิจกรรมดำเนินงาน</t>
  </si>
  <si>
    <t xml:space="preserve">   ขาดทุนจากการด้อยค่าของสินทรัพย์ทางการเงิน</t>
  </si>
  <si>
    <t>เงินสดรับจากผู้มีส่วนได้เสียที่ไม่มีอำนาจควบคุมบริษัทย่อยจาก</t>
  </si>
  <si>
    <t xml:space="preserve">   การเพิ่มทุนของบริษัทย่อย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</si>
  <si>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</si>
  <si>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หนี้สินตามสัญญาเช่าลดลงจากการยกเลิกสัญญาเช่า</t>
  </si>
  <si>
    <t>ณ วันที่ 31 ธันวาคม 2567</t>
  </si>
  <si>
    <t>สำหรับปีสิ้นสุดวันที่ 31 ธันวาคม 2567</t>
  </si>
  <si>
    <t>ยอดคงเหลือ ณ วันที่ 31 ธันวาคม 2567</t>
  </si>
  <si>
    <t>ยอดคงเหลือ ณ วันที่ 1 มกราคม 2567</t>
  </si>
  <si>
    <t xml:space="preserve">ยอดคงเหลือ ณ วันที่ 1 มกราคม 2566   </t>
  </si>
  <si>
    <t>งบฐานะการเงิน</t>
  </si>
  <si>
    <t>งบฐานะการเงิน (ต่อ)</t>
  </si>
  <si>
    <t>ประมาณการผลแตกต่างระหว่างต้นทุนการซื้อเงินลงทุน</t>
  </si>
  <si>
    <t xml:space="preserve">   ในบริษัทย่อยกับสินทรัพย์สุทธิที่ระบุได้ของผู้ถูกซื้อ</t>
  </si>
  <si>
    <t>เงินเบิกเกินบัญชีและเงินกู้ยืมระยะสั้นจากธนาคาร</t>
  </si>
  <si>
    <t>ลูกหนี้ตามสัญญาผ่อนชำระที่ถึงกำหนดชำระภายในหนึ่งปี</t>
  </si>
  <si>
    <t>เงินให้กู้ยืมระยะสั้นแก่บริษัทย่อย</t>
  </si>
  <si>
    <t xml:space="preserve">      หุ้นสามัญ 756,774,730 หุ้น มูลค่าหุ้นละ 0.50 บาท</t>
  </si>
  <si>
    <t xml:space="preserve">          (2566: หุ้นสามัญ 486,727,423 หุ้น มูลค่าหุ้นละ 0.50 บาท)</t>
  </si>
  <si>
    <t xml:space="preserve">       หุ้นสามัญ 605,344,299 หุ้น มูลค่าหุ้นละ 0.50 บาท</t>
  </si>
  <si>
    <t xml:space="preserve">         (2566: หุ้นสามัญ 372,520,524 หุ้น มูลค่าหุ้นละ 0.50 บาท)</t>
  </si>
  <si>
    <t>ส่วนของผู้มีส่วนได้เสียที่ไม่มีอำนาจควบคุมของ</t>
  </si>
  <si>
    <t xml:space="preserve">   เงินลงทุนค้างจ่ายเพิ่มขึ้น</t>
  </si>
  <si>
    <t xml:space="preserve">   ออกหุ้นสามัญเพิ่มทุนเพื่อจ่ายหุ้นปันผล</t>
  </si>
  <si>
    <t>เงินลงทุนค้างจ่าย</t>
  </si>
  <si>
    <t>รับคืนเงินให้กู้ยืมระยะสั้นแก่บริษัทย่อย</t>
  </si>
  <si>
    <t xml:space="preserve">   โอนสำรองผลประโยชน์ระยะยาวของพนักงานไปยังบริษัทย่อย</t>
  </si>
  <si>
    <t xml:space="preserve">   เงินปันผลค้างจ่ายเพิ่มขึ้น(ลดลง)</t>
  </si>
  <si>
    <t>เงินฝากติดภาระค้ำประกัน(เพิ่มขึ้น)ลดลง</t>
  </si>
  <si>
    <t>เงินสดจ่ายคืนเงินกู้ยืมระยะยาวจากบุคคลและกิจการที่เกี่ยวข้องกัน</t>
  </si>
  <si>
    <t>เงินกู้ยืมระยะสั้นจากกิจการที่เกี่ยวข้องกัน</t>
  </si>
  <si>
    <t>18, 33.5</t>
  </si>
  <si>
    <t>เงินปันผลจ่าย (หมายเหตุ 31)</t>
  </si>
  <si>
    <t>โอนกำไรสะสมที่ยังไม่ได้จัดสรรเป็นสำรองตามกฎหมาย (หมายเหตุ 25)</t>
  </si>
  <si>
    <t xml:space="preserve">  บริษัทย่อยจากการซื้อกิจการของบริษัทย่อย (หมายเหตุ 12)</t>
  </si>
  <si>
    <t>ออกหุ้นสามัญเพิ่มทุนเพื่อจ่ายหุ้นปันผล (หมายเหตุ 24, 31)</t>
  </si>
  <si>
    <t>ยอดคงเหลือ ณ วันที่ 1 มกราคม 2566</t>
  </si>
  <si>
    <t xml:space="preserve">กำไรสำหรับปี </t>
  </si>
  <si>
    <t xml:space="preserve">ยอดคงเหลือ ณ วันที่ 31 ธันวาคม 2566 </t>
  </si>
  <si>
    <t xml:space="preserve">   ลูกหนี้ตามสัญญาผ่อนชำระที่ถึงกำหนดชำระ</t>
  </si>
  <si>
    <t xml:space="preserve">   ภาษีหัก ณ ที่จ่ายขอคืน</t>
  </si>
  <si>
    <t>เงินสดจ่ายค่าสิทธิการเช่า</t>
  </si>
  <si>
    <t>เงินเบิกเกินบัญชีและเงินสดรับจากการกู้ยืมระยะสั้นจากธนาคาร</t>
  </si>
  <si>
    <t>เงินสดรับเงินกู้ยืมระยะสั้นจากบุคคลและกิจการที่เกี่ยวข้องกัน</t>
  </si>
  <si>
    <t xml:space="preserve">   โอนสินค้าคงเหลือเป็นอุปกรณ์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</si>
  <si>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</si>
  <si>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</si>
  <si>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</si>
  <si>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</si>
  <si>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เงินสดจ่ายเพิ่มทุนในบริษัทย่อย</t>
  </si>
  <si>
    <t xml:space="preserve">   โอนสินทรัพย์สิทธิการใช้เป็นอุปกรณ์</t>
  </si>
  <si>
    <t>เงินสดจ่ายเพื่อลงทุนในบริษัทย่อย(สุทธิจากเงินสดที่ได้มา)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</si>
</sst>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_);_(* \(#,##0\);_(* &quot;-&quot;_);_(@_)"/>
    <numFmt numFmtId="165" formatCode="_-* #,##0.00_-;\-* #,##0.00_-;_-* &quot;-&quot;??_-;_-@_-"/>
    <numFmt numFmtId="166" formatCode="#,##0.0_);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.0_);[Red]\(#,##0.0\)"/>
    <numFmt numFmtId="173" formatCode="_-* #,##0_-;\-* #,##0_-;_-* &quot;-&quot;??_-;_-@_-"/>
    <numFmt numFmtId="174" formatCode="#,##0.0000000_);[Red]\(#,##0.0000000\)"/>
    <numFmt numFmtId="175" formatCode="_(* #,##0.000_);_(* \(#,##0.000\);_(* &quot;-&quot;???_);_(@_)"/>
    <numFmt numFmtId="176" formatCode="_(* #,##0.00_);_(* \(#,##0.00\);_(* &quot;-&quot;???_);_(@_)"/>
  </numFmts>
  <fonts count="20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sz val="16"/>
      <name val="Wingdings 2"/>
      <family val="1"/>
      <charset val="2"/>
    </font>
    <font>
      <sz val="10"/>
      <name val="ApFont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</font>
    <font>
      <sz val="14"/>
      <name val="CordiaUPC"/>
      <family val="2"/>
    </font>
    <font>
      <b/>
      <sz val="15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8">
    <xf numFmtId="0" fontId="0" fillId="0" borderId="0"/>
    <xf numFmtId="165" fontId="1" fillId="0" borderId="0" applyFont="0" applyFill="0" applyBorder="0" applyAlignment="0" applyProtection="0"/>
    <xf numFmtId="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170" fontId="4" fillId="0" borderId="0"/>
    <xf numFmtId="168" fontId="4" fillId="0" borderId="0"/>
    <xf numFmtId="167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7" fillId="0" borderId="0"/>
    <xf numFmtId="0" fontId="15" fillId="0" borderId="0"/>
    <xf numFmtId="0" fontId="15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25">
    <xf numFmtId="0" fontId="0" fillId="0" borderId="0" xfId="0"/>
    <xf numFmtId="173" fontId="8" fillId="0" borderId="0" xfId="1" applyNumberFormat="1" applyFont="1" applyFill="1" applyAlignment="1"/>
    <xf numFmtId="173" fontId="8" fillId="0" borderId="0" xfId="1" applyNumberFormat="1" applyFont="1" applyFill="1" applyAlignment="1">
      <alignment horizontal="right"/>
    </xf>
    <xf numFmtId="173" fontId="8" fillId="0" borderId="4" xfId="1" applyNumberFormat="1" applyFont="1" applyFill="1" applyBorder="1" applyAlignment="1"/>
    <xf numFmtId="173" fontId="8" fillId="0" borderId="0" xfId="1" applyNumberFormat="1" applyFont="1" applyFill="1" applyBorder="1" applyAlignment="1"/>
    <xf numFmtId="165" fontId="8" fillId="0" borderId="0" xfId="1" applyFont="1" applyFill="1" applyBorder="1" applyAlignment="1"/>
    <xf numFmtId="164" fontId="8" fillId="0" borderId="0" xfId="1" applyNumberFormat="1" applyFont="1" applyFill="1" applyBorder="1" applyAlignment="1">
      <alignment horizontal="right"/>
    </xf>
    <xf numFmtId="173" fontId="8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/>
    <xf numFmtId="164" fontId="8" fillId="0" borderId="4" xfId="1" applyNumberFormat="1" applyFont="1" applyFill="1" applyBorder="1" applyAlignment="1"/>
    <xf numFmtId="176" fontId="8" fillId="0" borderId="0" xfId="1" applyNumberFormat="1" applyFont="1" applyFill="1" applyBorder="1" applyAlignment="1"/>
    <xf numFmtId="40" fontId="8" fillId="0" borderId="0" xfId="1" applyNumberFormat="1" applyFont="1" applyFill="1" applyBorder="1" applyAlignment="1"/>
    <xf numFmtId="175" fontId="8" fillId="0" borderId="6" xfId="1" applyNumberFormat="1" applyFont="1" applyFill="1" applyBorder="1" applyAlignment="1"/>
    <xf numFmtId="164" fontId="8" fillId="0" borderId="6" xfId="1" applyNumberFormat="1" applyFont="1" applyFill="1" applyBorder="1" applyAlignment="1"/>
    <xf numFmtId="165" fontId="8" fillId="0" borderId="0" xfId="1" applyFont="1" applyFill="1" applyAlignment="1"/>
    <xf numFmtId="38" fontId="9" fillId="0" borderId="0" xfId="0" applyNumberFormat="1" applyFont="1"/>
    <xf numFmtId="38" fontId="8" fillId="0" borderId="0" xfId="0" applyNumberFormat="1" applyFont="1"/>
    <xf numFmtId="38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38" fontId="12" fillId="0" borderId="0" xfId="0" applyNumberFormat="1" applyFont="1" applyAlignment="1">
      <alignment horizontal="center"/>
    </xf>
    <xf numFmtId="0" fontId="12" fillId="0" borderId="0" xfId="0" quotePrefix="1" applyFont="1" applyAlignment="1">
      <alignment horizontal="center"/>
    </xf>
    <xf numFmtId="0" fontId="8" fillId="0" borderId="0" xfId="0" applyFont="1"/>
    <xf numFmtId="37" fontId="8" fillId="0" borderId="0" xfId="0" applyNumberFormat="1" applyFont="1"/>
    <xf numFmtId="164" fontId="8" fillId="0" borderId="0" xfId="0" applyNumberFormat="1" applyFont="1"/>
    <xf numFmtId="164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164" fontId="8" fillId="0" borderId="0" xfId="0" applyNumberFormat="1" applyFont="1" applyAlignment="1">
      <alignment horizontal="center"/>
    </xf>
    <xf numFmtId="164" fontId="8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164" fontId="8" fillId="0" borderId="4" xfId="0" applyNumberFormat="1" applyFont="1" applyBorder="1"/>
    <xf numFmtId="0" fontId="8" fillId="0" borderId="0" xfId="0" applyFont="1" applyAlignment="1">
      <alignment horizontal="right"/>
    </xf>
    <xf numFmtId="37" fontId="9" fillId="0" borderId="0" xfId="0" applyNumberFormat="1" applyFont="1" applyAlignment="1">
      <alignment horizontal="left"/>
    </xf>
    <xf numFmtId="38" fontId="12" fillId="0" borderId="0" xfId="31" applyNumberFormat="1" applyFont="1" applyAlignment="1">
      <alignment horizontal="center"/>
    </xf>
    <xf numFmtId="171" fontId="8" fillId="0" borderId="0" xfId="0" applyNumberFormat="1" applyFont="1"/>
    <xf numFmtId="0" fontId="9" fillId="0" borderId="0" xfId="35" applyFont="1"/>
    <xf numFmtId="171" fontId="8" fillId="0" borderId="0" xfId="0" applyNumberFormat="1" applyFont="1" applyAlignment="1">
      <alignment horizontal="center"/>
    </xf>
    <xf numFmtId="171" fontId="9" fillId="0" borderId="0" xfId="0" applyNumberFormat="1" applyFont="1"/>
    <xf numFmtId="171" fontId="9" fillId="0" borderId="0" xfId="0" applyNumberFormat="1" applyFont="1" applyAlignment="1">
      <alignment horizontal="center"/>
    </xf>
    <xf numFmtId="171" fontId="8" fillId="0" borderId="4" xfId="0" applyNumberFormat="1" applyFont="1" applyBorder="1" applyAlignment="1">
      <alignment horizontal="center"/>
    </xf>
    <xf numFmtId="0" fontId="9" fillId="0" borderId="0" xfId="0" applyFont="1"/>
    <xf numFmtId="164" fontId="8" fillId="0" borderId="4" xfId="0" applyNumberFormat="1" applyFont="1" applyBorder="1" applyAlignment="1">
      <alignment horizontal="center"/>
    </xf>
    <xf numFmtId="164" fontId="8" fillId="0" borderId="7" xfId="0" applyNumberFormat="1" applyFont="1" applyBorder="1" applyAlignment="1">
      <alignment horizontal="center"/>
    </xf>
    <xf numFmtId="171" fontId="10" fillId="0" borderId="0" xfId="0" applyNumberFormat="1" applyFont="1"/>
    <xf numFmtId="171" fontId="8" fillId="0" borderId="0" xfId="0" applyNumberFormat="1" applyFont="1" applyAlignment="1">
      <alignment horizontal="centerContinuous"/>
    </xf>
    <xf numFmtId="37" fontId="8" fillId="0" borderId="4" xfId="0" applyNumberFormat="1" applyFont="1" applyBorder="1" applyAlignment="1">
      <alignment horizontal="center"/>
    </xf>
    <xf numFmtId="0" fontId="9" fillId="0" borderId="0" xfId="21" applyFont="1"/>
    <xf numFmtId="38" fontId="9" fillId="0" borderId="0" xfId="31" applyNumberFormat="1" applyFont="1"/>
    <xf numFmtId="38" fontId="8" fillId="0" borderId="0" xfId="31" applyNumberFormat="1" applyFont="1"/>
    <xf numFmtId="38" fontId="8" fillId="0" borderId="0" xfId="31" applyNumberFormat="1" applyFont="1" applyAlignment="1">
      <alignment horizontal="left"/>
    </xf>
    <xf numFmtId="0" fontId="9" fillId="0" borderId="0" xfId="31" quotePrefix="1" applyFont="1" applyAlignment="1">
      <alignment horizontal="left"/>
    </xf>
    <xf numFmtId="37" fontId="8" fillId="0" borderId="0" xfId="31" applyNumberFormat="1" applyFont="1" applyAlignment="1">
      <alignment horizontal="left"/>
    </xf>
    <xf numFmtId="37" fontId="8" fillId="0" borderId="0" xfId="31" applyNumberFormat="1" applyFont="1" applyAlignment="1">
      <alignment horizontal="right"/>
    </xf>
    <xf numFmtId="38" fontId="8" fillId="0" borderId="0" xfId="31" applyNumberFormat="1" applyFont="1" applyAlignment="1">
      <alignment horizontal="center"/>
    </xf>
    <xf numFmtId="38" fontId="8" fillId="0" borderId="4" xfId="31" applyNumberFormat="1" applyFont="1" applyBorder="1" applyAlignment="1">
      <alignment horizontal="center"/>
    </xf>
    <xf numFmtId="38" fontId="8" fillId="0" borderId="4" xfId="31" applyNumberFormat="1" applyFont="1" applyBorder="1"/>
    <xf numFmtId="0" fontId="8" fillId="0" borderId="0" xfId="31" applyFont="1"/>
    <xf numFmtId="0" fontId="12" fillId="0" borderId="0" xfId="31" quotePrefix="1" applyFont="1" applyAlignment="1">
      <alignment horizontal="center"/>
    </xf>
    <xf numFmtId="0" fontId="9" fillId="0" borderId="0" xfId="31" applyFont="1"/>
    <xf numFmtId="0" fontId="8" fillId="0" borderId="0" xfId="31" applyFont="1" applyAlignment="1">
      <alignment horizontal="center"/>
    </xf>
    <xf numFmtId="38" fontId="9" fillId="0" borderId="0" xfId="31" applyNumberFormat="1" applyFont="1" applyAlignment="1">
      <alignment horizontal="left"/>
    </xf>
    <xf numFmtId="38" fontId="13" fillId="0" borderId="0" xfId="31" applyNumberFormat="1" applyFont="1" applyAlignment="1">
      <alignment horizontal="center"/>
    </xf>
    <xf numFmtId="37" fontId="8" fillId="0" borderId="0" xfId="31" applyNumberFormat="1" applyFont="1"/>
    <xf numFmtId="0" fontId="8" fillId="0" borderId="0" xfId="31" applyFont="1" applyAlignment="1">
      <alignment horizontal="left"/>
    </xf>
    <xf numFmtId="164" fontId="8" fillId="0" borderId="0" xfId="31" applyNumberFormat="1" applyFont="1"/>
    <xf numFmtId="164" fontId="8" fillId="0" borderId="5" xfId="31" applyNumberFormat="1" applyFont="1" applyBorder="1"/>
    <xf numFmtId="172" fontId="13" fillId="0" borderId="0" xfId="31" applyNumberFormat="1" applyFont="1" applyAlignment="1">
      <alignment horizontal="center"/>
    </xf>
    <xf numFmtId="164" fontId="8" fillId="0" borderId="4" xfId="31" applyNumberFormat="1" applyFont="1" applyBorder="1" applyAlignment="1">
      <alignment horizontal="right"/>
    </xf>
    <xf numFmtId="164" fontId="8" fillId="0" borderId="0" xfId="31" applyNumberFormat="1" applyFont="1" applyAlignment="1">
      <alignment horizontal="right"/>
    </xf>
    <xf numFmtId="49" fontId="18" fillId="0" borderId="0" xfId="0" applyNumberFormat="1" applyFont="1" applyAlignment="1">
      <alignment vertical="top"/>
    </xf>
    <xf numFmtId="164" fontId="8" fillId="0" borderId="0" xfId="31" applyNumberFormat="1" applyFont="1" applyAlignment="1">
      <alignment horizontal="center"/>
    </xf>
    <xf numFmtId="38" fontId="13" fillId="0" borderId="0" xfId="0" applyNumberFormat="1" applyFont="1" applyAlignment="1">
      <alignment horizontal="left"/>
    </xf>
    <xf numFmtId="164" fontId="8" fillId="0" borderId="4" xfId="31" applyNumberFormat="1" applyFont="1" applyBorder="1" applyAlignment="1">
      <alignment horizontal="center"/>
    </xf>
    <xf numFmtId="38" fontId="9" fillId="0" borderId="0" xfId="0" applyNumberFormat="1" applyFont="1" applyAlignment="1">
      <alignment horizontal="left"/>
    </xf>
    <xf numFmtId="164" fontId="8" fillId="0" borderId="5" xfId="31" applyNumberFormat="1" applyFont="1" applyBorder="1" applyAlignment="1">
      <alignment horizontal="center"/>
    </xf>
    <xf numFmtId="38" fontId="16" fillId="0" borderId="0" xfId="0" applyNumberFormat="1" applyFont="1" applyAlignment="1">
      <alignment horizontal="left"/>
    </xf>
    <xf numFmtId="49" fontId="18" fillId="0" borderId="0" xfId="31" applyNumberFormat="1" applyFont="1"/>
    <xf numFmtId="164" fontId="8" fillId="0" borderId="6" xfId="31" applyNumberFormat="1" applyFont="1" applyBorder="1" applyAlignment="1">
      <alignment horizontal="center"/>
    </xf>
    <xf numFmtId="164" fontId="8" fillId="0" borderId="6" xfId="31" applyNumberFormat="1" applyFont="1" applyBorder="1"/>
    <xf numFmtId="164" fontId="8" fillId="0" borderId="4" xfId="31" applyNumberFormat="1" applyFont="1" applyBorder="1"/>
    <xf numFmtId="39" fontId="8" fillId="0" borderId="0" xfId="31" applyNumberFormat="1" applyFont="1"/>
    <xf numFmtId="175" fontId="8" fillId="0" borderId="0" xfId="31" applyNumberFormat="1" applyFont="1"/>
    <xf numFmtId="176" fontId="8" fillId="0" borderId="0" xfId="31" applyNumberFormat="1" applyFont="1"/>
    <xf numFmtId="164" fontId="8" fillId="0" borderId="6" xfId="31" applyNumberFormat="1" applyFont="1" applyBorder="1" applyAlignment="1">
      <alignment horizontal="right"/>
    </xf>
    <xf numFmtId="38" fontId="13" fillId="0" borderId="0" xfId="0" applyNumberFormat="1" applyFont="1" applyAlignment="1">
      <alignment horizontal="center"/>
    </xf>
    <xf numFmtId="174" fontId="8" fillId="0" borderId="0" xfId="0" applyNumberFormat="1" applyFont="1"/>
    <xf numFmtId="164" fontId="13" fillId="0" borderId="0" xfId="0" applyNumberFormat="1" applyFont="1" applyAlignment="1">
      <alignment horizontal="center"/>
    </xf>
    <xf numFmtId="164" fontId="8" fillId="0" borderId="0" xfId="21" applyNumberFormat="1" applyFont="1"/>
    <xf numFmtId="164" fontId="8" fillId="0" borderId="5" xfId="0" applyNumberFormat="1" applyFont="1" applyBorder="1"/>
    <xf numFmtId="172" fontId="13" fillId="0" borderId="0" xfId="0" applyNumberFormat="1" applyFont="1" applyAlignment="1">
      <alignment horizontal="center"/>
    </xf>
    <xf numFmtId="164" fontId="8" fillId="0" borderId="6" xfId="0" applyNumberFormat="1" applyFont="1" applyBorder="1"/>
    <xf numFmtId="38" fontId="19" fillId="0" borderId="0" xfId="0" applyNumberFormat="1" applyFont="1"/>
    <xf numFmtId="38" fontId="8" fillId="0" borderId="3" xfId="0" applyNumberFormat="1" applyFont="1" applyBorder="1" applyAlignment="1">
      <alignment horizontal="left"/>
    </xf>
    <xf numFmtId="38" fontId="8" fillId="0" borderId="4" xfId="0" applyNumberFormat="1" applyFont="1" applyBorder="1" applyAlignment="1">
      <alignment horizontal="center"/>
    </xf>
    <xf numFmtId="37" fontId="9" fillId="0" borderId="0" xfId="0" quotePrefix="1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37" fontId="8" fillId="0" borderId="0" xfId="0" quotePrefix="1" applyNumberFormat="1" applyFont="1" applyAlignment="1">
      <alignment horizontal="centerContinuous"/>
    </xf>
    <xf numFmtId="38" fontId="8" fillId="0" borderId="4" xfId="0" applyNumberFormat="1" applyFont="1" applyBorder="1"/>
    <xf numFmtId="38" fontId="8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37" fontId="8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166" fontId="13" fillId="0" borderId="0" xfId="0" applyNumberFormat="1" applyFont="1" applyAlignment="1">
      <alignment horizontal="center"/>
    </xf>
    <xf numFmtId="164" fontId="8" fillId="0" borderId="8" xfId="0" applyNumberFormat="1" applyFont="1" applyBorder="1" applyAlignment="1">
      <alignment horizontal="right"/>
    </xf>
    <xf numFmtId="164" fontId="8" fillId="0" borderId="5" xfId="0" applyNumberFormat="1" applyFont="1" applyBorder="1" applyAlignment="1">
      <alignment horizontal="right"/>
    </xf>
    <xf numFmtId="37" fontId="8" fillId="0" borderId="0" xfId="0" quotePrefix="1" applyNumberFormat="1" applyFont="1" applyAlignment="1">
      <alignment horizontal="left"/>
    </xf>
    <xf numFmtId="0" fontId="8" fillId="0" borderId="0" xfId="0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13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164" fontId="8" fillId="0" borderId="6" xfId="0" applyNumberFormat="1" applyFont="1" applyBorder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173" fontId="8" fillId="0" borderId="0" xfId="0" applyNumberFormat="1" applyFont="1"/>
    <xf numFmtId="38" fontId="8" fillId="0" borderId="4" xfId="0" applyNumberFormat="1" applyFont="1" applyBorder="1" applyAlignment="1">
      <alignment horizontal="center"/>
    </xf>
    <xf numFmtId="38" fontId="8" fillId="0" borderId="4" xfId="31" applyNumberFormat="1" applyFont="1" applyBorder="1" applyAlignment="1">
      <alignment horizontal="center"/>
    </xf>
    <xf numFmtId="171" fontId="9" fillId="0" borderId="4" xfId="0" applyNumberFormat="1" applyFont="1" applyBorder="1" applyAlignment="1">
      <alignment horizontal="center"/>
    </xf>
    <xf numFmtId="171" fontId="8" fillId="0" borderId="4" xfId="0" applyNumberFormat="1" applyFont="1" applyBorder="1" applyAlignment="1">
      <alignment horizontal="center"/>
    </xf>
    <xf numFmtId="171" fontId="8" fillId="0" borderId="0" xfId="0" applyNumberFormat="1" applyFont="1" applyAlignment="1">
      <alignment horizontal="center"/>
    </xf>
    <xf numFmtId="171" fontId="8" fillId="0" borderId="5" xfId="0" applyNumberFormat="1" applyFont="1" applyBorder="1" applyAlignment="1">
      <alignment horizontal="center"/>
    </xf>
  </cellXfs>
  <cellStyles count="38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0" xfId="23" xr:uid="{00000000-0005-0000-0000-000017000000}"/>
    <cellStyle name="Normal 21" xfId="24" xr:uid="{00000000-0005-0000-0000-000018000000}"/>
    <cellStyle name="Normal 22" xfId="25" xr:uid="{00000000-0005-0000-0000-000019000000}"/>
    <cellStyle name="Normal 23" xfId="26" xr:uid="{00000000-0005-0000-0000-00001A000000}"/>
    <cellStyle name="Normal 24" xfId="27" xr:uid="{00000000-0005-0000-0000-00001B000000}"/>
    <cellStyle name="Normal 3" xfId="28" xr:uid="{00000000-0005-0000-0000-00001C000000}"/>
    <cellStyle name="Normal 4" xfId="29" xr:uid="{00000000-0005-0000-0000-00001D000000}"/>
    <cellStyle name="Normal 5" xfId="30" xr:uid="{00000000-0005-0000-0000-00001E000000}"/>
    <cellStyle name="Normal 6" xfId="31" xr:uid="{00000000-0005-0000-0000-00001F000000}"/>
    <cellStyle name="Normal 7" xfId="32" xr:uid="{00000000-0005-0000-0000-000020000000}"/>
    <cellStyle name="Normal 8" xfId="33" xr:uid="{00000000-0005-0000-0000-000021000000}"/>
    <cellStyle name="Normal 9" xfId="34" xr:uid="{00000000-0005-0000-0000-000022000000}"/>
    <cellStyle name="Normal_CE-Thai" xfId="35" xr:uid="{00000000-0005-0000-0000-000023000000}"/>
    <cellStyle name="Percent [2]" xfId="36" xr:uid="{00000000-0005-0000-0000-000024000000}"/>
    <cellStyle name="Quantity" xfId="37" xr:uid="{00000000-0005-0000-0000-00002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3"/>
  <sheetViews>
    <sheetView showGridLines="0" tabSelected="1" view="pageBreakPreview" zoomScale="85" zoomScaleNormal="100" zoomScaleSheetLayoutView="85" workbookViewId="0"/>
  </sheetViews>
  <sheetFormatPr defaultColWidth="10.5703125" defaultRowHeight="24" customHeight="1"/>
  <cols>
    <col min="1" max="1" width="56.140625" style="18" customWidth="1"/>
    <col min="2" max="2" width="1.7109375" style="16" customWidth="1"/>
    <col min="3" max="3" width="7.7109375" style="24" customWidth="1"/>
    <col min="4" max="4" width="1.7109375" style="16" customWidth="1"/>
    <col min="5" max="5" width="14.7109375" style="16" customWidth="1"/>
    <col min="6" max="6" width="1.7109375" style="16" customWidth="1"/>
    <col min="7" max="7" width="14.7109375" style="24" customWidth="1"/>
    <col min="8" max="8" width="1.7109375" style="16" customWidth="1"/>
    <col min="9" max="9" width="14.7109375" style="24" customWidth="1"/>
    <col min="10" max="10" width="1.7109375" style="17" customWidth="1"/>
    <col min="11" max="11" width="14.7109375" style="16" customWidth="1"/>
    <col min="12" max="12" width="1.7109375" style="16" customWidth="1"/>
    <col min="13" max="16384" width="10.5703125" style="16"/>
  </cols>
  <sheetData>
    <row r="1" spans="1:12" s="18" customFormat="1" ht="24" customHeight="1">
      <c r="A1" s="15" t="s">
        <v>89</v>
      </c>
      <c r="B1" s="16"/>
      <c r="C1" s="16"/>
      <c r="D1" s="16"/>
      <c r="E1" s="16"/>
      <c r="F1" s="16"/>
      <c r="G1" s="16"/>
      <c r="H1" s="16"/>
      <c r="I1" s="16"/>
      <c r="J1" s="17"/>
    </row>
    <row r="2" spans="1:12" s="18" customFormat="1" ht="24" customHeight="1">
      <c r="A2" s="15" t="s">
        <v>209</v>
      </c>
      <c r="B2" s="16"/>
      <c r="C2" s="16"/>
      <c r="D2" s="16"/>
      <c r="E2" s="16"/>
      <c r="F2" s="16"/>
      <c r="G2" s="16"/>
      <c r="H2" s="16"/>
      <c r="I2" s="16"/>
      <c r="J2" s="17"/>
    </row>
    <row r="3" spans="1:12" s="18" customFormat="1" ht="24" customHeight="1">
      <c r="A3" s="15" t="s">
        <v>204</v>
      </c>
      <c r="B3" s="16"/>
      <c r="C3" s="16"/>
      <c r="D3" s="16"/>
      <c r="E3" s="16"/>
      <c r="F3" s="16"/>
      <c r="G3" s="16"/>
      <c r="H3" s="16"/>
      <c r="I3" s="16"/>
      <c r="J3" s="17"/>
    </row>
    <row r="4" spans="1:12" s="18" customFormat="1" ht="24" customHeight="1">
      <c r="A4" s="19"/>
      <c r="B4" s="20"/>
      <c r="C4" s="20"/>
      <c r="D4" s="20"/>
      <c r="E4" s="20"/>
      <c r="F4" s="20"/>
      <c r="G4" s="17"/>
      <c r="H4" s="20"/>
      <c r="K4" s="17" t="s">
        <v>150</v>
      </c>
    </row>
    <row r="5" spans="1:12" s="18" customFormat="1" ht="24" customHeight="1">
      <c r="A5" s="19"/>
      <c r="B5" s="20"/>
      <c r="C5" s="16"/>
      <c r="D5" s="16"/>
      <c r="E5" s="119" t="s">
        <v>17</v>
      </c>
      <c r="F5" s="119"/>
      <c r="G5" s="119"/>
      <c r="H5" s="16"/>
      <c r="I5" s="119" t="s">
        <v>25</v>
      </c>
      <c r="J5" s="119"/>
      <c r="K5" s="119"/>
    </row>
    <row r="6" spans="1:12" ht="24" customHeight="1">
      <c r="C6" s="21" t="s">
        <v>0</v>
      </c>
      <c r="D6" s="21"/>
      <c r="E6" s="22">
        <v>2567</v>
      </c>
      <c r="F6" s="23"/>
      <c r="G6" s="22">
        <v>2566</v>
      </c>
      <c r="I6" s="22">
        <v>2567</v>
      </c>
      <c r="J6" s="23"/>
      <c r="K6" s="22">
        <v>2566</v>
      </c>
    </row>
    <row r="7" spans="1:12" ht="24" customHeight="1">
      <c r="A7" s="15" t="s">
        <v>1</v>
      </c>
      <c r="B7" s="86"/>
      <c r="C7" s="86"/>
      <c r="D7" s="86"/>
      <c r="E7" s="24"/>
      <c r="F7" s="86"/>
      <c r="J7" s="16"/>
      <c r="K7" s="24"/>
      <c r="L7" s="87"/>
    </row>
    <row r="8" spans="1:12" ht="24" customHeight="1">
      <c r="A8" s="75" t="s">
        <v>2</v>
      </c>
      <c r="B8" s="86"/>
      <c r="C8" s="86"/>
      <c r="D8" s="86"/>
      <c r="E8" s="25"/>
      <c r="F8" s="88"/>
      <c r="G8" s="25"/>
      <c r="H8" s="25"/>
      <c r="I8" s="25"/>
      <c r="J8" s="25"/>
      <c r="K8" s="25"/>
      <c r="L8" s="87"/>
    </row>
    <row r="9" spans="1:12" ht="24" customHeight="1">
      <c r="A9" s="18" t="s">
        <v>27</v>
      </c>
      <c r="B9" s="86"/>
      <c r="C9" s="86">
        <v>7</v>
      </c>
      <c r="D9" s="86"/>
      <c r="E9" s="89">
        <v>184601901</v>
      </c>
      <c r="F9" s="25"/>
      <c r="G9" s="89">
        <v>412390348</v>
      </c>
      <c r="H9" s="25"/>
      <c r="I9" s="89">
        <v>69876143</v>
      </c>
      <c r="J9" s="25"/>
      <c r="K9" s="25">
        <v>252170454</v>
      </c>
      <c r="L9" s="87"/>
    </row>
    <row r="10" spans="1:12" ht="24" customHeight="1">
      <c r="A10" s="18" t="s">
        <v>60</v>
      </c>
      <c r="B10" s="86"/>
      <c r="C10" s="86">
        <v>8</v>
      </c>
      <c r="D10" s="86"/>
      <c r="E10" s="89">
        <v>440499768</v>
      </c>
      <c r="F10" s="88"/>
      <c r="G10" s="89">
        <v>425060118</v>
      </c>
      <c r="H10" s="88"/>
      <c r="I10" s="89">
        <v>299908474</v>
      </c>
      <c r="J10" s="88"/>
      <c r="K10" s="25">
        <v>253476255</v>
      </c>
      <c r="L10" s="87"/>
    </row>
    <row r="11" spans="1:12" ht="24" customHeight="1">
      <c r="A11" s="18" t="s">
        <v>214</v>
      </c>
      <c r="B11" s="86"/>
      <c r="C11" s="86">
        <v>9</v>
      </c>
      <c r="D11" s="86"/>
      <c r="E11" s="89">
        <v>6934415</v>
      </c>
      <c r="F11" s="88"/>
      <c r="G11" s="89">
        <v>0</v>
      </c>
      <c r="H11" s="88"/>
      <c r="I11" s="89">
        <v>0</v>
      </c>
      <c r="J11" s="88"/>
      <c r="K11" s="25">
        <v>0</v>
      </c>
      <c r="L11" s="87"/>
    </row>
    <row r="12" spans="1:12" ht="24" customHeight="1">
      <c r="A12" s="18" t="s">
        <v>159</v>
      </c>
      <c r="B12" s="86"/>
      <c r="C12" s="86"/>
      <c r="D12" s="86"/>
      <c r="E12" s="89">
        <v>9576164</v>
      </c>
      <c r="F12" s="88"/>
      <c r="G12" s="89">
        <v>6553646</v>
      </c>
      <c r="H12" s="88"/>
      <c r="I12" s="89">
        <v>9576164</v>
      </c>
      <c r="J12" s="88"/>
      <c r="K12" s="25">
        <v>6553646</v>
      </c>
      <c r="L12" s="87"/>
    </row>
    <row r="13" spans="1:12" ht="24" customHeight="1">
      <c r="A13" s="18" t="s">
        <v>57</v>
      </c>
      <c r="B13" s="86"/>
      <c r="C13" s="86">
        <v>10</v>
      </c>
      <c r="D13" s="86"/>
      <c r="E13" s="89">
        <v>329910575</v>
      </c>
      <c r="F13" s="88"/>
      <c r="G13" s="89">
        <v>345269608</v>
      </c>
      <c r="H13" s="88"/>
      <c r="I13" s="89">
        <v>94804097</v>
      </c>
      <c r="J13" s="88"/>
      <c r="K13" s="25">
        <v>100347226</v>
      </c>
      <c r="L13" s="87"/>
    </row>
    <row r="14" spans="1:12" ht="24" customHeight="1">
      <c r="A14" s="18" t="s">
        <v>83</v>
      </c>
      <c r="B14" s="86"/>
      <c r="C14" s="86"/>
      <c r="D14" s="86"/>
      <c r="E14" s="89">
        <v>927746</v>
      </c>
      <c r="F14" s="88"/>
      <c r="G14" s="89">
        <v>855452</v>
      </c>
      <c r="H14" s="88"/>
      <c r="I14" s="89">
        <v>334197</v>
      </c>
      <c r="J14" s="88"/>
      <c r="K14" s="25">
        <v>322843</v>
      </c>
      <c r="L14" s="87"/>
    </row>
    <row r="15" spans="1:12" ht="24" customHeight="1">
      <c r="A15" s="18" t="s">
        <v>28</v>
      </c>
      <c r="B15" s="86"/>
      <c r="C15" s="86"/>
      <c r="D15" s="86"/>
      <c r="E15" s="89">
        <v>9350020</v>
      </c>
      <c r="F15" s="88"/>
      <c r="G15" s="89">
        <v>12719832</v>
      </c>
      <c r="H15" s="88"/>
      <c r="I15" s="89">
        <v>1698361</v>
      </c>
      <c r="J15" s="88"/>
      <c r="K15" s="25">
        <v>3650444</v>
      </c>
      <c r="L15" s="87"/>
    </row>
    <row r="16" spans="1:12" ht="24" customHeight="1">
      <c r="A16" s="75" t="s">
        <v>3</v>
      </c>
      <c r="B16" s="86"/>
      <c r="C16" s="86"/>
      <c r="D16" s="86"/>
      <c r="E16" s="90">
        <f t="shared" ref="E16" si="0">SUM(E9:E15)</f>
        <v>981800589</v>
      </c>
      <c r="F16" s="25">
        <f t="shared" ref="F16:K16" si="1">SUM(F9:F15)</f>
        <v>0</v>
      </c>
      <c r="G16" s="90">
        <f t="shared" si="1"/>
        <v>1202849004</v>
      </c>
      <c r="H16" s="25">
        <f t="shared" si="1"/>
        <v>0</v>
      </c>
      <c r="I16" s="90">
        <f t="shared" si="1"/>
        <v>476197436</v>
      </c>
      <c r="J16" s="25">
        <f t="shared" si="1"/>
        <v>0</v>
      </c>
      <c r="K16" s="90">
        <f t="shared" si="1"/>
        <v>616520868</v>
      </c>
      <c r="L16" s="87"/>
    </row>
    <row r="17" spans="1:12" ht="24" customHeight="1">
      <c r="A17" s="75" t="s">
        <v>12</v>
      </c>
      <c r="B17" s="86"/>
      <c r="C17" s="86"/>
      <c r="D17" s="86"/>
      <c r="E17" s="25"/>
      <c r="F17" s="88"/>
      <c r="G17" s="25"/>
      <c r="H17" s="88"/>
      <c r="I17" s="25"/>
      <c r="J17" s="88"/>
      <c r="K17" s="25"/>
      <c r="L17" s="87"/>
    </row>
    <row r="18" spans="1:12" ht="24" customHeight="1">
      <c r="A18" s="18" t="s">
        <v>93</v>
      </c>
      <c r="B18" s="86"/>
      <c r="C18" s="91" t="s">
        <v>230</v>
      </c>
      <c r="D18" s="86"/>
      <c r="E18" s="25">
        <v>21868468</v>
      </c>
      <c r="F18" s="88"/>
      <c r="G18" s="25">
        <v>61546865</v>
      </c>
      <c r="H18" s="88"/>
      <c r="I18" s="25">
        <v>6100000</v>
      </c>
      <c r="J18" s="88"/>
      <c r="K18" s="25">
        <v>50800000</v>
      </c>
      <c r="L18" s="87"/>
    </row>
    <row r="19" spans="1:12" ht="24" customHeight="1">
      <c r="A19" s="18" t="s">
        <v>167</v>
      </c>
      <c r="B19" s="86"/>
      <c r="C19" s="86">
        <v>6</v>
      </c>
      <c r="D19" s="86"/>
      <c r="E19" s="89">
        <v>0</v>
      </c>
      <c r="F19" s="88"/>
      <c r="G19" s="89">
        <v>0</v>
      </c>
      <c r="H19" s="88"/>
      <c r="I19" s="89">
        <v>86200000</v>
      </c>
      <c r="J19" s="88"/>
      <c r="K19" s="25">
        <v>141200000</v>
      </c>
      <c r="L19" s="87"/>
    </row>
    <row r="20" spans="1:12" ht="24" customHeight="1">
      <c r="A20" s="18" t="s">
        <v>178</v>
      </c>
      <c r="B20" s="86"/>
      <c r="C20" s="86">
        <v>11</v>
      </c>
      <c r="D20" s="86"/>
      <c r="E20" s="89">
        <v>36288635</v>
      </c>
      <c r="F20" s="88"/>
      <c r="G20" s="89">
        <v>36288635</v>
      </c>
      <c r="H20" s="88"/>
      <c r="I20" s="89">
        <v>36288635</v>
      </c>
      <c r="J20" s="88"/>
      <c r="K20" s="25">
        <v>36288635</v>
      </c>
      <c r="L20" s="87"/>
    </row>
    <row r="21" spans="1:12" ht="24" customHeight="1">
      <c r="A21" s="18" t="s">
        <v>29</v>
      </c>
      <c r="B21" s="86"/>
      <c r="C21" s="86">
        <v>12</v>
      </c>
      <c r="D21" s="86"/>
      <c r="E21" s="89">
        <v>0</v>
      </c>
      <c r="F21" s="88"/>
      <c r="G21" s="89">
        <v>0</v>
      </c>
      <c r="H21" s="88"/>
      <c r="I21" s="89">
        <v>1214739895</v>
      </c>
      <c r="J21" s="88"/>
      <c r="K21" s="25">
        <v>1102229590</v>
      </c>
      <c r="L21" s="87"/>
    </row>
    <row r="22" spans="1:12" ht="24" customHeight="1">
      <c r="A22" s="18" t="s">
        <v>110</v>
      </c>
      <c r="B22" s="86"/>
      <c r="C22" s="86">
        <v>13</v>
      </c>
      <c r="D22" s="86"/>
      <c r="E22" s="89">
        <v>5489658</v>
      </c>
      <c r="F22" s="88"/>
      <c r="G22" s="89">
        <v>7078631</v>
      </c>
      <c r="H22" s="88"/>
      <c r="I22" s="25">
        <v>10199990</v>
      </c>
      <c r="J22" s="88"/>
      <c r="K22" s="25">
        <v>10199990</v>
      </c>
      <c r="L22" s="87"/>
    </row>
    <row r="23" spans="1:12" ht="24" customHeight="1">
      <c r="A23" s="18" t="s">
        <v>175</v>
      </c>
      <c r="B23" s="86"/>
      <c r="C23" s="86">
        <v>14</v>
      </c>
      <c r="D23" s="86"/>
      <c r="E23" s="89">
        <v>458047</v>
      </c>
      <c r="F23" s="88"/>
      <c r="G23" s="89">
        <v>814893</v>
      </c>
      <c r="H23" s="88"/>
      <c r="I23" s="89">
        <v>0</v>
      </c>
      <c r="J23" s="88"/>
      <c r="K23" s="25">
        <v>0</v>
      </c>
      <c r="L23" s="87"/>
    </row>
    <row r="24" spans="1:12" ht="24" customHeight="1">
      <c r="A24" s="18" t="s">
        <v>58</v>
      </c>
      <c r="B24" s="86"/>
      <c r="C24" s="86">
        <v>15</v>
      </c>
      <c r="D24" s="86"/>
      <c r="E24" s="89">
        <v>1042905853</v>
      </c>
      <c r="F24" s="88"/>
      <c r="G24" s="89">
        <v>822374837</v>
      </c>
      <c r="H24" s="88"/>
      <c r="I24" s="89">
        <v>314363798</v>
      </c>
      <c r="J24" s="88"/>
      <c r="K24" s="25">
        <v>211615545</v>
      </c>
      <c r="L24" s="87"/>
    </row>
    <row r="25" spans="1:12" ht="24" customHeight="1">
      <c r="A25" s="18" t="s">
        <v>81</v>
      </c>
      <c r="B25" s="86"/>
      <c r="C25" s="86">
        <v>22</v>
      </c>
      <c r="D25" s="86"/>
      <c r="E25" s="89">
        <v>107172496</v>
      </c>
      <c r="F25" s="88"/>
      <c r="G25" s="89">
        <v>106896853</v>
      </c>
      <c r="H25" s="88"/>
      <c r="I25" s="89">
        <v>2205712</v>
      </c>
      <c r="J25" s="88"/>
      <c r="K25" s="25">
        <v>2884542</v>
      </c>
      <c r="L25" s="87"/>
    </row>
    <row r="26" spans="1:12" ht="24" customHeight="1">
      <c r="A26" s="18" t="s">
        <v>94</v>
      </c>
      <c r="B26" s="86"/>
      <c r="C26" s="86">
        <v>16</v>
      </c>
      <c r="D26" s="86"/>
      <c r="E26" s="89">
        <v>477850864</v>
      </c>
      <c r="F26" s="88"/>
      <c r="G26" s="89">
        <v>477850864</v>
      </c>
      <c r="H26" s="88"/>
      <c r="I26" s="89">
        <v>0</v>
      </c>
      <c r="J26" s="88"/>
      <c r="K26" s="25">
        <v>0</v>
      </c>
      <c r="L26" s="87"/>
    </row>
    <row r="27" spans="1:12" ht="24" customHeight="1">
      <c r="A27" s="18" t="s">
        <v>211</v>
      </c>
      <c r="B27" s="86"/>
      <c r="C27" s="86"/>
      <c r="D27" s="86"/>
      <c r="E27" s="89"/>
      <c r="F27" s="88"/>
      <c r="G27" s="89"/>
      <c r="H27" s="88"/>
      <c r="I27" s="89"/>
      <c r="J27" s="88"/>
      <c r="K27" s="25"/>
      <c r="L27" s="87"/>
    </row>
    <row r="28" spans="1:12" ht="24" customHeight="1">
      <c r="A28" s="18" t="s">
        <v>212</v>
      </c>
      <c r="B28" s="86"/>
      <c r="C28" s="86">
        <v>12</v>
      </c>
      <c r="D28" s="86"/>
      <c r="E28" s="89">
        <v>92258772</v>
      </c>
      <c r="F28" s="88"/>
      <c r="G28" s="89">
        <v>0</v>
      </c>
      <c r="H28" s="88"/>
      <c r="I28" s="89">
        <v>0</v>
      </c>
      <c r="J28" s="88"/>
      <c r="K28" s="25">
        <v>0</v>
      </c>
      <c r="L28" s="87"/>
    </row>
    <row r="29" spans="1:12" ht="24" customHeight="1">
      <c r="A29" s="18" t="s">
        <v>59</v>
      </c>
      <c r="B29" s="86"/>
      <c r="C29" s="86">
        <v>17</v>
      </c>
      <c r="D29" s="86"/>
      <c r="E29" s="89">
        <v>204464484</v>
      </c>
      <c r="F29" s="88"/>
      <c r="G29" s="89">
        <v>197363693</v>
      </c>
      <c r="H29" s="88"/>
      <c r="I29" s="89">
        <v>68618309</v>
      </c>
      <c r="J29" s="88"/>
      <c r="K29" s="25">
        <v>58274822</v>
      </c>
      <c r="L29" s="87"/>
    </row>
    <row r="30" spans="1:12" ht="24" customHeight="1">
      <c r="A30" s="18" t="s">
        <v>68</v>
      </c>
      <c r="B30" s="86"/>
      <c r="C30" s="86">
        <v>28</v>
      </c>
      <c r="D30" s="86"/>
      <c r="E30" s="89">
        <v>20167604</v>
      </c>
      <c r="F30" s="88"/>
      <c r="G30" s="89">
        <v>15910540</v>
      </c>
      <c r="H30" s="88"/>
      <c r="I30" s="89">
        <v>7346911</v>
      </c>
      <c r="J30" s="88"/>
      <c r="K30" s="25">
        <v>5373091</v>
      </c>
      <c r="L30" s="87"/>
    </row>
    <row r="31" spans="1:12" ht="24" customHeight="1">
      <c r="A31" s="18" t="s">
        <v>166</v>
      </c>
      <c r="B31" s="86"/>
      <c r="C31" s="86"/>
      <c r="D31" s="86"/>
      <c r="E31" s="89">
        <v>26326983</v>
      </c>
      <c r="F31" s="88"/>
      <c r="G31" s="89">
        <v>21219251</v>
      </c>
      <c r="H31" s="88"/>
      <c r="I31" s="89">
        <v>2100249</v>
      </c>
      <c r="J31" s="88"/>
      <c r="K31" s="25">
        <v>2092249</v>
      </c>
      <c r="L31" s="87"/>
    </row>
    <row r="32" spans="1:12" ht="24" customHeight="1">
      <c r="A32" s="18" t="s">
        <v>30</v>
      </c>
      <c r="B32" s="86"/>
      <c r="C32" s="86"/>
      <c r="D32" s="86"/>
      <c r="E32" s="89">
        <v>3509175</v>
      </c>
      <c r="F32" s="88"/>
      <c r="G32" s="89">
        <v>2172348</v>
      </c>
      <c r="H32" s="88"/>
      <c r="I32" s="89">
        <v>1316028</v>
      </c>
      <c r="J32" s="88"/>
      <c r="K32" s="25">
        <v>1767770</v>
      </c>
      <c r="L32" s="87"/>
    </row>
    <row r="33" spans="1:12" ht="24" customHeight="1">
      <c r="A33" s="75" t="s">
        <v>13</v>
      </c>
      <c r="B33" s="86"/>
      <c r="C33" s="86"/>
      <c r="D33" s="86"/>
      <c r="E33" s="90">
        <f>SUM(E18:E32)</f>
        <v>2038761039</v>
      </c>
      <c r="F33" s="88"/>
      <c r="G33" s="90">
        <f>SUM(G18:G32)</f>
        <v>1749517410</v>
      </c>
      <c r="H33" s="25"/>
      <c r="I33" s="90">
        <f>SUM(I18:I32)</f>
        <v>1749479527</v>
      </c>
      <c r="J33" s="25"/>
      <c r="K33" s="90">
        <f>SUM(K18:K32)</f>
        <v>1622726234</v>
      </c>
      <c r="L33" s="87"/>
    </row>
    <row r="34" spans="1:12" ht="24" customHeight="1" thickBot="1">
      <c r="A34" s="75" t="s">
        <v>4</v>
      </c>
      <c r="B34" s="86"/>
      <c r="C34" s="86"/>
      <c r="D34" s="86"/>
      <c r="E34" s="92">
        <f>SUM(E16,E33)</f>
        <v>3020561628</v>
      </c>
      <c r="F34" s="88"/>
      <c r="G34" s="92">
        <f>SUM(G16,G33)</f>
        <v>2952366414</v>
      </c>
      <c r="H34" s="25"/>
      <c r="I34" s="92">
        <f>SUM(I16,I33)</f>
        <v>2225676963</v>
      </c>
      <c r="J34" s="25"/>
      <c r="K34" s="92">
        <f>SUM(K16,K33)</f>
        <v>2239247102</v>
      </c>
      <c r="L34" s="87"/>
    </row>
    <row r="35" spans="1:12" ht="24" customHeight="1" thickTop="1">
      <c r="B35" s="18"/>
      <c r="C35" s="16"/>
      <c r="E35" s="24"/>
      <c r="F35" s="86"/>
      <c r="J35" s="16"/>
      <c r="K35" s="24"/>
      <c r="L35" s="17"/>
    </row>
    <row r="36" spans="1:12" ht="24" customHeight="1">
      <c r="A36" s="18" t="s">
        <v>5</v>
      </c>
      <c r="C36" s="16"/>
      <c r="D36" s="24"/>
      <c r="E36" s="25"/>
      <c r="F36" s="25"/>
      <c r="G36" s="25"/>
      <c r="H36" s="25"/>
      <c r="I36" s="25"/>
      <c r="J36" s="26"/>
      <c r="K36" s="25"/>
      <c r="L36" s="25"/>
    </row>
    <row r="37" spans="1:12" ht="24" customHeight="1">
      <c r="C37" s="16"/>
      <c r="D37" s="24"/>
      <c r="E37" s="25"/>
      <c r="F37" s="25"/>
      <c r="G37" s="25"/>
      <c r="H37" s="25"/>
      <c r="I37" s="25"/>
      <c r="J37" s="26"/>
      <c r="K37" s="25"/>
      <c r="L37" s="25"/>
    </row>
    <row r="38" spans="1:12" ht="24" customHeight="1">
      <c r="B38" s="18"/>
      <c r="C38" s="16"/>
      <c r="E38" s="24"/>
      <c r="F38" s="86"/>
      <c r="J38" s="16"/>
      <c r="K38" s="24"/>
      <c r="L38" s="17"/>
    </row>
    <row r="39" spans="1:12" s="18" customFormat="1" ht="24" customHeight="1">
      <c r="A39" s="15" t="s">
        <v>89</v>
      </c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7"/>
    </row>
    <row r="40" spans="1:12" s="18" customFormat="1" ht="24" customHeight="1">
      <c r="A40" s="75" t="s">
        <v>210</v>
      </c>
      <c r="B40" s="75"/>
      <c r="C40" s="27"/>
      <c r="D40" s="27"/>
      <c r="E40" s="27"/>
      <c r="F40" s="28"/>
      <c r="G40" s="27"/>
      <c r="H40" s="28"/>
      <c r="I40" s="27"/>
      <c r="J40" s="28"/>
      <c r="K40" s="27"/>
      <c r="L40" s="17"/>
    </row>
    <row r="41" spans="1:12" s="18" customFormat="1" ht="24" customHeight="1">
      <c r="A41" s="15" t="s">
        <v>204</v>
      </c>
      <c r="B41" s="16"/>
      <c r="C41" s="16"/>
      <c r="D41" s="16"/>
      <c r="E41" s="16"/>
      <c r="F41" s="16"/>
      <c r="G41" s="16"/>
      <c r="H41" s="16"/>
      <c r="I41" s="16"/>
      <c r="J41" s="17"/>
    </row>
    <row r="42" spans="1:12" s="18" customFormat="1" ht="24" customHeight="1">
      <c r="A42" s="19"/>
      <c r="B42" s="20"/>
      <c r="C42" s="20"/>
      <c r="D42" s="20"/>
      <c r="E42" s="20"/>
      <c r="F42" s="20"/>
      <c r="G42" s="17"/>
      <c r="H42" s="20"/>
      <c r="K42" s="17" t="s">
        <v>150</v>
      </c>
    </row>
    <row r="43" spans="1:12" s="18" customFormat="1" ht="24" customHeight="1">
      <c r="A43" s="19"/>
      <c r="B43" s="20"/>
      <c r="C43" s="16"/>
      <c r="D43" s="16"/>
      <c r="E43" s="119" t="s">
        <v>17</v>
      </c>
      <c r="F43" s="119"/>
      <c r="G43" s="119"/>
      <c r="H43" s="16"/>
      <c r="I43" s="119" t="s">
        <v>25</v>
      </c>
      <c r="J43" s="119"/>
      <c r="K43" s="119"/>
    </row>
    <row r="44" spans="1:12" ht="24" customHeight="1">
      <c r="C44" s="21" t="s">
        <v>0</v>
      </c>
      <c r="D44" s="21"/>
      <c r="E44" s="22">
        <v>2567</v>
      </c>
      <c r="F44" s="23"/>
      <c r="G44" s="22">
        <v>2566</v>
      </c>
      <c r="I44" s="22">
        <v>2567</v>
      </c>
      <c r="J44" s="23"/>
      <c r="K44" s="22">
        <v>2566</v>
      </c>
    </row>
    <row r="45" spans="1:12" ht="24" customHeight="1">
      <c r="A45" s="75" t="s">
        <v>26</v>
      </c>
      <c r="B45" s="21"/>
      <c r="C45" s="21"/>
      <c r="D45" s="21"/>
      <c r="E45" s="22"/>
      <c r="F45" s="23"/>
      <c r="G45" s="22"/>
      <c r="H45" s="23"/>
      <c r="I45" s="22"/>
      <c r="J45" s="23"/>
      <c r="K45" s="22"/>
      <c r="L45" s="87"/>
    </row>
    <row r="46" spans="1:12" ht="24" customHeight="1">
      <c r="A46" s="75" t="s">
        <v>6</v>
      </c>
      <c r="B46" s="86"/>
      <c r="C46" s="86"/>
      <c r="D46" s="86"/>
      <c r="E46" s="29"/>
      <c r="F46" s="88"/>
      <c r="G46" s="29"/>
      <c r="H46" s="29"/>
      <c r="I46" s="29"/>
      <c r="J46" s="29"/>
      <c r="K46" s="29"/>
      <c r="L46" s="87"/>
    </row>
    <row r="47" spans="1:12" ht="24" customHeight="1">
      <c r="A47" s="18" t="s">
        <v>213</v>
      </c>
      <c r="B47" s="86"/>
      <c r="C47" s="86">
        <v>18</v>
      </c>
      <c r="D47" s="86"/>
      <c r="E47" s="89">
        <v>62780854</v>
      </c>
      <c r="F47" s="88"/>
      <c r="G47" s="89">
        <v>40000000</v>
      </c>
      <c r="H47" s="88"/>
      <c r="I47" s="89">
        <v>0</v>
      </c>
      <c r="J47" s="88"/>
      <c r="K47" s="29">
        <v>0</v>
      </c>
      <c r="L47" s="87"/>
    </row>
    <row r="48" spans="1:12" ht="24" customHeight="1">
      <c r="A48" s="18" t="s">
        <v>61</v>
      </c>
      <c r="B48" s="86"/>
      <c r="C48" s="86">
        <v>19</v>
      </c>
      <c r="D48" s="86"/>
      <c r="E48" s="89">
        <v>324676332</v>
      </c>
      <c r="F48" s="88"/>
      <c r="G48" s="89">
        <v>321510311</v>
      </c>
      <c r="H48" s="88"/>
      <c r="I48" s="89">
        <v>64069368</v>
      </c>
      <c r="J48" s="88"/>
      <c r="K48" s="29">
        <v>64346771</v>
      </c>
      <c r="L48" s="87"/>
    </row>
    <row r="49" spans="1:12" ht="24" customHeight="1">
      <c r="A49" s="18" t="s">
        <v>223</v>
      </c>
      <c r="B49" s="86"/>
      <c r="C49" s="86">
        <v>12</v>
      </c>
      <c r="D49" s="86"/>
      <c r="E49" s="25">
        <v>10643800</v>
      </c>
      <c r="F49" s="25"/>
      <c r="G49" s="25">
        <v>0</v>
      </c>
      <c r="H49" s="25"/>
      <c r="I49" s="25">
        <v>10643800</v>
      </c>
      <c r="J49" s="25"/>
      <c r="K49" s="25">
        <v>0</v>
      </c>
      <c r="L49" s="87"/>
    </row>
    <row r="50" spans="1:12" ht="24" customHeight="1">
      <c r="A50" s="18" t="s">
        <v>229</v>
      </c>
      <c r="B50" s="86"/>
      <c r="C50" s="86">
        <v>6</v>
      </c>
      <c r="D50" s="86"/>
      <c r="E50" s="25">
        <v>11000000</v>
      </c>
      <c r="F50" s="25"/>
      <c r="G50" s="25">
        <v>0</v>
      </c>
      <c r="H50" s="25"/>
      <c r="I50" s="25">
        <v>0</v>
      </c>
      <c r="J50" s="25"/>
      <c r="K50" s="25">
        <v>0</v>
      </c>
      <c r="L50" s="87"/>
    </row>
    <row r="51" spans="1:12" ht="24" customHeight="1">
      <c r="A51" s="18" t="s">
        <v>95</v>
      </c>
      <c r="B51" s="86"/>
      <c r="C51" s="86">
        <v>20</v>
      </c>
      <c r="D51" s="86"/>
      <c r="E51" s="25">
        <v>6100000</v>
      </c>
      <c r="F51" s="88"/>
      <c r="G51" s="25">
        <v>6100000</v>
      </c>
      <c r="H51" s="88"/>
      <c r="I51" s="25">
        <v>0</v>
      </c>
      <c r="J51" s="88"/>
      <c r="K51" s="25">
        <v>0</v>
      </c>
      <c r="L51" s="87"/>
    </row>
    <row r="52" spans="1:12" ht="24" customHeight="1">
      <c r="A52" s="18" t="s">
        <v>71</v>
      </c>
      <c r="B52" s="86"/>
      <c r="C52" s="86"/>
      <c r="D52" s="86"/>
      <c r="E52" s="89"/>
      <c r="F52" s="88"/>
      <c r="G52" s="89"/>
      <c r="H52" s="88"/>
      <c r="I52" s="89"/>
      <c r="J52" s="88"/>
      <c r="K52" s="25"/>
      <c r="L52" s="87"/>
    </row>
    <row r="53" spans="1:12" ht="24" customHeight="1">
      <c r="A53" s="18" t="s">
        <v>69</v>
      </c>
      <c r="B53" s="86"/>
      <c r="C53" s="86">
        <v>21</v>
      </c>
      <c r="D53" s="86"/>
      <c r="E53" s="89">
        <v>55203393</v>
      </c>
      <c r="F53" s="88"/>
      <c r="G53" s="89">
        <v>54427310</v>
      </c>
      <c r="H53" s="88"/>
      <c r="I53" s="89">
        <v>46084848</v>
      </c>
      <c r="J53" s="88"/>
      <c r="K53" s="25">
        <v>46052367</v>
      </c>
      <c r="L53" s="87"/>
    </row>
    <row r="54" spans="1:12" ht="24" customHeight="1">
      <c r="A54" s="18" t="s">
        <v>82</v>
      </c>
      <c r="B54" s="86"/>
      <c r="C54" s="86"/>
      <c r="D54" s="86"/>
      <c r="E54" s="89"/>
      <c r="F54" s="88"/>
      <c r="G54" s="89"/>
      <c r="H54" s="88"/>
      <c r="I54" s="89"/>
      <c r="J54" s="88"/>
      <c r="K54" s="25"/>
      <c r="L54" s="87"/>
    </row>
    <row r="55" spans="1:12" ht="24" customHeight="1">
      <c r="A55" s="18" t="s">
        <v>80</v>
      </c>
      <c r="B55" s="86"/>
      <c r="C55" s="86">
        <v>22</v>
      </c>
      <c r="D55" s="86"/>
      <c r="E55" s="89">
        <v>26642874</v>
      </c>
      <c r="F55" s="88"/>
      <c r="G55" s="89">
        <v>38892140</v>
      </c>
      <c r="H55" s="88"/>
      <c r="I55" s="89">
        <v>656100</v>
      </c>
      <c r="J55" s="88"/>
      <c r="K55" s="25">
        <v>610589</v>
      </c>
      <c r="L55" s="87"/>
    </row>
    <row r="56" spans="1:12" ht="24" customHeight="1">
      <c r="A56" s="18" t="s">
        <v>66</v>
      </c>
      <c r="B56" s="86"/>
      <c r="C56" s="86"/>
      <c r="D56" s="86"/>
      <c r="E56" s="89">
        <v>11843213</v>
      </c>
      <c r="F56" s="88"/>
      <c r="G56" s="89">
        <v>4114567</v>
      </c>
      <c r="H56" s="88"/>
      <c r="I56" s="89">
        <v>6734078</v>
      </c>
      <c r="J56" s="88"/>
      <c r="K56" s="26">
        <v>867143</v>
      </c>
      <c r="L56" s="87"/>
    </row>
    <row r="57" spans="1:12" ht="24" customHeight="1">
      <c r="A57" s="18" t="s">
        <v>186</v>
      </c>
      <c r="B57" s="86"/>
      <c r="C57" s="86"/>
      <c r="D57" s="86"/>
      <c r="E57" s="89"/>
      <c r="F57" s="88"/>
      <c r="G57" s="89"/>
      <c r="H57" s="88"/>
      <c r="I57" s="89"/>
      <c r="J57" s="88"/>
      <c r="K57" s="26"/>
      <c r="L57" s="87"/>
    </row>
    <row r="58" spans="1:12" ht="24" customHeight="1">
      <c r="A58" s="18" t="s">
        <v>187</v>
      </c>
      <c r="B58" s="86"/>
      <c r="C58" s="86">
        <v>23</v>
      </c>
      <c r="D58" s="86"/>
      <c r="E58" s="89">
        <v>1307174</v>
      </c>
      <c r="F58" s="88"/>
      <c r="G58" s="89">
        <v>2787358</v>
      </c>
      <c r="H58" s="88"/>
      <c r="I58" s="89">
        <v>495594</v>
      </c>
      <c r="J58" s="88"/>
      <c r="K58" s="26">
        <v>1182502</v>
      </c>
      <c r="L58" s="87"/>
    </row>
    <row r="59" spans="1:12" ht="24" customHeight="1">
      <c r="A59" s="18" t="s">
        <v>96</v>
      </c>
      <c r="B59" s="86"/>
      <c r="C59" s="86"/>
      <c r="D59" s="86"/>
      <c r="E59" s="89">
        <v>16088044</v>
      </c>
      <c r="F59" s="88"/>
      <c r="G59" s="89">
        <v>10914616</v>
      </c>
      <c r="H59" s="88"/>
      <c r="I59" s="89">
        <v>11334526</v>
      </c>
      <c r="J59" s="88"/>
      <c r="K59" s="26">
        <v>8331551</v>
      </c>
      <c r="L59" s="87"/>
    </row>
    <row r="60" spans="1:12" ht="24" customHeight="1">
      <c r="A60" s="75" t="s">
        <v>7</v>
      </c>
      <c r="B60" s="86"/>
      <c r="C60" s="86"/>
      <c r="D60" s="86"/>
      <c r="E60" s="90">
        <f>SUM(E47:E59)</f>
        <v>526285684</v>
      </c>
      <c r="F60" s="25"/>
      <c r="G60" s="90">
        <f>SUM(G47:G59)</f>
        <v>478746302</v>
      </c>
      <c r="H60" s="25"/>
      <c r="I60" s="90">
        <f>SUM(I47:I59)</f>
        <v>140018314</v>
      </c>
      <c r="J60" s="25"/>
      <c r="K60" s="90">
        <f>SUM(K47:K59)</f>
        <v>121390923</v>
      </c>
      <c r="L60" s="87"/>
    </row>
    <row r="61" spans="1:12" ht="24" customHeight="1">
      <c r="A61" s="75" t="s">
        <v>16</v>
      </c>
      <c r="B61" s="86"/>
      <c r="C61" s="86"/>
      <c r="D61" s="86"/>
      <c r="E61" s="25"/>
      <c r="F61" s="25"/>
      <c r="G61" s="25"/>
      <c r="H61" s="25"/>
      <c r="I61" s="25"/>
      <c r="J61" s="25"/>
      <c r="K61" s="25"/>
      <c r="L61" s="87"/>
    </row>
    <row r="62" spans="1:12" ht="24" customHeight="1">
      <c r="A62" s="18" t="s">
        <v>72</v>
      </c>
      <c r="B62" s="86"/>
      <c r="C62" s="86"/>
      <c r="D62" s="86"/>
      <c r="E62" s="25"/>
      <c r="F62" s="25"/>
      <c r="G62" s="25"/>
      <c r="H62" s="25"/>
      <c r="I62" s="25"/>
      <c r="J62" s="25"/>
      <c r="K62" s="25"/>
      <c r="L62" s="87"/>
    </row>
    <row r="63" spans="1:12" ht="24" customHeight="1">
      <c r="A63" s="18" t="s">
        <v>69</v>
      </c>
      <c r="B63" s="86"/>
      <c r="C63" s="86">
        <v>21</v>
      </c>
      <c r="D63" s="86"/>
      <c r="E63" s="89">
        <v>162389275</v>
      </c>
      <c r="F63" s="25"/>
      <c r="G63" s="89">
        <v>200657025</v>
      </c>
      <c r="H63" s="25"/>
      <c r="I63" s="89">
        <v>138707027</v>
      </c>
      <c r="J63" s="25"/>
      <c r="K63" s="25">
        <v>184791874</v>
      </c>
      <c r="L63" s="87"/>
    </row>
    <row r="64" spans="1:12" ht="24" customHeight="1">
      <c r="A64" s="18" t="s">
        <v>171</v>
      </c>
      <c r="B64" s="86"/>
      <c r="C64" s="86">
        <v>6</v>
      </c>
      <c r="D64" s="86"/>
      <c r="E64" s="89">
        <v>4800000</v>
      </c>
      <c r="F64" s="25"/>
      <c r="G64" s="89">
        <v>4800000</v>
      </c>
      <c r="H64" s="25"/>
      <c r="I64" s="89">
        <v>0</v>
      </c>
      <c r="J64" s="25"/>
      <c r="K64" s="25">
        <v>0</v>
      </c>
      <c r="L64" s="87"/>
    </row>
    <row r="65" spans="1:14" ht="24" customHeight="1">
      <c r="A65" s="18" t="s">
        <v>84</v>
      </c>
      <c r="B65" s="86"/>
      <c r="C65" s="86"/>
      <c r="D65" s="86"/>
      <c r="E65" s="89"/>
      <c r="F65" s="25"/>
      <c r="G65" s="89"/>
      <c r="H65" s="25"/>
      <c r="I65" s="89"/>
      <c r="J65" s="25"/>
      <c r="K65" s="25"/>
      <c r="L65" s="87"/>
    </row>
    <row r="66" spans="1:14" ht="24" customHeight="1">
      <c r="A66" s="18" t="s">
        <v>80</v>
      </c>
      <c r="B66" s="86"/>
      <c r="C66" s="86">
        <v>22</v>
      </c>
      <c r="D66" s="86"/>
      <c r="E66" s="89">
        <v>65501448</v>
      </c>
      <c r="F66" s="25"/>
      <c r="G66" s="89">
        <v>54831409</v>
      </c>
      <c r="H66" s="25"/>
      <c r="I66" s="89">
        <v>1692400</v>
      </c>
      <c r="J66" s="25"/>
      <c r="K66" s="25">
        <v>2348501</v>
      </c>
      <c r="L66" s="87"/>
    </row>
    <row r="67" spans="1:14" ht="24" customHeight="1">
      <c r="A67" s="23" t="s">
        <v>189</v>
      </c>
      <c r="B67" s="86"/>
      <c r="C67" s="86"/>
      <c r="D67" s="86"/>
      <c r="E67" s="89"/>
      <c r="F67" s="25"/>
      <c r="G67" s="89"/>
      <c r="H67" s="25"/>
      <c r="I67" s="89"/>
      <c r="J67" s="25"/>
      <c r="K67" s="25"/>
      <c r="L67" s="87"/>
    </row>
    <row r="68" spans="1:14" ht="24" customHeight="1">
      <c r="A68" s="23" t="s">
        <v>188</v>
      </c>
      <c r="B68" s="86"/>
      <c r="C68" s="86">
        <v>23</v>
      </c>
      <c r="D68" s="86"/>
      <c r="E68" s="89">
        <v>40879643</v>
      </c>
      <c r="F68" s="25"/>
      <c r="G68" s="89">
        <v>32747513</v>
      </c>
      <c r="H68" s="25"/>
      <c r="I68" s="89">
        <v>17669121</v>
      </c>
      <c r="J68" s="25"/>
      <c r="K68" s="29">
        <v>15054311</v>
      </c>
      <c r="L68" s="87"/>
    </row>
    <row r="69" spans="1:14" ht="24" customHeight="1">
      <c r="A69" s="18" t="s">
        <v>161</v>
      </c>
      <c r="B69" s="86"/>
      <c r="C69" s="86">
        <v>28</v>
      </c>
      <c r="D69" s="86"/>
      <c r="E69" s="89">
        <v>58220639</v>
      </c>
      <c r="F69" s="88"/>
      <c r="G69" s="89">
        <v>59206242</v>
      </c>
      <c r="H69" s="88"/>
      <c r="I69" s="25">
        <v>0</v>
      </c>
      <c r="J69" s="88"/>
      <c r="K69" s="25">
        <v>0</v>
      </c>
      <c r="L69" s="87"/>
    </row>
    <row r="70" spans="1:14" ht="24" customHeight="1">
      <c r="A70" s="18" t="s">
        <v>172</v>
      </c>
      <c r="B70" s="86"/>
      <c r="C70" s="86"/>
      <c r="D70" s="86"/>
      <c r="E70" s="89">
        <v>5357155</v>
      </c>
      <c r="F70" s="88"/>
      <c r="G70" s="89">
        <v>3193970</v>
      </c>
      <c r="H70" s="88"/>
      <c r="I70" s="25">
        <v>0</v>
      </c>
      <c r="J70" s="88"/>
      <c r="K70" s="25">
        <v>0</v>
      </c>
      <c r="L70" s="87"/>
      <c r="N70" s="93"/>
    </row>
    <row r="71" spans="1:14" ht="24" customHeight="1">
      <c r="A71" s="18" t="s">
        <v>185</v>
      </c>
      <c r="B71" s="86"/>
      <c r="C71" s="86"/>
      <c r="D71" s="86"/>
      <c r="E71" s="89">
        <v>2963881</v>
      </c>
      <c r="F71" s="88"/>
      <c r="G71" s="89">
        <v>462753</v>
      </c>
      <c r="H71" s="88"/>
      <c r="I71" s="25">
        <v>0</v>
      </c>
      <c r="J71" s="88"/>
      <c r="K71" s="25">
        <v>0</v>
      </c>
      <c r="L71" s="87"/>
    </row>
    <row r="72" spans="1:14" ht="24" customHeight="1">
      <c r="A72" s="75" t="s">
        <v>15</v>
      </c>
      <c r="B72" s="86"/>
      <c r="C72" s="86"/>
      <c r="D72" s="86"/>
      <c r="E72" s="90">
        <f>SUM(E62:E71)</f>
        <v>340112041</v>
      </c>
      <c r="F72" s="25"/>
      <c r="G72" s="90">
        <f>SUM(G62:G71)</f>
        <v>355898912</v>
      </c>
      <c r="H72" s="25"/>
      <c r="I72" s="90">
        <f>SUM(I62:I71)</f>
        <v>158068548</v>
      </c>
      <c r="J72" s="25"/>
      <c r="K72" s="90">
        <f>SUM(K62:K71)</f>
        <v>202194686</v>
      </c>
      <c r="L72" s="87"/>
    </row>
    <row r="73" spans="1:14" ht="24" customHeight="1">
      <c r="A73" s="75" t="s">
        <v>8</v>
      </c>
      <c r="B73" s="86"/>
      <c r="C73" s="86"/>
      <c r="D73" s="86"/>
      <c r="E73" s="90">
        <f>SUM(E60,E72)</f>
        <v>866397725</v>
      </c>
      <c r="F73" s="25"/>
      <c r="G73" s="90">
        <f>SUM(G60,G72)</f>
        <v>834645214</v>
      </c>
      <c r="H73" s="25"/>
      <c r="I73" s="90">
        <f>SUM(I60,I72)</f>
        <v>298086862</v>
      </c>
      <c r="J73" s="25"/>
      <c r="K73" s="90">
        <f>SUM(K60,K72)</f>
        <v>323585609</v>
      </c>
      <c r="L73" s="87"/>
    </row>
    <row r="74" spans="1:14" ht="24" customHeight="1">
      <c r="B74" s="18"/>
      <c r="C74" s="16"/>
      <c r="E74" s="24"/>
      <c r="F74" s="86"/>
      <c r="J74" s="16"/>
      <c r="K74" s="24"/>
      <c r="L74" s="17"/>
    </row>
    <row r="75" spans="1:14" ht="24" customHeight="1">
      <c r="A75" s="18" t="s">
        <v>5</v>
      </c>
      <c r="C75" s="16"/>
      <c r="D75" s="24"/>
      <c r="E75" s="25"/>
      <c r="F75" s="25"/>
      <c r="G75" s="25"/>
      <c r="H75" s="25"/>
      <c r="I75" s="25"/>
      <c r="J75" s="26"/>
      <c r="K75" s="25"/>
      <c r="L75" s="25"/>
    </row>
    <row r="76" spans="1:14" s="18" customFormat="1" ht="24" customHeight="1">
      <c r="A76" s="15" t="s">
        <v>89</v>
      </c>
      <c r="B76" s="15"/>
      <c r="C76" s="16"/>
      <c r="D76" s="16"/>
      <c r="E76" s="16"/>
      <c r="F76" s="16"/>
      <c r="G76" s="16"/>
      <c r="H76" s="16"/>
      <c r="I76" s="16"/>
      <c r="J76" s="16"/>
      <c r="K76" s="16"/>
      <c r="L76" s="17"/>
    </row>
    <row r="77" spans="1:14" s="18" customFormat="1" ht="24" customHeight="1">
      <c r="A77" s="75" t="s">
        <v>210</v>
      </c>
      <c r="B77" s="75"/>
      <c r="C77" s="27"/>
      <c r="D77" s="27"/>
      <c r="E77" s="27"/>
      <c r="F77" s="28"/>
      <c r="G77" s="27"/>
      <c r="H77" s="28"/>
      <c r="I77" s="27"/>
      <c r="J77" s="28"/>
      <c r="K77" s="27"/>
      <c r="L77" s="17"/>
    </row>
    <row r="78" spans="1:14" s="18" customFormat="1" ht="24" customHeight="1">
      <c r="A78" s="15" t="s">
        <v>204</v>
      </c>
      <c r="B78" s="16"/>
      <c r="C78" s="16"/>
      <c r="D78" s="16"/>
      <c r="E78" s="16"/>
      <c r="F78" s="16"/>
      <c r="G78" s="16"/>
      <c r="H78" s="16"/>
      <c r="I78" s="16"/>
      <c r="J78" s="17"/>
    </row>
    <row r="79" spans="1:14" s="18" customFormat="1" ht="24" customHeight="1">
      <c r="A79" s="19"/>
      <c r="B79" s="20"/>
      <c r="C79" s="20"/>
      <c r="D79" s="20"/>
      <c r="E79" s="20"/>
      <c r="F79" s="20"/>
      <c r="G79" s="17"/>
      <c r="H79" s="20"/>
      <c r="K79" s="17" t="s">
        <v>150</v>
      </c>
    </row>
    <row r="80" spans="1:14" s="18" customFormat="1" ht="24" customHeight="1">
      <c r="A80" s="19"/>
      <c r="B80" s="20"/>
      <c r="C80" s="16"/>
      <c r="D80" s="16"/>
      <c r="E80" s="119" t="s">
        <v>17</v>
      </c>
      <c r="F80" s="119"/>
      <c r="G80" s="119"/>
      <c r="H80" s="16"/>
      <c r="I80" s="119" t="s">
        <v>25</v>
      </c>
      <c r="J80" s="119"/>
      <c r="K80" s="119"/>
    </row>
    <row r="81" spans="1:13" ht="24" customHeight="1">
      <c r="C81" s="21" t="s">
        <v>0</v>
      </c>
      <c r="D81" s="21"/>
      <c r="E81" s="22">
        <v>2567</v>
      </c>
      <c r="F81" s="23"/>
      <c r="G81" s="22">
        <v>2566</v>
      </c>
      <c r="I81" s="22">
        <v>2567</v>
      </c>
      <c r="J81" s="23"/>
      <c r="K81" s="22">
        <v>2566</v>
      </c>
    </row>
    <row r="82" spans="1:13" ht="24" customHeight="1">
      <c r="A82" s="75" t="s">
        <v>70</v>
      </c>
      <c r="C82" s="75"/>
      <c r="D82" s="21"/>
      <c r="E82" s="21"/>
      <c r="F82" s="22"/>
      <c r="G82" s="23"/>
      <c r="H82" s="22"/>
      <c r="I82" s="23"/>
      <c r="J82" s="22"/>
      <c r="K82" s="23"/>
      <c r="L82" s="22"/>
    </row>
    <row r="83" spans="1:13" ht="24" customHeight="1">
      <c r="A83" s="75" t="s">
        <v>67</v>
      </c>
      <c r="B83" s="86"/>
      <c r="C83" s="86"/>
      <c r="D83" s="86"/>
      <c r="E83" s="24"/>
      <c r="F83" s="86"/>
      <c r="H83" s="24"/>
      <c r="J83" s="24"/>
      <c r="K83" s="24"/>
      <c r="L83" s="87"/>
    </row>
    <row r="84" spans="1:13" ht="24" customHeight="1">
      <c r="A84" s="18" t="s">
        <v>31</v>
      </c>
      <c r="B84" s="86"/>
      <c r="C84" s="86">
        <v>24</v>
      </c>
      <c r="D84" s="86"/>
      <c r="E84" s="24"/>
      <c r="F84" s="86"/>
      <c r="H84" s="24"/>
      <c r="J84" s="24"/>
      <c r="K84" s="24"/>
      <c r="L84" s="87"/>
    </row>
    <row r="85" spans="1:13" ht="24" customHeight="1">
      <c r="A85" s="18" t="s">
        <v>32</v>
      </c>
      <c r="B85" s="86"/>
      <c r="C85" s="86"/>
      <c r="D85" s="86"/>
      <c r="E85" s="24"/>
      <c r="F85" s="86"/>
      <c r="H85" s="24"/>
      <c r="J85" s="24"/>
      <c r="K85" s="24"/>
      <c r="L85" s="87"/>
    </row>
    <row r="86" spans="1:13" ht="24" customHeight="1">
      <c r="A86" s="18" t="s">
        <v>216</v>
      </c>
      <c r="B86" s="86"/>
      <c r="C86" s="86"/>
      <c r="D86" s="86"/>
      <c r="E86" s="24"/>
      <c r="F86" s="86"/>
      <c r="H86" s="24"/>
      <c r="J86" s="24"/>
      <c r="K86" s="24"/>
      <c r="L86" s="87"/>
    </row>
    <row r="87" spans="1:13" ht="24" customHeight="1" thickBot="1">
      <c r="A87" s="18" t="s">
        <v>217</v>
      </c>
      <c r="B87" s="86"/>
      <c r="C87" s="86"/>
      <c r="D87" s="86"/>
      <c r="E87" s="92">
        <v>378387365</v>
      </c>
      <c r="F87" s="25"/>
      <c r="G87" s="92">
        <v>243363712</v>
      </c>
      <c r="H87" s="25"/>
      <c r="I87" s="92">
        <v>378387365</v>
      </c>
      <c r="J87" s="25"/>
      <c r="K87" s="92">
        <v>243363712</v>
      </c>
      <c r="L87" s="87"/>
    </row>
    <row r="88" spans="1:13" ht="24" customHeight="1" thickTop="1">
      <c r="A88" s="18" t="s">
        <v>33</v>
      </c>
      <c r="B88" s="86"/>
      <c r="C88" s="86"/>
      <c r="D88" s="86"/>
      <c r="E88" s="25"/>
      <c r="F88" s="25"/>
      <c r="G88" s="25"/>
      <c r="H88" s="25"/>
      <c r="I88" s="25"/>
      <c r="J88" s="25"/>
      <c r="K88" s="25"/>
      <c r="L88" s="87"/>
    </row>
    <row r="89" spans="1:13" ht="24" customHeight="1">
      <c r="A89" s="18" t="s">
        <v>218</v>
      </c>
      <c r="B89" s="86"/>
      <c r="C89" s="86"/>
      <c r="D89" s="86"/>
      <c r="E89" s="25"/>
      <c r="F89" s="25"/>
      <c r="G89" s="25"/>
      <c r="H89" s="25"/>
      <c r="I89" s="25"/>
      <c r="J89" s="25"/>
      <c r="K89" s="25"/>
      <c r="L89" s="87"/>
    </row>
    <row r="90" spans="1:13" ht="24" customHeight="1">
      <c r="A90" s="18" t="s">
        <v>219</v>
      </c>
      <c r="B90" s="18"/>
      <c r="C90" s="18"/>
      <c r="D90" s="86"/>
      <c r="E90" s="25">
        <f>'CE Consol'!E30</f>
        <v>302672150</v>
      </c>
      <c r="F90" s="25"/>
      <c r="G90" s="25">
        <f>'CE Consol'!E19</f>
        <v>186260262</v>
      </c>
      <c r="H90" s="25"/>
      <c r="I90" s="25">
        <f>'CE Separate'!E24</f>
        <v>302672150</v>
      </c>
      <c r="J90" s="25"/>
      <c r="K90" s="25">
        <f>'CE Separate'!E15</f>
        <v>186260262</v>
      </c>
      <c r="L90" s="87"/>
    </row>
    <row r="91" spans="1:13" ht="24" customHeight="1">
      <c r="A91" s="18" t="s">
        <v>34</v>
      </c>
      <c r="B91" s="86"/>
      <c r="C91" s="86"/>
      <c r="D91" s="86"/>
      <c r="E91" s="25">
        <f>'CE Consol'!G30</f>
        <v>1479697946</v>
      </c>
      <c r="F91" s="25"/>
      <c r="G91" s="25">
        <f>'CE Consol'!G19</f>
        <v>1479697946</v>
      </c>
      <c r="H91" s="25"/>
      <c r="I91" s="25">
        <f>'CE Separate'!G24</f>
        <v>1479697946</v>
      </c>
      <c r="J91" s="25"/>
      <c r="K91" s="25">
        <f>'CE Separate'!G15</f>
        <v>1479697946</v>
      </c>
      <c r="L91" s="87"/>
    </row>
    <row r="92" spans="1:13" ht="24" customHeight="1">
      <c r="A92" s="18" t="s">
        <v>90</v>
      </c>
      <c r="B92" s="86"/>
      <c r="C92" s="86"/>
      <c r="D92" s="86"/>
      <c r="E92" s="25">
        <f>'CE Consol'!I30</f>
        <v>18272800</v>
      </c>
      <c r="F92" s="25"/>
      <c r="G92" s="25">
        <f>'CE Consol'!I19</f>
        <v>18272800</v>
      </c>
      <c r="H92" s="25"/>
      <c r="I92" s="25">
        <f>'CE Separate'!I24</f>
        <v>18272800</v>
      </c>
      <c r="J92" s="25"/>
      <c r="K92" s="25">
        <f>'CE Separate'!I15</f>
        <v>18272800</v>
      </c>
      <c r="L92" s="11"/>
      <c r="M92" s="11"/>
    </row>
    <row r="93" spans="1:13" ht="24" customHeight="1">
      <c r="A93" s="18" t="s">
        <v>77</v>
      </c>
      <c r="B93" s="86"/>
      <c r="C93" s="86"/>
      <c r="D93" s="86"/>
      <c r="E93" s="25">
        <f>'CE Consol'!K30</f>
        <v>3703228</v>
      </c>
      <c r="F93" s="25"/>
      <c r="G93" s="25">
        <f>'CE Consol'!K19</f>
        <v>3703228</v>
      </c>
      <c r="H93" s="25"/>
      <c r="I93" s="25">
        <v>0</v>
      </c>
      <c r="J93" s="25"/>
      <c r="K93" s="25">
        <v>0</v>
      </c>
      <c r="L93" s="11"/>
      <c r="M93" s="11"/>
    </row>
    <row r="94" spans="1:13" ht="24" customHeight="1">
      <c r="A94" s="18" t="s">
        <v>22</v>
      </c>
      <c r="B94" s="86"/>
      <c r="C94" s="86"/>
      <c r="D94" s="86"/>
      <c r="E94" s="26"/>
      <c r="F94" s="88"/>
      <c r="G94" s="26"/>
      <c r="H94" s="25"/>
      <c r="I94" s="26"/>
      <c r="J94" s="25"/>
      <c r="K94" s="26"/>
      <c r="L94" s="87"/>
    </row>
    <row r="95" spans="1:13" ht="24" customHeight="1">
      <c r="A95" s="18" t="s">
        <v>35</v>
      </c>
      <c r="B95" s="86"/>
      <c r="C95" s="86">
        <v>25</v>
      </c>
      <c r="D95" s="86"/>
      <c r="E95" s="26">
        <f>'CE Consol'!M30</f>
        <v>24418401</v>
      </c>
      <c r="F95" s="88"/>
      <c r="G95" s="26">
        <f>'CE Consol'!M19</f>
        <v>23152901</v>
      </c>
      <c r="H95" s="25"/>
      <c r="I95" s="26">
        <f>'CE Separate'!K24</f>
        <v>24418401</v>
      </c>
      <c r="J95" s="25"/>
      <c r="K95" s="26">
        <f>'CE Separate'!K15</f>
        <v>23152901</v>
      </c>
      <c r="L95" s="87"/>
    </row>
    <row r="96" spans="1:13" ht="24" customHeight="1">
      <c r="A96" s="18" t="s">
        <v>36</v>
      </c>
      <c r="B96" s="86"/>
      <c r="C96" s="86"/>
      <c r="D96" s="86"/>
      <c r="E96" s="30">
        <f>'CE Consol'!O30</f>
        <v>107996560</v>
      </c>
      <c r="F96" s="88"/>
      <c r="G96" s="30">
        <f>'CE Consol'!O19</f>
        <v>202100531</v>
      </c>
      <c r="H96" s="25"/>
      <c r="I96" s="30">
        <f>'CE Separate'!M24</f>
        <v>102528804</v>
      </c>
      <c r="J96" s="25"/>
      <c r="K96" s="30">
        <f>'CE Separate'!M15</f>
        <v>208277584</v>
      </c>
      <c r="L96" s="87"/>
    </row>
    <row r="97" spans="1:12" ht="24" customHeight="1">
      <c r="A97" s="31" t="s">
        <v>91</v>
      </c>
      <c r="B97" s="86"/>
      <c r="C97" s="86"/>
      <c r="D97" s="86"/>
      <c r="E97" s="26">
        <f>SUM(E90:E96)</f>
        <v>1936761085</v>
      </c>
      <c r="F97" s="88"/>
      <c r="G97" s="26">
        <f>SUM(G90:G96)</f>
        <v>1913187668</v>
      </c>
      <c r="H97" s="25"/>
      <c r="I97" s="26">
        <f>SUM(I90:I96)</f>
        <v>1927590101</v>
      </c>
      <c r="J97" s="25"/>
      <c r="K97" s="26">
        <f>SUM(K90:K96)</f>
        <v>1915661493</v>
      </c>
      <c r="L97" s="87"/>
    </row>
    <row r="98" spans="1:12" ht="24" customHeight="1">
      <c r="A98" s="31" t="s">
        <v>92</v>
      </c>
      <c r="B98" s="86"/>
      <c r="C98" s="86"/>
      <c r="D98" s="86"/>
      <c r="E98" s="30">
        <f>'CE Consol'!S30</f>
        <v>217402818</v>
      </c>
      <c r="F98" s="88"/>
      <c r="G98" s="30">
        <f>'CE Consol'!S19</f>
        <v>204533532</v>
      </c>
      <c r="H98" s="25"/>
      <c r="I98" s="30">
        <v>0</v>
      </c>
      <c r="J98" s="25"/>
      <c r="K98" s="30">
        <v>0</v>
      </c>
      <c r="L98" s="87"/>
    </row>
    <row r="99" spans="1:12" ht="24" customHeight="1">
      <c r="A99" s="75" t="s">
        <v>9</v>
      </c>
      <c r="B99" s="86"/>
      <c r="C99" s="86"/>
      <c r="D99" s="86"/>
      <c r="E99" s="32">
        <f>SUM(E97:E98)</f>
        <v>2154163903</v>
      </c>
      <c r="F99" s="88"/>
      <c r="G99" s="32">
        <f>SUM(G97:G98)</f>
        <v>2117721200</v>
      </c>
      <c r="H99" s="25"/>
      <c r="I99" s="32">
        <f>SUM(I97:I98)</f>
        <v>1927590101</v>
      </c>
      <c r="J99" s="25"/>
      <c r="K99" s="32">
        <f>SUM(K97:K98)</f>
        <v>1915661493</v>
      </c>
      <c r="L99" s="87"/>
    </row>
    <row r="100" spans="1:12" ht="24" customHeight="1" thickBot="1">
      <c r="A100" s="75" t="s">
        <v>10</v>
      </c>
      <c r="B100" s="86"/>
      <c r="C100" s="86"/>
      <c r="D100" s="86"/>
      <c r="E100" s="92">
        <f>SUM(E73,E99)</f>
        <v>3020561628</v>
      </c>
      <c r="F100" s="88"/>
      <c r="G100" s="92">
        <f>SUM(G73,G99)</f>
        <v>2952366414</v>
      </c>
      <c r="H100" s="25"/>
      <c r="I100" s="92">
        <f>SUM(I73,I99)</f>
        <v>2225676963</v>
      </c>
      <c r="J100" s="25"/>
      <c r="K100" s="92">
        <f>SUM(K73,K99)</f>
        <v>2239247102</v>
      </c>
      <c r="L100" s="87"/>
    </row>
    <row r="101" spans="1:12" ht="24" customHeight="1" thickTop="1">
      <c r="C101" s="16"/>
      <c r="E101" s="25"/>
      <c r="F101" s="88"/>
      <c r="G101" s="25"/>
      <c r="H101" s="25"/>
      <c r="I101" s="25"/>
      <c r="J101" s="25"/>
      <c r="K101" s="25"/>
      <c r="L101" s="87"/>
    </row>
    <row r="102" spans="1:12" ht="24" customHeight="1">
      <c r="A102" s="18" t="s">
        <v>5</v>
      </c>
      <c r="C102" s="16"/>
      <c r="D102" s="24"/>
      <c r="E102" s="25"/>
      <c r="F102" s="25"/>
      <c r="G102" s="25"/>
      <c r="H102" s="25"/>
      <c r="I102" s="25"/>
      <c r="J102" s="26"/>
      <c r="K102" s="25"/>
      <c r="L102" s="25"/>
    </row>
    <row r="103" spans="1:12" ht="24" customHeight="1">
      <c r="C103" s="16"/>
      <c r="D103" s="24"/>
      <c r="E103" s="25"/>
      <c r="F103" s="25"/>
      <c r="G103" s="25"/>
      <c r="H103" s="25"/>
      <c r="I103" s="25"/>
      <c r="J103" s="26"/>
      <c r="K103" s="25"/>
      <c r="L103" s="25"/>
    </row>
    <row r="104" spans="1:12" ht="24" customHeight="1">
      <c r="A104" s="94"/>
      <c r="C104" s="16"/>
      <c r="D104" s="24"/>
      <c r="E104" s="25"/>
      <c r="F104" s="25"/>
      <c r="G104" s="25"/>
      <c r="H104" s="25"/>
      <c r="I104" s="25"/>
      <c r="J104" s="26"/>
      <c r="K104" s="25"/>
      <c r="L104" s="25"/>
    </row>
    <row r="105" spans="1:12" ht="24" customHeight="1">
      <c r="C105" s="16"/>
      <c r="D105" s="24"/>
      <c r="E105" s="25"/>
      <c r="F105" s="25"/>
      <c r="G105" s="25"/>
      <c r="H105" s="25"/>
      <c r="I105" s="25"/>
      <c r="J105" s="26"/>
      <c r="K105" s="25"/>
      <c r="L105" s="25"/>
    </row>
    <row r="106" spans="1:12" ht="24" customHeight="1">
      <c r="B106" s="16" t="s">
        <v>11</v>
      </c>
      <c r="C106" s="16"/>
      <c r="D106" s="24"/>
      <c r="E106" s="25"/>
      <c r="F106" s="25"/>
      <c r="G106" s="25"/>
      <c r="H106" s="25"/>
      <c r="I106" s="25"/>
      <c r="J106" s="26"/>
      <c r="K106" s="25"/>
      <c r="L106" s="25"/>
    </row>
    <row r="107" spans="1:12" ht="24" customHeight="1">
      <c r="A107" s="94"/>
      <c r="C107" s="16"/>
      <c r="D107" s="24"/>
      <c r="E107" s="25"/>
      <c r="F107" s="25"/>
      <c r="G107" s="25"/>
      <c r="H107" s="25"/>
      <c r="I107" s="25"/>
      <c r="J107" s="26"/>
      <c r="K107" s="25"/>
      <c r="L107" s="25"/>
    </row>
    <row r="108" spans="1:12" ht="24" customHeight="1">
      <c r="E108" s="25"/>
      <c r="F108" s="25"/>
      <c r="G108" s="25"/>
      <c r="H108" s="25"/>
      <c r="I108" s="25"/>
      <c r="J108" s="26"/>
      <c r="K108" s="25"/>
      <c r="L108" s="25"/>
    </row>
    <row r="109" spans="1:12" ht="24" customHeight="1">
      <c r="E109" s="25"/>
      <c r="F109" s="25"/>
      <c r="G109" s="25"/>
      <c r="H109" s="25"/>
      <c r="I109" s="25"/>
      <c r="J109" s="26"/>
      <c r="K109" s="25"/>
      <c r="L109" s="25"/>
    </row>
    <row r="110" spans="1:12" ht="24" customHeight="1">
      <c r="E110" s="25"/>
      <c r="F110" s="25"/>
      <c r="G110" s="25"/>
      <c r="H110" s="25"/>
      <c r="I110" s="25"/>
      <c r="J110" s="26"/>
      <c r="K110" s="25"/>
      <c r="L110" s="25"/>
    </row>
    <row r="111" spans="1:12" ht="24" customHeight="1">
      <c r="E111" s="25"/>
      <c r="F111" s="25"/>
      <c r="G111" s="25"/>
      <c r="H111" s="25"/>
      <c r="I111" s="25"/>
      <c r="J111" s="26"/>
      <c r="K111" s="25"/>
      <c r="L111" s="25"/>
    </row>
    <row r="112" spans="1:12" ht="24" customHeight="1">
      <c r="E112" s="25"/>
      <c r="F112" s="25"/>
      <c r="G112" s="25"/>
      <c r="H112" s="25"/>
      <c r="I112" s="25"/>
      <c r="J112" s="26"/>
      <c r="K112" s="25"/>
      <c r="L112" s="25"/>
    </row>
    <row r="113" spans="5:12" ht="24" customHeight="1">
      <c r="E113" s="25"/>
      <c r="F113" s="25"/>
      <c r="G113" s="25"/>
      <c r="H113" s="25"/>
      <c r="I113" s="25"/>
      <c r="J113" s="26"/>
      <c r="K113" s="25"/>
      <c r="L113" s="25"/>
    </row>
  </sheetData>
  <mergeCells count="6">
    <mergeCell ref="E5:G5"/>
    <mergeCell ref="I5:K5"/>
    <mergeCell ref="E43:G43"/>
    <mergeCell ref="I43:K43"/>
    <mergeCell ref="E80:G80"/>
    <mergeCell ref="I80:K80"/>
  </mergeCells>
  <printOptions horizontalCentered="1"/>
  <pageMargins left="0.98425196850393704" right="0" top="0.78740157480314965" bottom="0" header="0.19685039370078741" footer="0.19685039370078741"/>
  <pageSetup paperSize="9" scale="76" fitToHeight="0" orientation="portrait" r:id="rId1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9"/>
  <sheetViews>
    <sheetView showGridLines="0" view="pageBreakPreview" zoomScale="85" zoomScaleNormal="100" zoomScaleSheetLayoutView="85" workbookViewId="0"/>
  </sheetViews>
  <sheetFormatPr defaultColWidth="10.5703125" defaultRowHeight="24" customHeight="1"/>
  <cols>
    <col min="1" max="1" width="47.7109375" style="51" customWidth="1"/>
    <col min="2" max="2" width="1.7109375" style="50" customWidth="1"/>
    <col min="3" max="3" width="7.7109375" style="50" customWidth="1"/>
    <col min="4" max="4" width="1.7109375" style="50" customWidth="1"/>
    <col min="5" max="5" width="14.7109375" style="64" customWidth="1"/>
    <col min="6" max="6" width="1.7109375" style="50" customWidth="1"/>
    <col min="7" max="7" width="14.7109375" style="64" customWidth="1"/>
    <col min="8" max="8" width="1.7109375" style="50" customWidth="1"/>
    <col min="9" max="9" width="14.7109375" style="1" customWidth="1"/>
    <col min="10" max="10" width="1.7109375" style="50" customWidth="1"/>
    <col min="11" max="11" width="14.7109375" style="64" customWidth="1"/>
    <col min="12" max="12" width="1.7109375" style="50" customWidth="1"/>
    <col min="13" max="14" width="13.85546875" style="50" customWidth="1"/>
    <col min="15" max="16384" width="10.5703125" style="50"/>
  </cols>
  <sheetData>
    <row r="1" spans="1:14" s="51" customFormat="1" ht="24" customHeight="1">
      <c r="A1" s="49" t="s">
        <v>89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4" s="51" customFormat="1" ht="24" customHeight="1">
      <c r="A2" s="52" t="s">
        <v>50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4" s="51" customFormat="1" ht="24" customHeight="1">
      <c r="A3" s="49" t="s">
        <v>205</v>
      </c>
      <c r="B3" s="50"/>
      <c r="C3" s="50"/>
      <c r="D3" s="50"/>
      <c r="E3" s="50"/>
      <c r="F3" s="50"/>
      <c r="G3" s="50"/>
      <c r="H3" s="50"/>
      <c r="I3" s="50"/>
      <c r="J3" s="50"/>
      <c r="K3" s="50"/>
      <c r="M3" s="50"/>
      <c r="N3" s="50"/>
    </row>
    <row r="4" spans="1:14" s="51" customFormat="1" ht="24" customHeight="1">
      <c r="A4" s="53"/>
      <c r="B4" s="54"/>
      <c r="C4" s="54"/>
      <c r="D4" s="54"/>
      <c r="E4" s="54"/>
      <c r="F4" s="54"/>
      <c r="G4" s="54"/>
      <c r="H4" s="54"/>
      <c r="I4" s="2"/>
      <c r="J4" s="54"/>
      <c r="K4" s="54" t="s">
        <v>150</v>
      </c>
      <c r="M4" s="50"/>
      <c r="N4" s="50"/>
    </row>
    <row r="5" spans="1:14" s="51" customFormat="1" ht="24" customHeight="1">
      <c r="A5" s="53"/>
      <c r="B5" s="54"/>
      <c r="C5" s="55"/>
      <c r="E5" s="120" t="s">
        <v>17</v>
      </c>
      <c r="F5" s="120"/>
      <c r="G5" s="120"/>
      <c r="I5" s="3"/>
      <c r="J5" s="56" t="s">
        <v>25</v>
      </c>
      <c r="K5" s="57"/>
      <c r="M5" s="50"/>
      <c r="N5" s="50"/>
    </row>
    <row r="6" spans="1:14" ht="24" customHeight="1">
      <c r="C6" s="35" t="s">
        <v>0</v>
      </c>
      <c r="D6" s="58"/>
      <c r="E6" s="59">
        <v>2567</v>
      </c>
      <c r="F6" s="58"/>
      <c r="G6" s="59">
        <v>2566</v>
      </c>
      <c r="H6" s="58"/>
      <c r="I6" s="59">
        <v>2567</v>
      </c>
      <c r="J6" s="58"/>
      <c r="K6" s="59">
        <v>2566</v>
      </c>
    </row>
    <row r="7" spans="1:14" ht="24" customHeight="1">
      <c r="A7" s="60" t="s">
        <v>64</v>
      </c>
      <c r="C7" s="35"/>
      <c r="D7" s="58"/>
      <c r="E7" s="59"/>
      <c r="F7" s="58"/>
      <c r="G7" s="59"/>
      <c r="H7" s="58"/>
      <c r="I7" s="59"/>
      <c r="J7" s="58"/>
      <c r="K7" s="61"/>
    </row>
    <row r="8" spans="1:14" ht="24" customHeight="1">
      <c r="A8" s="62" t="s">
        <v>37</v>
      </c>
      <c r="C8" s="63"/>
    </row>
    <row r="9" spans="1:14" ht="24" customHeight="1">
      <c r="A9" s="65" t="s">
        <v>37</v>
      </c>
      <c r="C9" s="63"/>
      <c r="E9" s="66">
        <v>1897329639</v>
      </c>
      <c r="F9" s="66"/>
      <c r="G9" s="66">
        <v>1781234157</v>
      </c>
      <c r="H9" s="66"/>
      <c r="I9" s="66">
        <v>597669251</v>
      </c>
      <c r="J9" s="66"/>
      <c r="K9" s="66">
        <v>563017563</v>
      </c>
    </row>
    <row r="10" spans="1:14" ht="24" customHeight="1">
      <c r="A10" s="51" t="s">
        <v>45</v>
      </c>
      <c r="C10" s="63"/>
      <c r="E10" s="66">
        <v>14618294</v>
      </c>
      <c r="F10" s="66"/>
      <c r="G10" s="66">
        <v>17541171</v>
      </c>
      <c r="H10" s="66"/>
      <c r="I10" s="66">
        <v>55799744</v>
      </c>
      <c r="J10" s="66"/>
      <c r="K10" s="66">
        <v>56896749</v>
      </c>
    </row>
    <row r="11" spans="1:14" ht="24" customHeight="1">
      <c r="A11" s="62" t="s">
        <v>38</v>
      </c>
      <c r="C11" s="63"/>
      <c r="E11" s="67">
        <f>SUM(E9:E10)</f>
        <v>1911947933</v>
      </c>
      <c r="F11" s="66"/>
      <c r="G11" s="67">
        <f>SUM(G9:G10)</f>
        <v>1798775328</v>
      </c>
      <c r="H11" s="66"/>
      <c r="I11" s="67">
        <f>SUM(I9:I10)</f>
        <v>653468995</v>
      </c>
      <c r="J11" s="66"/>
      <c r="K11" s="67">
        <f>SUM(K9:K10)</f>
        <v>619914312</v>
      </c>
    </row>
    <row r="12" spans="1:14" ht="24" customHeight="1">
      <c r="A12" s="62" t="s">
        <v>39</v>
      </c>
      <c r="C12" s="63">
        <v>27</v>
      </c>
      <c r="E12" s="66"/>
      <c r="F12" s="66"/>
      <c r="G12" s="66"/>
      <c r="H12" s="66"/>
      <c r="I12" s="66"/>
      <c r="J12" s="66"/>
      <c r="K12" s="66"/>
    </row>
    <row r="13" spans="1:14" ht="24" customHeight="1">
      <c r="A13" s="51" t="s">
        <v>163</v>
      </c>
      <c r="C13" s="63"/>
      <c r="E13" s="66">
        <v>1187312396</v>
      </c>
      <c r="F13" s="66"/>
      <c r="G13" s="66">
        <v>1121794309</v>
      </c>
      <c r="H13" s="66"/>
      <c r="I13" s="66">
        <v>378955236</v>
      </c>
      <c r="J13" s="66"/>
      <c r="K13" s="66">
        <v>322143895</v>
      </c>
    </row>
    <row r="14" spans="1:14" ht="24" customHeight="1">
      <c r="A14" s="51" t="s">
        <v>85</v>
      </c>
      <c r="C14" s="63"/>
      <c r="E14" s="66">
        <v>442805924</v>
      </c>
      <c r="F14" s="66"/>
      <c r="G14" s="66">
        <v>376781362</v>
      </c>
      <c r="H14" s="66"/>
      <c r="I14" s="66">
        <v>143194807</v>
      </c>
      <c r="J14" s="66"/>
      <c r="K14" s="66">
        <v>125676831</v>
      </c>
    </row>
    <row r="15" spans="1:14" ht="24" customHeight="1">
      <c r="A15" s="51" t="s">
        <v>46</v>
      </c>
      <c r="C15" s="63"/>
      <c r="E15" s="66">
        <v>206298974</v>
      </c>
      <c r="F15" s="66"/>
      <c r="G15" s="66">
        <v>190795042</v>
      </c>
      <c r="H15" s="66"/>
      <c r="I15" s="66">
        <v>87772123</v>
      </c>
      <c r="J15" s="66"/>
      <c r="K15" s="66">
        <v>82897229</v>
      </c>
    </row>
    <row r="16" spans="1:14" ht="24" customHeight="1">
      <c r="A16" s="62" t="s">
        <v>40</v>
      </c>
      <c r="C16" s="63"/>
      <c r="E16" s="67">
        <f>SUM(E13:E15)</f>
        <v>1836417294</v>
      </c>
      <c r="F16" s="66"/>
      <c r="G16" s="67">
        <f>SUM(G13:G15)</f>
        <v>1689370713</v>
      </c>
      <c r="H16" s="66"/>
      <c r="I16" s="67">
        <f>SUM(I13:I15)</f>
        <v>609922166</v>
      </c>
      <c r="J16" s="66"/>
      <c r="K16" s="67">
        <f>SUM(K13:K15)</f>
        <v>530717955</v>
      </c>
    </row>
    <row r="17" spans="1:11" ht="24" customHeight="1">
      <c r="A17" s="62" t="s">
        <v>121</v>
      </c>
      <c r="C17" s="63"/>
      <c r="E17" s="66">
        <f>E11-E16</f>
        <v>75530639</v>
      </c>
      <c r="F17" s="66"/>
      <c r="G17" s="66">
        <f>G11-G16</f>
        <v>109404615</v>
      </c>
      <c r="H17" s="66"/>
      <c r="I17" s="66">
        <f>I11-I16</f>
        <v>43546829</v>
      </c>
      <c r="J17" s="66"/>
      <c r="K17" s="66">
        <f>K11-K16</f>
        <v>89196357</v>
      </c>
    </row>
    <row r="18" spans="1:11" ht="24" customHeight="1">
      <c r="A18" s="51" t="s">
        <v>122</v>
      </c>
      <c r="C18" s="68">
        <v>13.2</v>
      </c>
      <c r="E18" s="66">
        <v>-1588973</v>
      </c>
      <c r="F18" s="66"/>
      <c r="G18" s="66">
        <v>-2274483</v>
      </c>
      <c r="H18" s="66"/>
      <c r="I18" s="66">
        <v>0</v>
      </c>
      <c r="J18" s="66"/>
      <c r="K18" s="66">
        <v>0</v>
      </c>
    </row>
    <row r="19" spans="1:11" ht="24" customHeight="1">
      <c r="A19" s="51" t="s">
        <v>86</v>
      </c>
      <c r="C19" s="63"/>
      <c r="E19" s="69">
        <v>-19846280</v>
      </c>
      <c r="F19" s="66"/>
      <c r="G19" s="69">
        <v>-25758638</v>
      </c>
      <c r="H19" s="66"/>
      <c r="I19" s="69">
        <v>-10609675</v>
      </c>
      <c r="J19" s="66"/>
      <c r="K19" s="69">
        <v>-15137982</v>
      </c>
    </row>
    <row r="20" spans="1:11" ht="24" customHeight="1">
      <c r="A20" s="62" t="s">
        <v>97</v>
      </c>
      <c r="C20" s="63"/>
      <c r="E20" s="70">
        <f>SUM(E17:E19)</f>
        <v>54095386</v>
      </c>
      <c r="F20" s="66"/>
      <c r="G20" s="70">
        <f>SUM(G17:G19)</f>
        <v>81371494</v>
      </c>
      <c r="H20" s="66"/>
      <c r="I20" s="70">
        <f>SUM(I17:I19)</f>
        <v>32937154</v>
      </c>
      <c r="J20" s="66"/>
      <c r="K20" s="70">
        <f>SUM(K17:K19)</f>
        <v>74058375</v>
      </c>
    </row>
    <row r="21" spans="1:11" ht="24" customHeight="1">
      <c r="A21" s="51" t="s">
        <v>98</v>
      </c>
      <c r="C21" s="63">
        <v>28</v>
      </c>
      <c r="E21" s="70">
        <v>-16418096</v>
      </c>
      <c r="F21" s="66"/>
      <c r="G21" s="70">
        <v>-22469807</v>
      </c>
      <c r="H21" s="66"/>
      <c r="I21" s="66">
        <v>-7628041</v>
      </c>
      <c r="J21" s="66"/>
      <c r="K21" s="70">
        <v>-15860360</v>
      </c>
    </row>
    <row r="22" spans="1:11" ht="24" customHeight="1">
      <c r="A22" s="62" t="s">
        <v>153</v>
      </c>
      <c r="C22" s="63"/>
      <c r="E22" s="67">
        <f>SUM(E20:E21)</f>
        <v>37677290</v>
      </c>
      <c r="F22" s="66"/>
      <c r="G22" s="67">
        <f>SUM(G20:G21)</f>
        <v>58901687</v>
      </c>
      <c r="H22" s="66"/>
      <c r="I22" s="67">
        <f>SUM(I20:I21)</f>
        <v>25309113</v>
      </c>
      <c r="J22" s="66"/>
      <c r="K22" s="67">
        <f>SUM(K20:K21)</f>
        <v>58198015</v>
      </c>
    </row>
    <row r="23" spans="1:11" ht="24" customHeight="1">
      <c r="A23" s="62"/>
      <c r="E23" s="66"/>
      <c r="F23" s="66"/>
      <c r="G23" s="66"/>
      <c r="H23" s="66"/>
      <c r="I23" s="66"/>
      <c r="J23" s="66"/>
      <c r="K23" s="8"/>
    </row>
    <row r="24" spans="1:11" ht="24" customHeight="1">
      <c r="A24" s="71" t="s">
        <v>149</v>
      </c>
      <c r="C24" s="63"/>
      <c r="E24" s="72"/>
      <c r="F24" s="66"/>
      <c r="G24" s="72"/>
      <c r="H24" s="66"/>
      <c r="I24" s="72"/>
      <c r="J24" s="66"/>
      <c r="K24" s="72"/>
    </row>
    <row r="25" spans="1:11" ht="24" customHeight="1">
      <c r="A25" s="73" t="s">
        <v>145</v>
      </c>
      <c r="C25" s="63"/>
      <c r="E25" s="72"/>
      <c r="F25" s="66"/>
      <c r="G25" s="72"/>
      <c r="H25" s="66"/>
      <c r="I25" s="72"/>
      <c r="J25" s="66"/>
      <c r="K25" s="72"/>
    </row>
    <row r="26" spans="1:11" ht="24" customHeight="1">
      <c r="A26" s="18" t="s">
        <v>173</v>
      </c>
      <c r="C26" s="63"/>
      <c r="E26" s="72"/>
      <c r="F26" s="66"/>
      <c r="G26" s="72"/>
      <c r="H26" s="66"/>
      <c r="I26" s="72"/>
      <c r="J26" s="66"/>
      <c r="K26" s="72"/>
    </row>
    <row r="27" spans="1:11" ht="24" customHeight="1">
      <c r="A27" s="18" t="s">
        <v>169</v>
      </c>
      <c r="C27" s="63">
        <v>23</v>
      </c>
      <c r="E27" s="72">
        <v>-461932</v>
      </c>
      <c r="F27" s="66"/>
      <c r="G27" s="72">
        <v>4027883</v>
      </c>
      <c r="H27" s="66"/>
      <c r="I27" s="72">
        <v>-520022</v>
      </c>
      <c r="J27" s="66"/>
      <c r="K27" s="72">
        <v>3201207</v>
      </c>
    </row>
    <row r="28" spans="1:11" ht="24" customHeight="1">
      <c r="A28" s="18" t="s">
        <v>146</v>
      </c>
      <c r="C28" s="63">
        <v>28</v>
      </c>
      <c r="E28" s="74">
        <v>92386</v>
      </c>
      <c r="F28" s="66"/>
      <c r="G28" s="74">
        <v>-805577</v>
      </c>
      <c r="H28" s="66"/>
      <c r="I28" s="74">
        <v>104004</v>
      </c>
      <c r="J28" s="66"/>
      <c r="K28" s="74">
        <v>-640241</v>
      </c>
    </row>
    <row r="29" spans="1:11" ht="24" customHeight="1">
      <c r="A29" s="18" t="s">
        <v>147</v>
      </c>
      <c r="C29" s="63"/>
      <c r="E29" s="72"/>
      <c r="F29" s="66"/>
      <c r="G29" s="72"/>
      <c r="H29" s="66"/>
      <c r="I29" s="72"/>
      <c r="J29" s="66"/>
      <c r="K29" s="72"/>
    </row>
    <row r="30" spans="1:11" ht="24" customHeight="1">
      <c r="A30" s="18" t="s">
        <v>148</v>
      </c>
      <c r="C30" s="63"/>
      <c r="E30" s="74">
        <f>SUM(E27:E29)</f>
        <v>-369546</v>
      </c>
      <c r="F30" s="66"/>
      <c r="G30" s="74">
        <f>SUM(G27:G29)</f>
        <v>3222306</v>
      </c>
      <c r="H30" s="66"/>
      <c r="I30" s="74">
        <f>SUM(I27:I29)</f>
        <v>-416018</v>
      </c>
      <c r="J30" s="66"/>
      <c r="K30" s="74">
        <f>SUM(K27:K29)</f>
        <v>2560966</v>
      </c>
    </row>
    <row r="31" spans="1:11" ht="24" customHeight="1">
      <c r="A31" s="75" t="s">
        <v>154</v>
      </c>
      <c r="C31" s="63"/>
      <c r="E31" s="76">
        <f>E30</f>
        <v>-369546</v>
      </c>
      <c r="F31" s="66"/>
      <c r="G31" s="76">
        <f>G30</f>
        <v>3222306</v>
      </c>
      <c r="H31" s="66"/>
      <c r="I31" s="76">
        <f>I30</f>
        <v>-416018</v>
      </c>
      <c r="J31" s="66"/>
      <c r="K31" s="76">
        <f>K30</f>
        <v>2560966</v>
      </c>
    </row>
    <row r="32" spans="1:11" ht="24" customHeight="1">
      <c r="A32" s="77"/>
      <c r="C32" s="63"/>
      <c r="E32" s="72"/>
      <c r="F32" s="66"/>
      <c r="G32" s="72"/>
      <c r="H32" s="66"/>
      <c r="I32" s="72"/>
      <c r="J32" s="66"/>
      <c r="K32" s="72"/>
    </row>
    <row r="33" spans="1:14" ht="24" customHeight="1" thickBot="1">
      <c r="A33" s="78" t="s">
        <v>155</v>
      </c>
      <c r="E33" s="79">
        <f>E31+E22</f>
        <v>37307744</v>
      </c>
      <c r="F33" s="66"/>
      <c r="G33" s="79">
        <f>G31+G22</f>
        <v>62123993</v>
      </c>
      <c r="H33" s="66"/>
      <c r="I33" s="79">
        <f>I31+I22</f>
        <v>24893095</v>
      </c>
      <c r="J33" s="66"/>
      <c r="K33" s="79">
        <f>K31+K22</f>
        <v>60758981</v>
      </c>
    </row>
    <row r="34" spans="1:14" ht="24" customHeight="1" thickTop="1">
      <c r="A34" s="78"/>
      <c r="E34" s="72"/>
      <c r="F34" s="66"/>
      <c r="G34" s="72"/>
      <c r="H34" s="66"/>
      <c r="I34" s="72"/>
      <c r="J34" s="66"/>
      <c r="K34" s="72"/>
    </row>
    <row r="35" spans="1:14" ht="24" customHeight="1">
      <c r="A35" s="51" t="s">
        <v>5</v>
      </c>
      <c r="D35" s="64"/>
      <c r="E35" s="50"/>
      <c r="F35" s="64"/>
      <c r="G35" s="50"/>
      <c r="H35" s="64"/>
      <c r="J35" s="64"/>
      <c r="K35" s="50"/>
      <c r="M35" s="51"/>
      <c r="N35" s="51"/>
    </row>
    <row r="36" spans="1:14" ht="24" customHeight="1">
      <c r="K36" s="54"/>
    </row>
    <row r="37" spans="1:14" s="51" customFormat="1" ht="24" customHeight="1">
      <c r="A37" s="49" t="s">
        <v>89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</row>
    <row r="38" spans="1:14" s="51" customFormat="1" ht="24" customHeight="1">
      <c r="A38" s="52" t="s">
        <v>139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</row>
    <row r="39" spans="1:14" s="51" customFormat="1" ht="24" customHeight="1">
      <c r="A39" s="49" t="s">
        <v>205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M39" s="50"/>
      <c r="N39" s="50"/>
    </row>
    <row r="40" spans="1:14" s="51" customFormat="1" ht="24" customHeight="1">
      <c r="A40" s="53"/>
      <c r="B40" s="54"/>
      <c r="C40" s="54"/>
      <c r="D40" s="54"/>
      <c r="E40" s="54"/>
      <c r="F40" s="54"/>
      <c r="G40" s="54"/>
      <c r="H40" s="54"/>
      <c r="I40" s="2"/>
      <c r="J40" s="54"/>
      <c r="K40" s="54" t="s">
        <v>150</v>
      </c>
      <c r="M40" s="50"/>
      <c r="N40" s="50"/>
    </row>
    <row r="41" spans="1:14" s="51" customFormat="1" ht="24" customHeight="1">
      <c r="A41" s="53"/>
      <c r="B41" s="54"/>
      <c r="C41" s="55"/>
      <c r="E41" s="120" t="s">
        <v>17</v>
      </c>
      <c r="F41" s="120"/>
      <c r="G41" s="120"/>
      <c r="I41" s="3"/>
      <c r="J41" s="56" t="s">
        <v>25</v>
      </c>
      <c r="K41" s="57"/>
      <c r="M41" s="50"/>
      <c r="N41" s="50"/>
    </row>
    <row r="42" spans="1:14" ht="24" customHeight="1">
      <c r="C42" s="35" t="s">
        <v>0</v>
      </c>
      <c r="D42" s="58"/>
      <c r="E42" s="59">
        <v>2567</v>
      </c>
      <c r="F42" s="58"/>
      <c r="G42" s="59">
        <v>2566</v>
      </c>
      <c r="H42" s="58"/>
      <c r="I42" s="59">
        <v>2567</v>
      </c>
      <c r="J42" s="58"/>
      <c r="K42" s="59">
        <v>2566</v>
      </c>
    </row>
    <row r="43" spans="1:14" ht="24" customHeight="1">
      <c r="A43" s="62" t="s">
        <v>99</v>
      </c>
      <c r="E43" s="66"/>
      <c r="F43" s="66"/>
      <c r="G43" s="66"/>
      <c r="H43" s="66"/>
      <c r="I43" s="8"/>
      <c r="J43" s="66"/>
      <c r="K43" s="8"/>
    </row>
    <row r="44" spans="1:14" ht="24" customHeight="1" thickBot="1">
      <c r="A44" s="51" t="s">
        <v>100</v>
      </c>
      <c r="E44" s="66">
        <f>E22-E45</f>
        <v>37278096</v>
      </c>
      <c r="F44" s="66"/>
      <c r="G44" s="66">
        <f>G22-G45</f>
        <v>50788295</v>
      </c>
      <c r="H44" s="66"/>
      <c r="I44" s="13">
        <f>I22</f>
        <v>25309113</v>
      </c>
      <c r="J44" s="66"/>
      <c r="K44" s="80">
        <f>K22</f>
        <v>58198015</v>
      </c>
    </row>
    <row r="45" spans="1:14" ht="24" customHeight="1" thickTop="1">
      <c r="A45" s="51" t="s">
        <v>101</v>
      </c>
      <c r="E45" s="81">
        <v>399194</v>
      </c>
      <c r="F45" s="66"/>
      <c r="G45" s="81">
        <v>8113392</v>
      </c>
      <c r="H45" s="66"/>
      <c r="I45" s="8"/>
      <c r="J45" s="66"/>
      <c r="K45" s="66"/>
    </row>
    <row r="46" spans="1:14" ht="24" customHeight="1" thickBot="1">
      <c r="E46" s="79">
        <f>SUM(E44:E45)</f>
        <v>37677290</v>
      </c>
      <c r="F46" s="66"/>
      <c r="G46" s="79">
        <f>SUM(G44:G45)</f>
        <v>58901687</v>
      </c>
      <c r="H46" s="66"/>
      <c r="I46" s="72"/>
      <c r="J46" s="66"/>
      <c r="K46" s="72"/>
    </row>
    <row r="47" spans="1:14" ht="24" customHeight="1" thickTop="1">
      <c r="A47" s="78"/>
      <c r="E47" s="72"/>
      <c r="F47" s="66"/>
      <c r="G47" s="72"/>
      <c r="H47" s="66"/>
      <c r="I47" s="72"/>
      <c r="J47" s="66"/>
      <c r="K47" s="72"/>
    </row>
    <row r="48" spans="1:14" ht="24" customHeight="1">
      <c r="A48" s="62" t="s">
        <v>102</v>
      </c>
      <c r="E48" s="66"/>
      <c r="F48" s="66"/>
      <c r="G48" s="66"/>
      <c r="H48" s="66"/>
      <c r="I48" s="8"/>
      <c r="J48" s="66"/>
      <c r="K48" s="8"/>
    </row>
    <row r="49" spans="1:14" ht="24" customHeight="1" thickBot="1">
      <c r="A49" s="51" t="s">
        <v>100</v>
      </c>
      <c r="E49" s="8">
        <f>E33-E50</f>
        <v>36537904</v>
      </c>
      <c r="F49" s="66"/>
      <c r="G49" s="66">
        <f>G33-G50</f>
        <v>54045089</v>
      </c>
      <c r="H49" s="66"/>
      <c r="I49" s="13">
        <f>I33</f>
        <v>24893095</v>
      </c>
      <c r="J49" s="66"/>
      <c r="K49" s="80">
        <f>K33</f>
        <v>60758981</v>
      </c>
    </row>
    <row r="50" spans="1:14" ht="24" customHeight="1" thickTop="1">
      <c r="A50" s="51" t="s">
        <v>101</v>
      </c>
      <c r="E50" s="9">
        <v>769840</v>
      </c>
      <c r="F50" s="66"/>
      <c r="G50" s="9">
        <v>8078904</v>
      </c>
      <c r="H50" s="66"/>
      <c r="I50" s="8"/>
      <c r="J50" s="66"/>
      <c r="K50" s="66"/>
    </row>
    <row r="51" spans="1:14" ht="24" customHeight="1" thickBot="1">
      <c r="A51" s="78"/>
      <c r="E51" s="79">
        <f>SUM(E49:E50)</f>
        <v>37307744</v>
      </c>
      <c r="F51" s="66"/>
      <c r="G51" s="79">
        <f>SUM(G49:G50)</f>
        <v>62123993</v>
      </c>
      <c r="H51" s="66"/>
      <c r="I51" s="72"/>
      <c r="J51" s="66"/>
      <c r="K51" s="72"/>
    </row>
    <row r="52" spans="1:14" ht="24" customHeight="1" thickTop="1">
      <c r="A52" s="78"/>
      <c r="E52" s="72"/>
      <c r="F52" s="66"/>
      <c r="G52" s="72"/>
      <c r="H52" s="66"/>
      <c r="I52" s="72"/>
      <c r="J52" s="66"/>
      <c r="K52" s="72"/>
    </row>
    <row r="53" spans="1:14" ht="24" customHeight="1">
      <c r="A53" s="60" t="s">
        <v>87</v>
      </c>
      <c r="C53" s="63">
        <v>29</v>
      </c>
      <c r="I53" s="4"/>
      <c r="K53" s="4"/>
    </row>
    <row r="54" spans="1:14" ht="24" customHeight="1">
      <c r="A54" s="58" t="s">
        <v>88</v>
      </c>
      <c r="C54" s="5"/>
      <c r="E54" s="5"/>
      <c r="G54" s="5"/>
      <c r="I54" s="4"/>
      <c r="K54" s="4"/>
    </row>
    <row r="55" spans="1:14" ht="24" customHeight="1" thickBot="1">
      <c r="A55" s="82" t="s">
        <v>103</v>
      </c>
      <c r="C55" s="82"/>
      <c r="D55" s="82"/>
      <c r="E55" s="12">
        <f>E44/E57</f>
        <v>6.1581642152377818E-2</v>
      </c>
      <c r="F55" s="83"/>
      <c r="G55" s="12">
        <f>G44/G57</f>
        <v>8.3899848538922142E-2</v>
      </c>
      <c r="H55" s="83"/>
      <c r="I55" s="12">
        <f>I44/I57</f>
        <v>4.1809451318546242E-2</v>
      </c>
      <c r="J55" s="83"/>
      <c r="K55" s="12">
        <f>K44/K57</f>
        <v>9.6140353673339868E-2</v>
      </c>
      <c r="L55" s="84"/>
    </row>
    <row r="56" spans="1:14" ht="24" customHeight="1" thickTop="1">
      <c r="A56" s="82"/>
      <c r="C56" s="82"/>
      <c r="D56" s="82"/>
      <c r="E56" s="10"/>
      <c r="F56" s="84"/>
      <c r="G56" s="10"/>
      <c r="H56" s="84"/>
      <c r="I56" s="10"/>
      <c r="J56" s="84"/>
      <c r="K56" s="10"/>
      <c r="L56" s="84"/>
    </row>
    <row r="57" spans="1:14" ht="24" customHeight="1" thickBot="1">
      <c r="A57" s="58" t="s">
        <v>156</v>
      </c>
      <c r="C57" s="82"/>
      <c r="D57" s="82"/>
      <c r="E57" s="85">
        <v>605344299</v>
      </c>
      <c r="F57" s="54"/>
      <c r="G57" s="85">
        <v>605344299</v>
      </c>
      <c r="H57" s="54"/>
      <c r="I57" s="85">
        <v>605344299</v>
      </c>
      <c r="J57" s="54"/>
      <c r="K57" s="85">
        <v>605344299</v>
      </c>
    </row>
    <row r="58" spans="1:14" ht="24" customHeight="1" thickTop="1">
      <c r="A58" s="58"/>
      <c r="C58" s="82"/>
      <c r="D58" s="82"/>
      <c r="E58" s="70"/>
      <c r="F58" s="54"/>
      <c r="G58" s="70"/>
      <c r="H58" s="54"/>
      <c r="I58" s="70"/>
      <c r="J58" s="54"/>
      <c r="K58" s="70"/>
    </row>
    <row r="59" spans="1:14" ht="24" customHeight="1">
      <c r="A59" s="51" t="s">
        <v>5</v>
      </c>
      <c r="D59" s="64"/>
      <c r="E59" s="50"/>
      <c r="F59" s="64"/>
      <c r="G59" s="50"/>
      <c r="H59" s="64"/>
      <c r="J59" s="64"/>
      <c r="K59" s="50"/>
      <c r="M59" s="51"/>
      <c r="N59" s="51"/>
    </row>
  </sheetData>
  <mergeCells count="2">
    <mergeCell ref="E5:G5"/>
    <mergeCell ref="E41:G41"/>
  </mergeCells>
  <printOptions horizontalCentered="1"/>
  <pageMargins left="0.98425196850393704" right="0" top="0.78740157480314965" bottom="0" header="0.19685039370078741" footer="0.19685039370078741"/>
  <pageSetup paperSize="9" scale="80" fitToHeight="0" orientation="portrait" r:id="rId1"/>
  <rowBreaks count="1" manualBreakCount="1">
    <brk id="3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5"/>
  <sheetViews>
    <sheetView showGridLines="0" view="pageBreakPreview" zoomScale="70" zoomScaleNormal="75" zoomScaleSheetLayoutView="70" workbookViewId="0"/>
  </sheetViews>
  <sheetFormatPr defaultColWidth="8.7109375" defaultRowHeight="22.5" customHeight="1"/>
  <cols>
    <col min="1" max="1" width="50.7109375" style="36" customWidth="1"/>
    <col min="2" max="2" width="1.7109375" style="36" customWidth="1"/>
    <col min="3" max="3" width="7.7109375" style="36" customWidth="1"/>
    <col min="4" max="4" width="1.7109375" style="36" customWidth="1"/>
    <col min="5" max="5" width="15.7109375" style="36" customWidth="1"/>
    <col min="6" max="6" width="1.7109375" style="36" customWidth="1"/>
    <col min="7" max="7" width="15.7109375" style="36" customWidth="1"/>
    <col min="8" max="8" width="1.7109375" style="36" customWidth="1"/>
    <col min="9" max="9" width="15.7109375" style="36" customWidth="1"/>
    <col min="10" max="10" width="1.7109375" style="36" customWidth="1"/>
    <col min="11" max="11" width="15.7109375" style="36" customWidth="1"/>
    <col min="12" max="12" width="1.7109375" style="36" customWidth="1"/>
    <col min="13" max="13" width="15.7109375" style="36" customWidth="1"/>
    <col min="14" max="14" width="1.7109375" style="36" customWidth="1"/>
    <col min="15" max="15" width="15.7109375" style="36" customWidth="1"/>
    <col min="16" max="16" width="1.7109375" style="36" customWidth="1"/>
    <col min="17" max="17" width="15.7109375" style="36" customWidth="1"/>
    <col min="18" max="18" width="1.7109375" style="36" customWidth="1"/>
    <col min="19" max="19" width="15.7109375" style="36" customWidth="1"/>
    <col min="20" max="20" width="1.7109375" style="36" customWidth="1"/>
    <col min="21" max="21" width="15.7109375" style="36" customWidth="1"/>
    <col min="22" max="22" width="1.7109375" style="36" customWidth="1"/>
    <col min="23" max="23" width="9.5703125" style="36" customWidth="1"/>
    <col min="24" max="24" width="0.5703125" style="36" customWidth="1"/>
    <col min="25" max="16384" width="8.7109375" style="36"/>
  </cols>
  <sheetData>
    <row r="1" spans="1:23" ht="22.5" customHeight="1">
      <c r="A1" s="15" t="s">
        <v>89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2" spans="1:23" ht="22.5" customHeight="1">
      <c r="A2" s="37" t="s">
        <v>246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</row>
    <row r="3" spans="1:23" ht="22.5" customHeight="1">
      <c r="A3" s="15" t="s">
        <v>205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</row>
    <row r="4" spans="1:23" ht="22.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33" t="s">
        <v>151</v>
      </c>
      <c r="V4" s="27"/>
    </row>
    <row r="5" spans="1:23" ht="22.5" customHeight="1">
      <c r="A5" s="23"/>
      <c r="B5" s="38"/>
      <c r="C5" s="38"/>
      <c r="D5" s="39"/>
      <c r="E5" s="121" t="s">
        <v>17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40"/>
      <c r="W5" s="40"/>
    </row>
    <row r="6" spans="1:23" ht="22.5" customHeight="1">
      <c r="A6" s="23"/>
      <c r="B6" s="38"/>
      <c r="C6" s="38"/>
      <c r="D6" s="39"/>
      <c r="E6" s="124" t="s">
        <v>91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40"/>
      <c r="S6" s="40"/>
      <c r="T6" s="40"/>
      <c r="U6" s="40"/>
      <c r="V6" s="40"/>
      <c r="W6" s="40"/>
    </row>
    <row r="7" spans="1:23" ht="22.5" customHeight="1">
      <c r="A7" s="23"/>
      <c r="B7" s="38"/>
      <c r="C7" s="38"/>
      <c r="D7" s="46"/>
      <c r="E7" s="38"/>
      <c r="F7" s="38"/>
      <c r="G7" s="38"/>
      <c r="H7" s="38"/>
      <c r="I7" s="38" t="s">
        <v>73</v>
      </c>
      <c r="J7" s="38"/>
      <c r="K7" s="38" t="s">
        <v>73</v>
      </c>
      <c r="L7" s="38"/>
      <c r="M7" s="38"/>
      <c r="N7" s="38"/>
      <c r="O7" s="38"/>
      <c r="P7" s="38"/>
      <c r="Q7" s="38"/>
      <c r="R7" s="38"/>
      <c r="S7" s="38" t="s">
        <v>135</v>
      </c>
      <c r="T7" s="38"/>
      <c r="U7" s="38"/>
      <c r="V7" s="38"/>
      <c r="W7" s="40"/>
    </row>
    <row r="8" spans="1:23" s="38" customFormat="1" ht="22.5" customHeight="1">
      <c r="I8" s="38" t="s">
        <v>104</v>
      </c>
      <c r="K8" s="38" t="s">
        <v>74</v>
      </c>
      <c r="M8" s="122" t="s">
        <v>22</v>
      </c>
      <c r="N8" s="122"/>
      <c r="O8" s="122"/>
      <c r="Q8" s="38" t="s">
        <v>108</v>
      </c>
      <c r="S8" s="38" t="s">
        <v>106</v>
      </c>
      <c r="U8" s="38" t="s">
        <v>14</v>
      </c>
    </row>
    <row r="9" spans="1:23" s="38" customFormat="1" ht="22.5" customHeight="1">
      <c r="D9" s="123" t="s">
        <v>31</v>
      </c>
      <c r="E9" s="123"/>
      <c r="G9" s="38" t="s">
        <v>23</v>
      </c>
      <c r="I9" s="38" t="s">
        <v>120</v>
      </c>
      <c r="K9" s="38" t="s">
        <v>75</v>
      </c>
      <c r="M9" s="38" t="s">
        <v>51</v>
      </c>
      <c r="Q9" s="38" t="s">
        <v>133</v>
      </c>
      <c r="S9" s="38" t="s">
        <v>107</v>
      </c>
      <c r="U9" s="38" t="s">
        <v>52</v>
      </c>
    </row>
    <row r="10" spans="1:23" s="38" customFormat="1" ht="22.5" customHeight="1">
      <c r="E10" s="41" t="s">
        <v>53</v>
      </c>
      <c r="G10" s="41" t="s">
        <v>24</v>
      </c>
      <c r="I10" s="41" t="s">
        <v>119</v>
      </c>
      <c r="K10" s="41" t="s">
        <v>76</v>
      </c>
      <c r="M10" s="41" t="s">
        <v>54</v>
      </c>
      <c r="O10" s="41" t="s">
        <v>55</v>
      </c>
      <c r="Q10" s="47" t="s">
        <v>134</v>
      </c>
      <c r="S10" s="47" t="s">
        <v>136</v>
      </c>
      <c r="U10" s="41" t="s">
        <v>56</v>
      </c>
    </row>
    <row r="11" spans="1:23" ht="22.5" customHeight="1">
      <c r="A11" s="48" t="s">
        <v>235</v>
      </c>
      <c r="D11" s="38"/>
      <c r="E11" s="29">
        <v>186260262</v>
      </c>
      <c r="F11" s="25"/>
      <c r="G11" s="29">
        <v>1479697946</v>
      </c>
      <c r="H11" s="25"/>
      <c r="I11" s="29">
        <v>18272800</v>
      </c>
      <c r="J11" s="25"/>
      <c r="K11" s="29">
        <v>3703228</v>
      </c>
      <c r="L11" s="25"/>
      <c r="M11" s="29">
        <v>20243000</v>
      </c>
      <c r="N11" s="25"/>
      <c r="O11" s="29">
        <v>218019000</v>
      </c>
      <c r="P11" s="25"/>
      <c r="Q11" s="29">
        <f>SUM(E11:O11)</f>
        <v>1926196236</v>
      </c>
      <c r="R11" s="29"/>
      <c r="S11" s="29">
        <v>190254628</v>
      </c>
      <c r="T11" s="25"/>
      <c r="U11" s="29">
        <f>SUM(Q11:S11)</f>
        <v>2116450864</v>
      </c>
      <c r="V11" s="38"/>
    </row>
    <row r="12" spans="1:23" ht="22.5" customHeight="1">
      <c r="A12" s="23" t="s">
        <v>236</v>
      </c>
      <c r="D12" s="38"/>
      <c r="E12" s="25">
        <v>0</v>
      </c>
      <c r="F12" s="25"/>
      <c r="G12" s="25">
        <v>0</v>
      </c>
      <c r="H12" s="25"/>
      <c r="I12" s="25">
        <v>0</v>
      </c>
      <c r="J12" s="25"/>
      <c r="K12" s="25">
        <v>0</v>
      </c>
      <c r="L12" s="25"/>
      <c r="M12" s="25">
        <v>0</v>
      </c>
      <c r="N12" s="25"/>
      <c r="O12" s="25">
        <f>PL!G44</f>
        <v>50788295</v>
      </c>
      <c r="P12" s="25"/>
      <c r="Q12" s="29">
        <f>SUM(E12:O12)</f>
        <v>50788295</v>
      </c>
      <c r="R12" s="25"/>
      <c r="S12" s="25">
        <f>PL!G45</f>
        <v>8113392</v>
      </c>
      <c r="T12" s="25"/>
      <c r="U12" s="29">
        <f>SUM(Q12:S12)</f>
        <v>58901687</v>
      </c>
      <c r="V12" s="38"/>
    </row>
    <row r="13" spans="1:23" ht="22.5" customHeight="1">
      <c r="A13" s="23" t="s">
        <v>154</v>
      </c>
      <c r="D13" s="38"/>
      <c r="E13" s="32">
        <v>0</v>
      </c>
      <c r="F13" s="25"/>
      <c r="G13" s="32">
        <v>0</v>
      </c>
      <c r="H13" s="25"/>
      <c r="I13" s="32">
        <v>0</v>
      </c>
      <c r="J13" s="25"/>
      <c r="K13" s="32">
        <v>0</v>
      </c>
      <c r="L13" s="25"/>
      <c r="M13" s="32">
        <v>0</v>
      </c>
      <c r="N13" s="25"/>
      <c r="O13" s="32">
        <v>3256794</v>
      </c>
      <c r="P13" s="25"/>
      <c r="Q13" s="43">
        <f>SUM(E13:O13)</f>
        <v>3256794</v>
      </c>
      <c r="R13" s="25"/>
      <c r="S13" s="32">
        <v>-34488</v>
      </c>
      <c r="T13" s="25"/>
      <c r="U13" s="43">
        <f>SUM(Q13:S13)</f>
        <v>3222306</v>
      </c>
      <c r="V13" s="38"/>
    </row>
    <row r="14" spans="1:23" ht="22.5" customHeight="1">
      <c r="A14" s="23" t="s">
        <v>155</v>
      </c>
      <c r="D14" s="38"/>
      <c r="E14" s="25">
        <f>SUM(E12:E13)</f>
        <v>0</v>
      </c>
      <c r="F14" s="25"/>
      <c r="G14" s="25">
        <f>SUM(G12:G13)</f>
        <v>0</v>
      </c>
      <c r="H14" s="25"/>
      <c r="I14" s="25">
        <f>SUM(I12:I13)</f>
        <v>0</v>
      </c>
      <c r="J14" s="25"/>
      <c r="K14" s="25">
        <f>SUM(K12:K13)</f>
        <v>0</v>
      </c>
      <c r="L14" s="25"/>
      <c r="M14" s="25">
        <f>SUM(M12:M13)</f>
        <v>0</v>
      </c>
      <c r="N14" s="25"/>
      <c r="O14" s="25">
        <f>SUM(O12:O13)</f>
        <v>54045089</v>
      </c>
      <c r="P14" s="25"/>
      <c r="Q14" s="25">
        <f>SUM(Q12:Q13)</f>
        <v>54045089</v>
      </c>
      <c r="R14" s="25"/>
      <c r="S14" s="25">
        <f>SUM(S12:S13)</f>
        <v>8078904</v>
      </c>
      <c r="T14" s="25"/>
      <c r="U14" s="25">
        <f>SUM(U12:U13)</f>
        <v>62123993</v>
      </c>
      <c r="V14" s="38"/>
    </row>
    <row r="15" spans="1:23" ht="22.5" customHeight="1">
      <c r="A15" s="23" t="s">
        <v>183</v>
      </c>
      <c r="D15" s="38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9"/>
      <c r="R15" s="25"/>
      <c r="S15" s="25"/>
      <c r="T15" s="25"/>
      <c r="U15" s="29"/>
      <c r="V15" s="38"/>
    </row>
    <row r="16" spans="1:23" ht="22.5" customHeight="1">
      <c r="A16" s="23" t="s">
        <v>184</v>
      </c>
      <c r="D16" s="38"/>
      <c r="E16" s="25">
        <v>0</v>
      </c>
      <c r="F16" s="25"/>
      <c r="G16" s="25">
        <v>0</v>
      </c>
      <c r="H16" s="25"/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/>
      <c r="O16" s="25">
        <v>0</v>
      </c>
      <c r="P16" s="25"/>
      <c r="Q16" s="29">
        <f t="shared" ref="Q16" si="0">SUM(E16:O16)</f>
        <v>0</v>
      </c>
      <c r="R16" s="25"/>
      <c r="S16" s="25">
        <v>6200000</v>
      </c>
      <c r="T16" s="25"/>
      <c r="U16" s="29">
        <f t="shared" ref="U16" si="1">SUM(Q16:S16)</f>
        <v>6200000</v>
      </c>
      <c r="V16" s="38"/>
    </row>
    <row r="17" spans="1:23" ht="22.5" customHeight="1">
      <c r="A17" s="23" t="s">
        <v>231</v>
      </c>
      <c r="D17" s="38"/>
      <c r="E17" s="25">
        <v>0</v>
      </c>
      <c r="F17" s="25"/>
      <c r="G17" s="25">
        <v>0</v>
      </c>
      <c r="H17" s="25"/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-67053657</v>
      </c>
      <c r="P17" s="25"/>
      <c r="Q17" s="29">
        <f>SUM(E17:O17)</f>
        <v>-67053657</v>
      </c>
      <c r="R17" s="25"/>
      <c r="S17" s="25">
        <v>0</v>
      </c>
      <c r="T17" s="25"/>
      <c r="U17" s="29">
        <f>SUM(Q17:S17)</f>
        <v>-67053657</v>
      </c>
      <c r="V17" s="38"/>
    </row>
    <row r="18" spans="1:23" ht="22.5" customHeight="1">
      <c r="A18" s="23" t="s">
        <v>232</v>
      </c>
      <c r="D18" s="38"/>
      <c r="E18" s="25">
        <v>0</v>
      </c>
      <c r="F18" s="25"/>
      <c r="G18" s="25">
        <v>0</v>
      </c>
      <c r="H18" s="25"/>
      <c r="I18" s="25">
        <v>0</v>
      </c>
      <c r="J18" s="25"/>
      <c r="K18" s="25">
        <v>0</v>
      </c>
      <c r="L18" s="25"/>
      <c r="M18" s="25">
        <v>2909901</v>
      </c>
      <c r="N18" s="25"/>
      <c r="O18" s="25">
        <f>-M18</f>
        <v>-2909901</v>
      </c>
      <c r="P18" s="25"/>
      <c r="Q18" s="29">
        <f>SUM(E18:O18)</f>
        <v>0</v>
      </c>
      <c r="R18" s="25"/>
      <c r="S18" s="25">
        <v>0</v>
      </c>
      <c r="T18" s="25"/>
      <c r="U18" s="29">
        <f>SUM(Q18:S18)</f>
        <v>0</v>
      </c>
      <c r="V18" s="38"/>
    </row>
    <row r="19" spans="1:23" ht="22.5" customHeight="1" thickBot="1">
      <c r="A19" s="42" t="s">
        <v>237</v>
      </c>
      <c r="D19" s="38"/>
      <c r="E19" s="44">
        <f>SUM(E11:E18)-E14</f>
        <v>186260262</v>
      </c>
      <c r="F19" s="29"/>
      <c r="G19" s="44">
        <f>SUM(G11:G18)-G14</f>
        <v>1479697946</v>
      </c>
      <c r="H19" s="29"/>
      <c r="I19" s="44">
        <f>SUM(I11:I18)-I14</f>
        <v>18272800</v>
      </c>
      <c r="J19" s="29"/>
      <c r="K19" s="44">
        <f>SUM(K11:K18)-K14</f>
        <v>3703228</v>
      </c>
      <c r="L19" s="29"/>
      <c r="M19" s="44">
        <f>SUM(M11:M18)-M14</f>
        <v>23152901</v>
      </c>
      <c r="N19" s="29"/>
      <c r="O19" s="44">
        <f>SUM(O11:O18)-O14</f>
        <v>202100531</v>
      </c>
      <c r="P19" s="29"/>
      <c r="Q19" s="44">
        <f>SUM(Q11:Q18)-Q14</f>
        <v>1913187668</v>
      </c>
      <c r="R19" s="29"/>
      <c r="S19" s="44">
        <f>SUM(S11:S18)-S14</f>
        <v>204533532</v>
      </c>
      <c r="T19" s="29"/>
      <c r="U19" s="44">
        <f>SUM(U11:U18)-U14</f>
        <v>2117721200</v>
      </c>
      <c r="V19" s="38"/>
    </row>
    <row r="20" spans="1:23" ht="22.5" customHeight="1" thickTop="1">
      <c r="A20" s="42"/>
      <c r="D20" s="38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38"/>
    </row>
    <row r="21" spans="1:23" ht="22.5" customHeight="1">
      <c r="A21" s="42" t="s">
        <v>207</v>
      </c>
      <c r="D21" s="38"/>
      <c r="E21" s="25">
        <f>E19</f>
        <v>186260262</v>
      </c>
      <c r="F21" s="25"/>
      <c r="G21" s="25">
        <f>G19</f>
        <v>1479697946</v>
      </c>
      <c r="H21" s="25"/>
      <c r="I21" s="25">
        <f>I19</f>
        <v>18272800</v>
      </c>
      <c r="J21" s="25"/>
      <c r="K21" s="25">
        <f>K19</f>
        <v>3703228</v>
      </c>
      <c r="L21" s="25"/>
      <c r="M21" s="25">
        <f>M19</f>
        <v>23152901</v>
      </c>
      <c r="N21" s="25"/>
      <c r="O21" s="25">
        <f>O19</f>
        <v>202100531</v>
      </c>
      <c r="P21" s="25"/>
      <c r="Q21" s="25">
        <f>Q19</f>
        <v>1913187668</v>
      </c>
      <c r="R21" s="25"/>
      <c r="S21" s="25">
        <f>S19</f>
        <v>204533532</v>
      </c>
      <c r="T21" s="25"/>
      <c r="U21" s="25">
        <f>U19</f>
        <v>2117721200</v>
      </c>
      <c r="V21" s="38"/>
    </row>
    <row r="22" spans="1:23" ht="22.5" customHeight="1">
      <c r="A22" s="23" t="s">
        <v>153</v>
      </c>
      <c r="D22" s="38"/>
      <c r="E22" s="25">
        <v>0</v>
      </c>
      <c r="F22" s="25"/>
      <c r="G22" s="25">
        <v>0</v>
      </c>
      <c r="H22" s="25"/>
      <c r="I22" s="25">
        <v>0</v>
      </c>
      <c r="J22" s="25"/>
      <c r="K22" s="25">
        <v>0</v>
      </c>
      <c r="L22" s="25"/>
      <c r="M22" s="25">
        <v>0</v>
      </c>
      <c r="N22" s="25"/>
      <c r="O22" s="25">
        <f>PL!E44</f>
        <v>37278096</v>
      </c>
      <c r="P22" s="25"/>
      <c r="Q22" s="29">
        <f>SUM(E22:O22)</f>
        <v>37278096</v>
      </c>
      <c r="R22" s="25"/>
      <c r="S22" s="25">
        <f>PL!E45</f>
        <v>399194</v>
      </c>
      <c r="T22" s="25"/>
      <c r="U22" s="29">
        <f>SUM(Q22:S22)</f>
        <v>37677290</v>
      </c>
      <c r="V22" s="38"/>
    </row>
    <row r="23" spans="1:23" ht="22.5" customHeight="1">
      <c r="A23" s="23" t="s">
        <v>154</v>
      </c>
      <c r="D23" s="38"/>
      <c r="E23" s="32">
        <v>0</v>
      </c>
      <c r="F23" s="25"/>
      <c r="G23" s="32">
        <v>0</v>
      </c>
      <c r="H23" s="25"/>
      <c r="I23" s="32">
        <v>0</v>
      </c>
      <c r="J23" s="25"/>
      <c r="K23" s="32">
        <v>0</v>
      </c>
      <c r="L23" s="25"/>
      <c r="M23" s="32">
        <v>0</v>
      </c>
      <c r="N23" s="25"/>
      <c r="O23" s="32">
        <v>-740192</v>
      </c>
      <c r="P23" s="25"/>
      <c r="Q23" s="43">
        <f>SUM(E23:O23)</f>
        <v>-740192</v>
      </c>
      <c r="R23" s="25"/>
      <c r="S23" s="32">
        <v>370646</v>
      </c>
      <c r="T23" s="25"/>
      <c r="U23" s="43">
        <f>SUM(Q23:S23)</f>
        <v>-369546</v>
      </c>
      <c r="V23" s="38"/>
    </row>
    <row r="24" spans="1:23" ht="22.5" customHeight="1">
      <c r="A24" s="23" t="s">
        <v>155</v>
      </c>
      <c r="D24" s="38"/>
      <c r="E24" s="25">
        <f>SUM(E22:E23)</f>
        <v>0</v>
      </c>
      <c r="F24" s="25"/>
      <c r="G24" s="25">
        <f>SUM(G22:G23)</f>
        <v>0</v>
      </c>
      <c r="H24" s="25"/>
      <c r="I24" s="25">
        <f>SUM(I22:I23)</f>
        <v>0</v>
      </c>
      <c r="J24" s="25"/>
      <c r="K24" s="25">
        <f>SUM(K22:K23)</f>
        <v>0</v>
      </c>
      <c r="L24" s="25"/>
      <c r="M24" s="25">
        <f>SUM(M22:M23)</f>
        <v>0</v>
      </c>
      <c r="N24" s="25"/>
      <c r="O24" s="25">
        <f>SUM(O22:O23)</f>
        <v>36537904</v>
      </c>
      <c r="P24" s="25"/>
      <c r="Q24" s="25">
        <f>SUM(Q22:Q23)</f>
        <v>36537904</v>
      </c>
      <c r="R24" s="25"/>
      <c r="S24" s="25">
        <f>SUM(S22:S23)</f>
        <v>769840</v>
      </c>
      <c r="T24" s="25"/>
      <c r="U24" s="25">
        <f>SUM(U22:U23)</f>
        <v>37307744</v>
      </c>
      <c r="V24" s="38"/>
    </row>
    <row r="25" spans="1:23" ht="23.1" customHeight="1">
      <c r="A25" s="23" t="s">
        <v>220</v>
      </c>
      <c r="D25" s="38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5"/>
      <c r="U25" s="29"/>
      <c r="V25" s="38"/>
    </row>
    <row r="26" spans="1:23" ht="23.1" customHeight="1">
      <c r="A26" s="23" t="s">
        <v>233</v>
      </c>
      <c r="D26" s="38"/>
      <c r="E26" s="25">
        <v>0</v>
      </c>
      <c r="F26" s="25"/>
      <c r="G26" s="25">
        <v>0</v>
      </c>
      <c r="H26" s="25"/>
      <c r="I26" s="25">
        <v>0</v>
      </c>
      <c r="J26" s="25"/>
      <c r="K26" s="25">
        <v>0</v>
      </c>
      <c r="L26" s="25"/>
      <c r="M26" s="25">
        <v>0</v>
      </c>
      <c r="N26" s="25"/>
      <c r="O26" s="25">
        <v>0</v>
      </c>
      <c r="P26" s="25"/>
      <c r="Q26" s="25">
        <v>0</v>
      </c>
      <c r="R26" s="29"/>
      <c r="S26" s="25">
        <v>12099446</v>
      </c>
      <c r="T26" s="25"/>
      <c r="U26" s="29">
        <f>SUM(Q26:S26)</f>
        <v>12099446</v>
      </c>
      <c r="V26" s="38"/>
    </row>
    <row r="27" spans="1:23" ht="22.5" customHeight="1">
      <c r="A27" s="23" t="s">
        <v>234</v>
      </c>
      <c r="D27" s="38"/>
      <c r="E27" s="25">
        <v>116411888</v>
      </c>
      <c r="F27" s="25"/>
      <c r="G27" s="25">
        <v>0</v>
      </c>
      <c r="H27" s="25"/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/>
      <c r="O27" s="25">
        <f>-E27</f>
        <v>-116411888</v>
      </c>
      <c r="P27" s="25"/>
      <c r="Q27" s="29">
        <f t="shared" ref="Q27:Q28" si="2">SUM(E27:O27)</f>
        <v>0</v>
      </c>
      <c r="R27" s="25"/>
      <c r="S27" s="25">
        <v>0</v>
      </c>
      <c r="T27" s="25"/>
      <c r="U27" s="29">
        <f t="shared" ref="U27:U28" si="3">SUM(Q27:S27)</f>
        <v>0</v>
      </c>
      <c r="V27" s="38"/>
    </row>
    <row r="28" spans="1:23" ht="22.5" customHeight="1">
      <c r="A28" s="23" t="s">
        <v>231</v>
      </c>
      <c r="D28" s="38"/>
      <c r="E28" s="25">
        <v>0</v>
      </c>
      <c r="F28" s="25"/>
      <c r="G28" s="25">
        <v>0</v>
      </c>
      <c r="H28" s="25"/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-12964487</v>
      </c>
      <c r="P28" s="25"/>
      <c r="Q28" s="29">
        <f t="shared" si="2"/>
        <v>-12964487</v>
      </c>
      <c r="R28" s="25"/>
      <c r="S28" s="25">
        <v>0</v>
      </c>
      <c r="T28" s="25"/>
      <c r="U28" s="29">
        <f t="shared" si="3"/>
        <v>-12964487</v>
      </c>
      <c r="V28" s="38"/>
    </row>
    <row r="29" spans="1:23" ht="22.5" customHeight="1">
      <c r="A29" s="23" t="s">
        <v>232</v>
      </c>
      <c r="D29" s="38"/>
      <c r="E29" s="25">
        <v>0</v>
      </c>
      <c r="F29" s="25"/>
      <c r="G29" s="25">
        <v>0</v>
      </c>
      <c r="H29" s="25"/>
      <c r="I29" s="25">
        <v>0</v>
      </c>
      <c r="J29" s="25"/>
      <c r="K29" s="25">
        <v>0</v>
      </c>
      <c r="L29" s="25"/>
      <c r="M29" s="25">
        <v>1265500</v>
      </c>
      <c r="N29" s="25"/>
      <c r="O29" s="25">
        <v>-1265500</v>
      </c>
      <c r="P29" s="25"/>
      <c r="Q29" s="29">
        <f>SUM(E29:O29)</f>
        <v>0</v>
      </c>
      <c r="R29" s="25"/>
      <c r="S29" s="25">
        <v>0</v>
      </c>
      <c r="T29" s="25"/>
      <c r="U29" s="29">
        <f>SUM(Q29:S29)</f>
        <v>0</v>
      </c>
      <c r="V29" s="38"/>
    </row>
    <row r="30" spans="1:23" ht="22.5" customHeight="1" thickBot="1">
      <c r="A30" s="42" t="s">
        <v>206</v>
      </c>
      <c r="D30" s="38"/>
      <c r="E30" s="44">
        <f>SUM(E21:E29)-E24</f>
        <v>302672150</v>
      </c>
      <c r="F30" s="29"/>
      <c r="G30" s="44">
        <f>SUM(G21:G29)-G24</f>
        <v>1479697946</v>
      </c>
      <c r="H30" s="29"/>
      <c r="I30" s="44">
        <f>SUM(I21:I29)-I24</f>
        <v>18272800</v>
      </c>
      <c r="J30" s="29"/>
      <c r="K30" s="44">
        <f>SUM(K21:K29)-K24</f>
        <v>3703228</v>
      </c>
      <c r="L30" s="29"/>
      <c r="M30" s="44">
        <f>SUM(M21:M29)-M24</f>
        <v>24418401</v>
      </c>
      <c r="N30" s="29"/>
      <c r="O30" s="44">
        <f>SUM(O21:O29)-O24</f>
        <v>107996560</v>
      </c>
      <c r="P30" s="29"/>
      <c r="Q30" s="44">
        <f>SUM(Q21:Q29)-Q24</f>
        <v>1936761085</v>
      </c>
      <c r="R30" s="29"/>
      <c r="S30" s="44">
        <f>SUM(S21:S29)-S24</f>
        <v>217402818</v>
      </c>
      <c r="T30" s="29"/>
      <c r="U30" s="44">
        <f>SUM(U21:U29)-U24</f>
        <v>2154163903</v>
      </c>
      <c r="V30" s="38"/>
    </row>
    <row r="31" spans="1:23" ht="22.5" customHeight="1" thickTop="1">
      <c r="A31" s="42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</row>
    <row r="32" spans="1:23" ht="22.5" customHeight="1">
      <c r="A32" s="23" t="s">
        <v>5</v>
      </c>
      <c r="F32" s="45"/>
    </row>
    <row r="35" spans="5:19" ht="22.5" customHeight="1"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</sheetData>
  <mergeCells count="4">
    <mergeCell ref="E5:U5"/>
    <mergeCell ref="M8:O8"/>
    <mergeCell ref="D9:E9"/>
    <mergeCell ref="E6:Q6"/>
  </mergeCells>
  <printOptions horizontalCentered="1"/>
  <pageMargins left="0.39370078740157483" right="0.19685039370078741" top="0.59055118110236227" bottom="0" header="0.19685039370078741" footer="0.19685039370078741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9"/>
  <sheetViews>
    <sheetView showGridLines="0" view="pageBreakPreview" zoomScale="70" zoomScaleNormal="75" zoomScaleSheetLayoutView="70" workbookViewId="0"/>
  </sheetViews>
  <sheetFormatPr defaultColWidth="8.7109375" defaultRowHeight="24" customHeight="1"/>
  <cols>
    <col min="1" max="1" width="50.7109375" style="36" customWidth="1"/>
    <col min="2" max="2" width="1.7109375" style="36" customWidth="1"/>
    <col min="3" max="3" width="7.7109375" style="36" customWidth="1"/>
    <col min="4" max="4" width="1.7109375" style="36" customWidth="1"/>
    <col min="5" max="5" width="16.7109375" style="36" customWidth="1"/>
    <col min="6" max="6" width="1.7109375" style="36" customWidth="1"/>
    <col min="7" max="7" width="16.7109375" style="36" customWidth="1"/>
    <col min="8" max="8" width="1.7109375" style="36" customWidth="1"/>
    <col min="9" max="9" width="16.7109375" style="36" customWidth="1"/>
    <col min="10" max="10" width="1.7109375" style="36" customWidth="1"/>
    <col min="11" max="11" width="16.7109375" style="36" customWidth="1"/>
    <col min="12" max="12" width="1.7109375" style="36" customWidth="1"/>
    <col min="13" max="13" width="16.7109375" style="36" customWidth="1"/>
    <col min="14" max="14" width="1.7109375" style="36" customWidth="1"/>
    <col min="15" max="15" width="16.7109375" style="36" customWidth="1"/>
    <col min="16" max="16" width="1.7109375" style="36" customWidth="1"/>
    <col min="17" max="17" width="5.42578125" style="36" customWidth="1"/>
    <col min="18" max="18" width="18.42578125" style="36" bestFit="1" customWidth="1"/>
    <col min="19" max="16384" width="8.7109375" style="36"/>
  </cols>
  <sheetData>
    <row r="1" spans="1:16" ht="24" customHeight="1">
      <c r="A1" s="15" t="s">
        <v>89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24" customHeight="1">
      <c r="A2" s="37" t="s">
        <v>247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24" customHeight="1">
      <c r="A3" s="15" t="s">
        <v>205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24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33" t="s">
        <v>151</v>
      </c>
    </row>
    <row r="5" spans="1:16" ht="24" customHeight="1">
      <c r="A5" s="23"/>
      <c r="B5" s="38"/>
      <c r="C5" s="38"/>
      <c r="D5" s="39"/>
      <c r="E5" s="121" t="s">
        <v>25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40"/>
    </row>
    <row r="6" spans="1:16" s="38" customFormat="1" ht="24" customHeight="1">
      <c r="I6" s="38" t="s">
        <v>73</v>
      </c>
      <c r="K6" s="122" t="s">
        <v>22</v>
      </c>
      <c r="L6" s="122"/>
      <c r="M6" s="122"/>
      <c r="O6" s="38" t="s">
        <v>14</v>
      </c>
    </row>
    <row r="7" spans="1:16" s="38" customFormat="1" ht="24" customHeight="1">
      <c r="D7" s="123" t="s">
        <v>31</v>
      </c>
      <c r="E7" s="123"/>
      <c r="G7" s="38" t="s">
        <v>23</v>
      </c>
      <c r="I7" s="38" t="s">
        <v>104</v>
      </c>
      <c r="K7" s="38" t="s">
        <v>51</v>
      </c>
      <c r="O7" s="38" t="s">
        <v>52</v>
      </c>
    </row>
    <row r="8" spans="1:16" s="38" customFormat="1" ht="24" customHeight="1">
      <c r="E8" s="41" t="s">
        <v>53</v>
      </c>
      <c r="G8" s="41" t="s">
        <v>24</v>
      </c>
      <c r="I8" s="41" t="s">
        <v>105</v>
      </c>
      <c r="K8" s="41" t="s">
        <v>54</v>
      </c>
      <c r="M8" s="41" t="s">
        <v>55</v>
      </c>
      <c r="O8" s="41" t="s">
        <v>56</v>
      </c>
    </row>
    <row r="9" spans="1:16" ht="24" customHeight="1">
      <c r="A9" s="42" t="s">
        <v>208</v>
      </c>
      <c r="D9" s="38"/>
      <c r="E9" s="25">
        <v>186260262</v>
      </c>
      <c r="F9" s="25"/>
      <c r="G9" s="25">
        <v>1479697946</v>
      </c>
      <c r="H9" s="25"/>
      <c r="I9" s="25">
        <v>18272800</v>
      </c>
      <c r="J9" s="25"/>
      <c r="K9" s="25">
        <v>20243000</v>
      </c>
      <c r="L9" s="25"/>
      <c r="M9" s="25">
        <v>217482161</v>
      </c>
      <c r="N9" s="25"/>
      <c r="O9" s="29">
        <f>SUM(E9:M9)</f>
        <v>1921956169</v>
      </c>
    </row>
    <row r="10" spans="1:16" ht="24" customHeight="1">
      <c r="A10" s="23" t="s">
        <v>153</v>
      </c>
      <c r="D10" s="38"/>
      <c r="E10" s="25">
        <v>0</v>
      </c>
      <c r="F10" s="25"/>
      <c r="G10" s="25">
        <v>0</v>
      </c>
      <c r="H10" s="25"/>
      <c r="I10" s="25">
        <v>0</v>
      </c>
      <c r="J10" s="25"/>
      <c r="K10" s="25">
        <v>0</v>
      </c>
      <c r="L10" s="25"/>
      <c r="M10" s="25">
        <f>PL!K22</f>
        <v>58198015</v>
      </c>
      <c r="N10" s="25"/>
      <c r="O10" s="29">
        <f>SUM(E10:M10)</f>
        <v>58198015</v>
      </c>
    </row>
    <row r="11" spans="1:16" ht="24" customHeight="1">
      <c r="A11" s="23" t="s">
        <v>154</v>
      </c>
      <c r="D11" s="38"/>
      <c r="E11" s="32">
        <v>0</v>
      </c>
      <c r="F11" s="25"/>
      <c r="G11" s="32">
        <v>0</v>
      </c>
      <c r="H11" s="25"/>
      <c r="I11" s="32">
        <v>0</v>
      </c>
      <c r="J11" s="25"/>
      <c r="K11" s="32">
        <v>0</v>
      </c>
      <c r="L11" s="25"/>
      <c r="M11" s="32">
        <f>PL!K31</f>
        <v>2560966</v>
      </c>
      <c r="N11" s="25"/>
      <c r="O11" s="43">
        <f>SUM(E11:M11)</f>
        <v>2560966</v>
      </c>
    </row>
    <row r="12" spans="1:16" ht="24" customHeight="1">
      <c r="A12" s="23" t="s">
        <v>155</v>
      </c>
      <c r="D12" s="38"/>
      <c r="E12" s="25">
        <f>SUM(E10:E11)</f>
        <v>0</v>
      </c>
      <c r="F12" s="25"/>
      <c r="G12" s="25">
        <f>SUM(G10:G11)</f>
        <v>0</v>
      </c>
      <c r="H12" s="25"/>
      <c r="I12" s="25">
        <f>SUM(I10:I11)</f>
        <v>0</v>
      </c>
      <c r="J12" s="25"/>
      <c r="K12" s="25">
        <f>SUM(K10:K11)</f>
        <v>0</v>
      </c>
      <c r="L12" s="25"/>
      <c r="M12" s="25">
        <f>SUM(M10:M11)</f>
        <v>60758981</v>
      </c>
      <c r="N12" s="25"/>
      <c r="O12" s="25">
        <f>SUM(O10:O11)</f>
        <v>60758981</v>
      </c>
    </row>
    <row r="13" spans="1:16" ht="24" customHeight="1">
      <c r="A13" s="23" t="s">
        <v>231</v>
      </c>
      <c r="D13" s="38"/>
      <c r="E13" s="25">
        <v>0</v>
      </c>
      <c r="F13" s="25"/>
      <c r="G13" s="25">
        <v>0</v>
      </c>
      <c r="H13" s="25"/>
      <c r="I13" s="25">
        <v>0</v>
      </c>
      <c r="J13" s="25"/>
      <c r="K13" s="25">
        <v>0</v>
      </c>
      <c r="L13" s="25"/>
      <c r="M13" s="25">
        <v>-67053657</v>
      </c>
      <c r="N13" s="25"/>
      <c r="O13" s="29">
        <f>SUM(E13:M13)</f>
        <v>-67053657</v>
      </c>
    </row>
    <row r="14" spans="1:16" ht="24" customHeight="1">
      <c r="A14" s="23" t="s">
        <v>232</v>
      </c>
      <c r="D14" s="38"/>
      <c r="E14" s="25">
        <v>0</v>
      </c>
      <c r="F14" s="25"/>
      <c r="G14" s="25">
        <v>0</v>
      </c>
      <c r="H14" s="25"/>
      <c r="I14" s="25">
        <v>0</v>
      </c>
      <c r="J14" s="25"/>
      <c r="K14" s="25">
        <v>2909901</v>
      </c>
      <c r="L14" s="25"/>
      <c r="M14" s="25">
        <f>-K14</f>
        <v>-2909901</v>
      </c>
      <c r="N14" s="25"/>
      <c r="O14" s="29">
        <f>SUM(E14:M14)</f>
        <v>0</v>
      </c>
    </row>
    <row r="15" spans="1:16" ht="24" customHeight="1" thickBot="1">
      <c r="A15" s="42" t="s">
        <v>174</v>
      </c>
      <c r="D15" s="38"/>
      <c r="E15" s="44">
        <f>SUM(E9:E14)-E12</f>
        <v>186260262</v>
      </c>
      <c r="F15" s="29"/>
      <c r="G15" s="44">
        <f>SUM(G9:G14)-G12</f>
        <v>1479697946</v>
      </c>
      <c r="H15" s="29"/>
      <c r="I15" s="44">
        <f>SUM(I9:I14)-I12</f>
        <v>18272800</v>
      </c>
      <c r="J15" s="29"/>
      <c r="K15" s="44">
        <f>SUM(K9:K14)-K12</f>
        <v>23152901</v>
      </c>
      <c r="L15" s="29"/>
      <c r="M15" s="44">
        <f>SUM(M9:M14)-M12</f>
        <v>208277584</v>
      </c>
      <c r="N15" s="29"/>
      <c r="O15" s="44">
        <f>SUM(O9:O14)-O12</f>
        <v>1915661493</v>
      </c>
    </row>
    <row r="16" spans="1:16" ht="24" customHeight="1" thickTop="1">
      <c r="A16" s="23"/>
    </row>
    <row r="17" spans="1:18" ht="24" customHeight="1">
      <c r="A17" s="42" t="s">
        <v>207</v>
      </c>
      <c r="D17" s="38"/>
      <c r="E17" s="29">
        <f>E15</f>
        <v>186260262</v>
      </c>
      <c r="F17" s="29"/>
      <c r="G17" s="29">
        <f>G15</f>
        <v>1479697946</v>
      </c>
      <c r="H17" s="29"/>
      <c r="I17" s="29">
        <f>I15</f>
        <v>18272800</v>
      </c>
      <c r="J17" s="29"/>
      <c r="K17" s="29">
        <f>K15</f>
        <v>23152901</v>
      </c>
      <c r="L17" s="29"/>
      <c r="M17" s="29">
        <f>M15</f>
        <v>208277584</v>
      </c>
      <c r="N17" s="29"/>
      <c r="O17" s="29">
        <f>SUM(E17:M17)</f>
        <v>1915661493</v>
      </c>
    </row>
    <row r="18" spans="1:18" ht="24" customHeight="1">
      <c r="A18" s="23" t="s">
        <v>153</v>
      </c>
      <c r="D18" s="38"/>
      <c r="E18" s="25">
        <v>0</v>
      </c>
      <c r="F18" s="25"/>
      <c r="G18" s="25">
        <v>0</v>
      </c>
      <c r="H18" s="25"/>
      <c r="I18" s="25">
        <v>0</v>
      </c>
      <c r="J18" s="25"/>
      <c r="K18" s="25">
        <v>0</v>
      </c>
      <c r="L18" s="25"/>
      <c r="M18" s="25">
        <f>PL!I22</f>
        <v>25309113</v>
      </c>
      <c r="N18" s="25"/>
      <c r="O18" s="29">
        <f>SUM(E18:M18)</f>
        <v>25309113</v>
      </c>
    </row>
    <row r="19" spans="1:18" ht="24" customHeight="1">
      <c r="A19" s="23" t="s">
        <v>154</v>
      </c>
      <c r="D19" s="38"/>
      <c r="E19" s="32">
        <v>0</v>
      </c>
      <c r="F19" s="25"/>
      <c r="G19" s="32">
        <v>0</v>
      </c>
      <c r="H19" s="25"/>
      <c r="I19" s="32">
        <v>0</v>
      </c>
      <c r="J19" s="25"/>
      <c r="K19" s="32">
        <v>0</v>
      </c>
      <c r="L19" s="25"/>
      <c r="M19" s="32">
        <f>PL!I31</f>
        <v>-416018</v>
      </c>
      <c r="N19" s="25"/>
      <c r="O19" s="43">
        <f>SUM(E19:M19)</f>
        <v>-416018</v>
      </c>
    </row>
    <row r="20" spans="1:18" ht="24" customHeight="1">
      <c r="A20" s="23" t="s">
        <v>155</v>
      </c>
      <c r="D20" s="38"/>
      <c r="E20" s="25">
        <f>SUM(E18:E19)</f>
        <v>0</v>
      </c>
      <c r="F20" s="25"/>
      <c r="G20" s="25">
        <f>SUM(G18:G19)</f>
        <v>0</v>
      </c>
      <c r="H20" s="25"/>
      <c r="I20" s="25">
        <f>SUM(I18:I19)</f>
        <v>0</v>
      </c>
      <c r="J20" s="25"/>
      <c r="K20" s="25">
        <f>SUM(K18:K19)</f>
        <v>0</v>
      </c>
      <c r="L20" s="25"/>
      <c r="M20" s="25">
        <f>SUM(M18:M19)</f>
        <v>24893095</v>
      </c>
      <c r="N20" s="25"/>
      <c r="O20" s="25">
        <f>SUM(O18:O19)</f>
        <v>24893095</v>
      </c>
    </row>
    <row r="21" spans="1:18" ht="24" customHeight="1">
      <c r="A21" s="23" t="s">
        <v>234</v>
      </c>
      <c r="D21" s="38"/>
      <c r="E21" s="25">
        <v>116411888</v>
      </c>
      <c r="F21" s="25"/>
      <c r="G21" s="25">
        <v>0</v>
      </c>
      <c r="H21" s="25"/>
      <c r="I21" s="25">
        <v>0</v>
      </c>
      <c r="J21" s="25"/>
      <c r="K21" s="25">
        <v>0</v>
      </c>
      <c r="L21" s="25"/>
      <c r="M21" s="25">
        <v>-116411888</v>
      </c>
      <c r="N21" s="25"/>
      <c r="O21" s="29">
        <f>SUM(E21:M21)</f>
        <v>0</v>
      </c>
    </row>
    <row r="22" spans="1:18" ht="24" customHeight="1">
      <c r="A22" s="23" t="s">
        <v>231</v>
      </c>
      <c r="D22" s="38"/>
      <c r="E22" s="25">
        <v>0</v>
      </c>
      <c r="F22" s="25"/>
      <c r="G22" s="25">
        <v>0</v>
      </c>
      <c r="H22" s="25"/>
      <c r="I22" s="25">
        <v>0</v>
      </c>
      <c r="J22" s="25"/>
      <c r="K22" s="25">
        <v>0</v>
      </c>
      <c r="L22" s="25"/>
      <c r="M22" s="25">
        <v>-12964487</v>
      </c>
      <c r="N22" s="25"/>
      <c r="O22" s="29">
        <f>SUM(E22:M22)</f>
        <v>-12964487</v>
      </c>
    </row>
    <row r="23" spans="1:18" ht="24" customHeight="1">
      <c r="A23" s="23" t="s">
        <v>232</v>
      </c>
      <c r="D23" s="38"/>
      <c r="E23" s="25">
        <v>0</v>
      </c>
      <c r="F23" s="25"/>
      <c r="G23" s="25">
        <v>0</v>
      </c>
      <c r="H23" s="25"/>
      <c r="I23" s="25">
        <v>0</v>
      </c>
      <c r="J23" s="25"/>
      <c r="K23" s="25">
        <v>1265500</v>
      </c>
      <c r="L23" s="25"/>
      <c r="M23" s="25">
        <f>-K23</f>
        <v>-1265500</v>
      </c>
      <c r="N23" s="25"/>
      <c r="O23" s="29">
        <f>SUM(E23:M23)</f>
        <v>0</v>
      </c>
    </row>
    <row r="24" spans="1:18" ht="24" customHeight="1" thickBot="1">
      <c r="A24" s="42" t="s">
        <v>206</v>
      </c>
      <c r="D24" s="38"/>
      <c r="E24" s="44">
        <f>SUM(E17:E23)-E20</f>
        <v>302672150</v>
      </c>
      <c r="F24" s="29"/>
      <c r="G24" s="44">
        <f>SUM(G17:G23)-G20</f>
        <v>1479697946</v>
      </c>
      <c r="H24" s="29"/>
      <c r="I24" s="44">
        <f>SUM(I17:I23)-I20</f>
        <v>18272800</v>
      </c>
      <c r="J24" s="29"/>
      <c r="K24" s="44">
        <f>SUM(K17:K23)-K20</f>
        <v>24418401</v>
      </c>
      <c r="L24" s="29"/>
      <c r="M24" s="44">
        <f>SUM(M17:M23)-M20</f>
        <v>102528804</v>
      </c>
      <c r="N24" s="29"/>
      <c r="O24" s="44">
        <f>SUM(O17:O23)-O20</f>
        <v>1927590101</v>
      </c>
      <c r="R24" s="14"/>
    </row>
    <row r="25" spans="1:18" ht="24" customHeight="1" thickTop="1">
      <c r="A25" s="4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8" ht="24" customHeight="1">
      <c r="A26" s="23" t="s">
        <v>5</v>
      </c>
      <c r="F26" s="45"/>
    </row>
    <row r="29" spans="1:18" ht="24" customHeight="1"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</row>
  </sheetData>
  <mergeCells count="3">
    <mergeCell ref="E5:O5"/>
    <mergeCell ref="K6:M6"/>
    <mergeCell ref="D7:E7"/>
  </mergeCells>
  <printOptions horizontalCentered="1"/>
  <pageMargins left="0.59055118110236227" right="0.19685039370078741" top="0.98425196850393704" bottom="0" header="0.19685039370078741" footer="0.19685039370078741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3"/>
  <sheetViews>
    <sheetView showGridLines="0" view="pageBreakPreview" zoomScale="85" zoomScaleNormal="80" zoomScaleSheetLayoutView="85" workbookViewId="0"/>
  </sheetViews>
  <sheetFormatPr defaultColWidth="10.5703125" defaultRowHeight="24" customHeight="1"/>
  <cols>
    <col min="1" max="1" width="47.7109375" style="18" customWidth="1"/>
    <col min="2" max="2" width="6" style="16" customWidth="1"/>
    <col min="3" max="3" width="7.7109375" style="16" customWidth="1"/>
    <col min="4" max="4" width="1.7109375" style="16" customWidth="1"/>
    <col min="5" max="5" width="14.7109375" style="24" customWidth="1"/>
    <col min="6" max="6" width="1.7109375" style="16" customWidth="1"/>
    <col min="7" max="7" width="14.7109375" style="24" customWidth="1"/>
    <col min="8" max="8" width="1.7109375" style="16" customWidth="1"/>
    <col min="9" max="9" width="14.7109375" style="24" customWidth="1"/>
    <col min="10" max="10" width="1.7109375" style="16" customWidth="1"/>
    <col min="11" max="11" width="14.7109375" style="24" customWidth="1"/>
    <col min="12" max="12" width="1.7109375" style="17" customWidth="1"/>
    <col min="13" max="16384" width="10.5703125" style="16"/>
  </cols>
  <sheetData>
    <row r="1" spans="1:12" s="18" customFormat="1" ht="23.1" customHeight="1">
      <c r="A1" s="15" t="s">
        <v>89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</row>
    <row r="2" spans="1:12" s="23" customFormat="1" ht="23.1" customHeight="1">
      <c r="A2" s="96" t="s">
        <v>18</v>
      </c>
      <c r="B2" s="28"/>
      <c r="C2" s="97"/>
      <c r="D2" s="97"/>
      <c r="E2" s="98"/>
      <c r="F2" s="28"/>
      <c r="G2" s="98"/>
      <c r="H2" s="28"/>
      <c r="I2" s="98"/>
      <c r="J2" s="28"/>
      <c r="K2" s="98"/>
      <c r="L2" s="33"/>
    </row>
    <row r="3" spans="1:12" s="18" customFormat="1" ht="23.1" customHeight="1">
      <c r="A3" s="96" t="s">
        <v>205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1:12" s="18" customFormat="1" ht="23.1" customHeight="1">
      <c r="A4" s="19"/>
      <c r="B4" s="20"/>
      <c r="C4" s="20"/>
      <c r="D4" s="20"/>
      <c r="E4" s="20"/>
      <c r="F4" s="20"/>
      <c r="G4" s="20"/>
      <c r="H4" s="20"/>
      <c r="I4" s="17"/>
      <c r="J4" s="20"/>
      <c r="K4" s="17" t="s">
        <v>150</v>
      </c>
      <c r="L4" s="17"/>
    </row>
    <row r="5" spans="1:12" s="18" customFormat="1" ht="23.1" customHeight="1">
      <c r="A5" s="19"/>
      <c r="B5" s="20"/>
      <c r="C5" s="20"/>
      <c r="D5" s="20"/>
      <c r="E5" s="119" t="s">
        <v>17</v>
      </c>
      <c r="F5" s="119"/>
      <c r="G5" s="119"/>
      <c r="I5" s="99"/>
      <c r="J5" s="95" t="s">
        <v>25</v>
      </c>
      <c r="K5" s="99"/>
      <c r="L5" s="17"/>
    </row>
    <row r="6" spans="1:12" ht="23.1" customHeight="1">
      <c r="B6" s="100"/>
      <c r="C6" s="21"/>
      <c r="D6" s="21"/>
      <c r="E6" s="22">
        <v>2567</v>
      </c>
      <c r="F6" s="23"/>
      <c r="G6" s="22">
        <v>2566</v>
      </c>
      <c r="H6" s="23"/>
      <c r="I6" s="22">
        <v>2567</v>
      </c>
      <c r="J6" s="23"/>
      <c r="K6" s="22">
        <v>2566</v>
      </c>
    </row>
    <row r="7" spans="1:12" s="23" customFormat="1" ht="23.1" customHeight="1">
      <c r="A7" s="101" t="s">
        <v>19</v>
      </c>
      <c r="B7" s="24"/>
      <c r="C7" s="102"/>
      <c r="D7" s="102"/>
      <c r="E7" s="102"/>
      <c r="F7" s="24"/>
      <c r="G7" s="103"/>
      <c r="H7" s="102"/>
      <c r="I7" s="102"/>
      <c r="J7" s="102"/>
      <c r="K7" s="102"/>
      <c r="L7" s="33"/>
    </row>
    <row r="8" spans="1:12" s="23" customFormat="1" ht="23.1" customHeight="1">
      <c r="A8" s="18" t="s">
        <v>109</v>
      </c>
      <c r="B8" s="102"/>
      <c r="C8" s="102"/>
      <c r="D8" s="102"/>
      <c r="E8" s="26">
        <f>PL!E20</f>
        <v>54095386</v>
      </c>
      <c r="F8" s="26">
        <f>PL!F20</f>
        <v>0</v>
      </c>
      <c r="G8" s="26">
        <f>PL!G20</f>
        <v>81371494</v>
      </c>
      <c r="H8" s="26">
        <f>PL!H20</f>
        <v>0</v>
      </c>
      <c r="I8" s="26">
        <f>PL!I20</f>
        <v>32937154</v>
      </c>
      <c r="J8" s="26">
        <f>PL!J20</f>
        <v>0</v>
      </c>
      <c r="K8" s="26">
        <f>PL!K20</f>
        <v>74058375</v>
      </c>
      <c r="L8" s="33"/>
    </row>
    <row r="9" spans="1:12" s="23" customFormat="1" ht="23.1" customHeight="1">
      <c r="A9" s="31" t="s">
        <v>124</v>
      </c>
      <c r="B9" s="24"/>
      <c r="C9" s="102"/>
      <c r="D9" s="24"/>
      <c r="E9" s="26"/>
      <c r="F9" s="26"/>
      <c r="G9" s="26"/>
      <c r="H9" s="26"/>
      <c r="I9" s="6"/>
      <c r="J9" s="26"/>
      <c r="K9" s="6"/>
    </row>
    <row r="10" spans="1:12" s="23" customFormat="1" ht="23.1" customHeight="1">
      <c r="A10" s="31" t="s">
        <v>48</v>
      </c>
      <c r="B10" s="24"/>
      <c r="C10" s="102"/>
      <c r="D10" s="24"/>
      <c r="E10" s="26"/>
      <c r="F10" s="26"/>
      <c r="G10" s="26"/>
      <c r="H10" s="26"/>
      <c r="I10" s="6"/>
      <c r="J10" s="26"/>
      <c r="K10" s="6"/>
    </row>
    <row r="11" spans="1:12" s="23" customFormat="1" ht="23.1" customHeight="1">
      <c r="A11" s="31" t="s">
        <v>41</v>
      </c>
      <c r="B11" s="24"/>
      <c r="C11" s="104"/>
      <c r="D11" s="24"/>
      <c r="E11" s="26">
        <v>111262110</v>
      </c>
      <c r="F11" s="26"/>
      <c r="G11" s="26">
        <v>98254346</v>
      </c>
      <c r="H11" s="26"/>
      <c r="I11" s="26">
        <v>12322967</v>
      </c>
      <c r="J11" s="26"/>
      <c r="K11" s="26">
        <v>10546876</v>
      </c>
    </row>
    <row r="12" spans="1:12" s="23" customFormat="1" ht="23.1" customHeight="1">
      <c r="A12" s="31" t="s">
        <v>199</v>
      </c>
      <c r="B12" s="24"/>
      <c r="C12" s="102"/>
      <c r="D12" s="24"/>
      <c r="E12" s="26">
        <v>8141549</v>
      </c>
      <c r="F12" s="26"/>
      <c r="G12" s="26">
        <v>3894184</v>
      </c>
      <c r="H12" s="26"/>
      <c r="I12" s="26">
        <v>91664</v>
      </c>
      <c r="J12" s="26"/>
      <c r="K12" s="26">
        <v>167187</v>
      </c>
    </row>
    <row r="13" spans="1:12" s="23" customFormat="1" ht="23.1" customHeight="1">
      <c r="A13" s="31" t="s">
        <v>196</v>
      </c>
      <c r="B13" s="24"/>
      <c r="C13" s="102"/>
      <c r="D13" s="24"/>
      <c r="E13" s="26">
        <v>129433</v>
      </c>
      <c r="F13" s="26"/>
      <c r="G13" s="26">
        <v>3049386</v>
      </c>
      <c r="H13" s="26"/>
      <c r="I13" s="26">
        <v>0</v>
      </c>
      <c r="J13" s="26"/>
      <c r="K13" s="26">
        <v>0</v>
      </c>
    </row>
    <row r="14" spans="1:12" s="23" customFormat="1" ht="23.1" customHeight="1">
      <c r="A14" s="31" t="s">
        <v>179</v>
      </c>
      <c r="B14" s="24"/>
      <c r="C14" s="102"/>
      <c r="D14" s="24"/>
      <c r="E14" s="26">
        <v>7029943</v>
      </c>
      <c r="F14" s="26"/>
      <c r="G14" s="26">
        <v>339184</v>
      </c>
      <c r="H14" s="26"/>
      <c r="I14" s="26">
        <v>5636722</v>
      </c>
      <c r="J14" s="26"/>
      <c r="K14" s="26">
        <v>-923691</v>
      </c>
    </row>
    <row r="15" spans="1:12" s="23" customFormat="1" ht="23.1" customHeight="1">
      <c r="A15" s="31" t="s">
        <v>152</v>
      </c>
      <c r="B15" s="24"/>
      <c r="C15" s="102"/>
      <c r="D15" s="24"/>
      <c r="E15" s="26">
        <v>2583999</v>
      </c>
      <c r="F15" s="26"/>
      <c r="G15" s="26">
        <v>5857400</v>
      </c>
      <c r="H15" s="26"/>
      <c r="I15" s="26">
        <v>2583999</v>
      </c>
      <c r="J15" s="26"/>
      <c r="K15" s="26">
        <v>5857400</v>
      </c>
    </row>
    <row r="16" spans="1:12" s="23" customFormat="1" ht="23.1" customHeight="1">
      <c r="A16" s="31" t="s">
        <v>144</v>
      </c>
      <c r="B16" s="24"/>
      <c r="C16" s="102"/>
      <c r="D16" s="24"/>
      <c r="E16" s="26">
        <v>2074440</v>
      </c>
      <c r="F16" s="26"/>
      <c r="G16" s="26">
        <v>967817</v>
      </c>
      <c r="H16" s="26"/>
      <c r="I16" s="26">
        <v>2144567</v>
      </c>
      <c r="J16" s="26"/>
      <c r="K16" s="26">
        <v>760794</v>
      </c>
    </row>
    <row r="17" spans="1:11" s="23" customFormat="1" ht="23.1" customHeight="1">
      <c r="A17" s="31" t="s">
        <v>125</v>
      </c>
      <c r="B17" s="24"/>
      <c r="C17" s="102"/>
      <c r="D17" s="24"/>
      <c r="E17" s="26"/>
      <c r="F17" s="26"/>
      <c r="G17" s="26"/>
      <c r="H17" s="26"/>
      <c r="I17" s="26"/>
      <c r="J17" s="26"/>
      <c r="K17" s="26"/>
    </row>
    <row r="18" spans="1:11" s="23" customFormat="1" ht="23.1" customHeight="1">
      <c r="A18" s="31" t="s">
        <v>162</v>
      </c>
      <c r="B18" s="24"/>
      <c r="C18" s="102"/>
      <c r="D18" s="24"/>
      <c r="E18" s="26">
        <v>1084090</v>
      </c>
      <c r="F18" s="26"/>
      <c r="G18" s="26">
        <v>471135</v>
      </c>
      <c r="H18" s="26"/>
      <c r="I18" s="26">
        <v>471074</v>
      </c>
      <c r="J18" s="26"/>
      <c r="K18" s="25">
        <v>4852</v>
      </c>
    </row>
    <row r="19" spans="1:11" s="23" customFormat="1" ht="23.1" customHeight="1">
      <c r="A19" s="31" t="s">
        <v>190</v>
      </c>
      <c r="B19" s="24"/>
      <c r="C19" s="102"/>
      <c r="D19" s="24"/>
      <c r="E19" s="26"/>
      <c r="F19" s="26"/>
      <c r="G19" s="26"/>
      <c r="H19" s="26"/>
      <c r="I19" s="26"/>
      <c r="J19" s="26"/>
      <c r="K19" s="25"/>
    </row>
    <row r="20" spans="1:11" s="23" customFormat="1" ht="23.1" customHeight="1">
      <c r="A20" s="31" t="s">
        <v>191</v>
      </c>
      <c r="B20" s="24"/>
      <c r="C20" s="102"/>
      <c r="D20" s="24"/>
      <c r="E20" s="26">
        <v>-848496</v>
      </c>
      <c r="F20" s="26"/>
      <c r="G20" s="26">
        <v>-699668</v>
      </c>
      <c r="H20" s="26"/>
      <c r="I20" s="26">
        <v>0</v>
      </c>
      <c r="J20" s="26"/>
      <c r="K20" s="26">
        <v>0</v>
      </c>
    </row>
    <row r="21" spans="1:11" s="23" customFormat="1" ht="23.1" customHeight="1">
      <c r="A21" s="31" t="s">
        <v>126</v>
      </c>
      <c r="B21" s="24"/>
      <c r="C21" s="102"/>
      <c r="D21" s="24"/>
      <c r="E21" s="25">
        <v>1588973</v>
      </c>
      <c r="F21" s="26"/>
      <c r="G21" s="25">
        <v>2274483</v>
      </c>
      <c r="H21" s="26"/>
      <c r="I21" s="26">
        <v>0</v>
      </c>
      <c r="J21" s="26"/>
      <c r="K21" s="25">
        <v>0</v>
      </c>
    </row>
    <row r="22" spans="1:11" s="23" customFormat="1" ht="23.1" customHeight="1">
      <c r="A22" s="31" t="s">
        <v>65</v>
      </c>
      <c r="B22" s="24"/>
      <c r="C22" s="102"/>
      <c r="D22" s="24"/>
      <c r="E22" s="25">
        <v>5052200</v>
      </c>
      <c r="F22" s="26"/>
      <c r="G22" s="25">
        <v>7497767</v>
      </c>
      <c r="H22" s="26"/>
      <c r="I22" s="25">
        <v>3085166</v>
      </c>
      <c r="J22" s="26"/>
      <c r="K22" s="25">
        <v>3787220</v>
      </c>
    </row>
    <row r="23" spans="1:11" s="23" customFormat="1" ht="23.1" customHeight="1">
      <c r="A23" s="31" t="s">
        <v>142</v>
      </c>
      <c r="B23" s="24"/>
      <c r="C23" s="102"/>
      <c r="D23" s="24"/>
      <c r="E23" s="25">
        <v>-859173</v>
      </c>
      <c r="F23" s="26"/>
      <c r="G23" s="25">
        <v>269969</v>
      </c>
      <c r="H23" s="26"/>
      <c r="I23" s="25">
        <v>-133055</v>
      </c>
      <c r="J23" s="26"/>
      <c r="K23" s="25">
        <v>322017</v>
      </c>
    </row>
    <row r="24" spans="1:11" s="23" customFormat="1" ht="23.1" customHeight="1">
      <c r="A24" s="31" t="s">
        <v>137</v>
      </c>
      <c r="B24" s="24"/>
      <c r="C24" s="102"/>
      <c r="D24" s="24"/>
      <c r="E24" s="25">
        <v>-1762740</v>
      </c>
      <c r="F24" s="26"/>
      <c r="G24" s="25">
        <v>-2782505</v>
      </c>
      <c r="H24" s="26"/>
      <c r="I24" s="25">
        <v>-6337220</v>
      </c>
      <c r="J24" s="26"/>
      <c r="K24" s="25">
        <v>-9501964</v>
      </c>
    </row>
    <row r="25" spans="1:11" s="23" customFormat="1" ht="23.1" customHeight="1">
      <c r="A25" s="31" t="s">
        <v>111</v>
      </c>
      <c r="B25" s="24"/>
      <c r="C25" s="102"/>
      <c r="D25" s="24"/>
      <c r="E25" s="32">
        <v>19846280</v>
      </c>
      <c r="F25" s="26"/>
      <c r="G25" s="32">
        <v>25758638</v>
      </c>
      <c r="H25" s="26"/>
      <c r="I25" s="32">
        <v>10609675</v>
      </c>
      <c r="J25" s="26"/>
      <c r="K25" s="32">
        <v>15137982</v>
      </c>
    </row>
    <row r="26" spans="1:11" s="23" customFormat="1" ht="23.1" customHeight="1">
      <c r="A26" s="31" t="s">
        <v>79</v>
      </c>
      <c r="B26" s="24"/>
      <c r="C26" s="102"/>
      <c r="D26" s="24"/>
      <c r="E26" s="26"/>
      <c r="F26" s="26"/>
      <c r="G26" s="26"/>
      <c r="H26" s="26"/>
      <c r="I26" s="26"/>
      <c r="J26" s="26"/>
      <c r="K26" s="26"/>
    </row>
    <row r="27" spans="1:11" s="23" customFormat="1" ht="23.1" customHeight="1">
      <c r="A27" s="19" t="s">
        <v>78</v>
      </c>
      <c r="B27" s="24"/>
      <c r="C27" s="102"/>
      <c r="D27" s="24"/>
      <c r="E27" s="26">
        <f>SUM(E8:E25)</f>
        <v>209417994</v>
      </c>
      <c r="F27" s="26"/>
      <c r="G27" s="26">
        <f>SUM(G8:G25)</f>
        <v>226523630</v>
      </c>
      <c r="H27" s="26"/>
      <c r="I27" s="26">
        <f>SUM(I8:I25)</f>
        <v>63412713</v>
      </c>
      <c r="J27" s="26"/>
      <c r="K27" s="26">
        <f>SUM(K8:K25)</f>
        <v>100217048</v>
      </c>
    </row>
    <row r="28" spans="1:11" s="23" customFormat="1" ht="23.1" customHeight="1">
      <c r="A28" s="31" t="s">
        <v>127</v>
      </c>
      <c r="B28" s="24"/>
      <c r="C28" s="102"/>
      <c r="D28" s="24"/>
      <c r="E28" s="26"/>
      <c r="F28" s="26"/>
      <c r="G28" s="26"/>
      <c r="H28" s="26"/>
      <c r="I28" s="26"/>
      <c r="J28" s="26"/>
      <c r="K28" s="26"/>
    </row>
    <row r="29" spans="1:11" s="23" customFormat="1" ht="23.1" customHeight="1">
      <c r="A29" s="31" t="s">
        <v>63</v>
      </c>
      <c r="B29" s="24"/>
      <c r="C29" s="102"/>
      <c r="D29" s="24"/>
      <c r="E29" s="26">
        <v>-10544667</v>
      </c>
      <c r="F29" s="26"/>
      <c r="G29" s="26">
        <v>-43821512</v>
      </c>
      <c r="H29" s="26"/>
      <c r="I29" s="26">
        <v>-46562337</v>
      </c>
      <c r="J29" s="26"/>
      <c r="K29" s="26">
        <v>-6012713</v>
      </c>
    </row>
    <row r="30" spans="1:11" s="23" customFormat="1" ht="23.1" customHeight="1">
      <c r="A30" s="31" t="s">
        <v>238</v>
      </c>
      <c r="B30" s="24"/>
      <c r="C30" s="102"/>
      <c r="D30" s="24"/>
      <c r="E30" s="26">
        <v>-5085349</v>
      </c>
      <c r="F30" s="26"/>
      <c r="G30" s="26">
        <v>0</v>
      </c>
      <c r="H30" s="26"/>
      <c r="I30" s="26">
        <v>0</v>
      </c>
      <c r="J30" s="26"/>
      <c r="K30" s="26">
        <v>0</v>
      </c>
    </row>
    <row r="31" spans="1:11" s="23" customFormat="1" ht="23.1" customHeight="1">
      <c r="A31" s="31" t="s">
        <v>160</v>
      </c>
      <c r="B31" s="24"/>
      <c r="C31" s="102"/>
      <c r="D31" s="24"/>
      <c r="E31" s="26">
        <v>-3022518</v>
      </c>
      <c r="F31" s="26"/>
      <c r="G31" s="26">
        <v>-636797</v>
      </c>
      <c r="H31" s="26"/>
      <c r="I31" s="26">
        <v>-3022518</v>
      </c>
      <c r="J31" s="26"/>
      <c r="K31" s="26">
        <v>-789846</v>
      </c>
    </row>
    <row r="32" spans="1:11" s="23" customFormat="1" ht="23.1" customHeight="1">
      <c r="A32" s="31" t="s">
        <v>42</v>
      </c>
      <c r="B32" s="24"/>
      <c r="C32" s="102"/>
      <c r="D32" s="24"/>
      <c r="E32" s="26">
        <v>20786682</v>
      </c>
      <c r="F32" s="26"/>
      <c r="G32" s="26">
        <v>-24399033</v>
      </c>
      <c r="H32" s="26"/>
      <c r="I32" s="26">
        <v>-2677593</v>
      </c>
      <c r="J32" s="26"/>
      <c r="K32" s="26">
        <v>-7381698</v>
      </c>
    </row>
    <row r="33" spans="1:11" s="23" customFormat="1" ht="23.1" customHeight="1">
      <c r="A33" s="31" t="s">
        <v>43</v>
      </c>
      <c r="B33" s="24"/>
      <c r="C33" s="102"/>
      <c r="D33" s="24"/>
      <c r="E33" s="26">
        <v>3518650</v>
      </c>
      <c r="F33" s="26"/>
      <c r="G33" s="26">
        <v>226648</v>
      </c>
      <c r="H33" s="26"/>
      <c r="I33" s="26">
        <v>1952083</v>
      </c>
      <c r="J33" s="26"/>
      <c r="K33" s="26">
        <v>-1060787</v>
      </c>
    </row>
    <row r="34" spans="1:11" s="23" customFormat="1" ht="23.1" customHeight="1">
      <c r="A34" s="31" t="s">
        <v>164</v>
      </c>
      <c r="B34" s="24"/>
      <c r="C34" s="102"/>
      <c r="D34" s="24"/>
      <c r="E34" s="26">
        <v>-5107732</v>
      </c>
      <c r="F34" s="26"/>
      <c r="G34" s="26">
        <v>-2280560</v>
      </c>
      <c r="H34" s="26"/>
      <c r="I34" s="26">
        <v>-8000</v>
      </c>
      <c r="J34" s="26"/>
      <c r="K34" s="26">
        <v>-169350</v>
      </c>
    </row>
    <row r="35" spans="1:11" s="23" customFormat="1" ht="23.1" customHeight="1">
      <c r="A35" s="31" t="s">
        <v>112</v>
      </c>
      <c r="B35" s="24"/>
      <c r="C35" s="102"/>
      <c r="D35" s="24"/>
      <c r="E35" s="26">
        <v>-293837</v>
      </c>
      <c r="F35" s="26"/>
      <c r="G35" s="26">
        <v>455534</v>
      </c>
      <c r="H35" s="26"/>
      <c r="I35" s="26">
        <v>451742</v>
      </c>
      <c r="J35" s="26"/>
      <c r="K35" s="26">
        <v>738362</v>
      </c>
    </row>
    <row r="36" spans="1:11" s="23" customFormat="1" ht="23.1" customHeight="1">
      <c r="A36" s="31" t="s">
        <v>128</v>
      </c>
      <c r="B36" s="24"/>
      <c r="C36" s="102"/>
      <c r="D36" s="24"/>
      <c r="E36" s="26"/>
      <c r="F36" s="26"/>
      <c r="G36" s="26"/>
      <c r="H36" s="26"/>
      <c r="I36" s="26"/>
      <c r="J36" s="26"/>
      <c r="K36" s="26"/>
    </row>
    <row r="37" spans="1:11" s="23" customFormat="1" ht="23.1" customHeight="1">
      <c r="A37" s="31" t="s">
        <v>62</v>
      </c>
      <c r="B37" s="24"/>
      <c r="C37" s="102"/>
      <c r="D37" s="24"/>
      <c r="E37" s="26">
        <v>-15880655</v>
      </c>
      <c r="F37" s="26"/>
      <c r="G37" s="26">
        <v>10145721</v>
      </c>
      <c r="H37" s="26"/>
      <c r="I37" s="26">
        <v>8601323</v>
      </c>
      <c r="J37" s="26"/>
      <c r="K37" s="26">
        <v>-13703894</v>
      </c>
    </row>
    <row r="38" spans="1:11" s="23" customFormat="1" ht="23.1" customHeight="1">
      <c r="A38" s="31" t="s">
        <v>113</v>
      </c>
      <c r="B38" s="24"/>
      <c r="C38" s="102"/>
      <c r="D38" s="24"/>
      <c r="E38" s="26">
        <v>-843480</v>
      </c>
      <c r="F38" s="26"/>
      <c r="G38" s="26">
        <v>94067</v>
      </c>
      <c r="H38" s="26"/>
      <c r="I38" s="26">
        <v>858408</v>
      </c>
      <c r="J38" s="26"/>
      <c r="K38" s="26">
        <v>-49039</v>
      </c>
    </row>
    <row r="39" spans="1:11" s="23" customFormat="1" ht="23.1" customHeight="1">
      <c r="A39" s="31" t="s">
        <v>192</v>
      </c>
      <c r="B39" s="24"/>
      <c r="C39" s="102"/>
      <c r="D39" s="24"/>
      <c r="E39" s="26">
        <v>2501128</v>
      </c>
      <c r="F39" s="26"/>
      <c r="G39" s="26">
        <v>462753</v>
      </c>
      <c r="H39" s="26"/>
      <c r="I39" s="26">
        <v>0</v>
      </c>
      <c r="J39" s="26"/>
      <c r="K39" s="26">
        <v>0</v>
      </c>
    </row>
    <row r="40" spans="1:11" s="23" customFormat="1" ht="23.1" customHeight="1">
      <c r="A40" s="31" t="s">
        <v>197</v>
      </c>
      <c r="B40" s="24"/>
      <c r="C40" s="102"/>
      <c r="D40" s="24"/>
      <c r="E40" s="105">
        <f>SUM(E27:E39)</f>
        <v>195446216</v>
      </c>
      <c r="F40" s="26"/>
      <c r="G40" s="105">
        <f>SUM(G27:G39)</f>
        <v>166770451</v>
      </c>
      <c r="H40" s="26"/>
      <c r="I40" s="105">
        <f>SUM(I27:I39)</f>
        <v>23005821</v>
      </c>
      <c r="J40" s="26"/>
      <c r="K40" s="105">
        <f>SUM(K29:K39)+K27</f>
        <v>71788083</v>
      </c>
    </row>
    <row r="41" spans="1:11" s="23" customFormat="1" ht="23.1" customHeight="1">
      <c r="A41" s="31" t="s">
        <v>141</v>
      </c>
      <c r="B41" s="24"/>
      <c r="C41" s="102"/>
      <c r="D41" s="24"/>
      <c r="E41" s="26">
        <v>1352046</v>
      </c>
      <c r="F41" s="26"/>
      <c r="G41" s="26">
        <v>1527701</v>
      </c>
      <c r="H41" s="26"/>
      <c r="I41" s="26">
        <v>609199</v>
      </c>
      <c r="J41" s="26"/>
      <c r="K41" s="26">
        <v>1026952</v>
      </c>
    </row>
    <row r="42" spans="1:11" s="23" customFormat="1" ht="23.1" customHeight="1">
      <c r="A42" s="31" t="s">
        <v>170</v>
      </c>
      <c r="B42" s="24"/>
      <c r="C42" s="102"/>
      <c r="D42" s="24"/>
      <c r="E42" s="26">
        <v>-2477961</v>
      </c>
      <c r="F42" s="26"/>
      <c r="G42" s="26">
        <v>-150000</v>
      </c>
      <c r="H42" s="26"/>
      <c r="I42" s="26">
        <v>-1259133</v>
      </c>
      <c r="J42" s="26"/>
      <c r="K42" s="26">
        <v>0</v>
      </c>
    </row>
    <row r="43" spans="1:11" s="23" customFormat="1" ht="23.1" customHeight="1">
      <c r="A43" s="31" t="s">
        <v>239</v>
      </c>
      <c r="B43" s="24"/>
      <c r="C43" s="102"/>
      <c r="D43" s="24"/>
      <c r="E43" s="26">
        <v>636937</v>
      </c>
      <c r="F43" s="26"/>
      <c r="G43" s="26">
        <v>0</v>
      </c>
      <c r="H43" s="26"/>
      <c r="I43" s="26">
        <v>0</v>
      </c>
      <c r="J43" s="26"/>
      <c r="K43" s="26">
        <v>0</v>
      </c>
    </row>
    <row r="44" spans="1:11" s="23" customFormat="1" ht="23.1" customHeight="1">
      <c r="A44" s="31" t="s">
        <v>47</v>
      </c>
      <c r="B44" s="24"/>
      <c r="C44" s="102"/>
      <c r="D44" s="24"/>
      <c r="E44" s="26">
        <v>-17117412</v>
      </c>
      <c r="F44" s="26"/>
      <c r="G44" s="26">
        <v>-46726278</v>
      </c>
      <c r="H44" s="26"/>
      <c r="I44" s="26">
        <v>-3630922</v>
      </c>
      <c r="J44" s="26"/>
      <c r="K44" s="26">
        <v>-29297314</v>
      </c>
    </row>
    <row r="45" spans="1:11" s="23" customFormat="1" ht="23.1" customHeight="1">
      <c r="A45" s="34" t="s">
        <v>198</v>
      </c>
      <c r="B45" s="24"/>
      <c r="C45" s="102"/>
      <c r="D45" s="24"/>
      <c r="E45" s="106">
        <f>SUM(E40:E44)</f>
        <v>177839826</v>
      </c>
      <c r="F45" s="26"/>
      <c r="G45" s="106">
        <f>SUM(G40:G44)</f>
        <v>121421874</v>
      </c>
      <c r="H45" s="26"/>
      <c r="I45" s="106">
        <f>SUM(I40:I44)</f>
        <v>18724965</v>
      </c>
      <c r="J45" s="26"/>
      <c r="K45" s="106">
        <f>SUM(K40:K44)</f>
        <v>43517721</v>
      </c>
    </row>
    <row r="46" spans="1:11" s="23" customFormat="1" ht="23.1" customHeight="1">
      <c r="A46" s="19"/>
      <c r="B46" s="24"/>
      <c r="C46" s="102"/>
      <c r="D46" s="24"/>
      <c r="E46" s="26"/>
      <c r="F46" s="26"/>
      <c r="G46" s="26"/>
      <c r="H46" s="26"/>
      <c r="I46" s="26"/>
      <c r="J46" s="26"/>
      <c r="K46" s="26"/>
    </row>
    <row r="47" spans="1:11" s="23" customFormat="1" ht="23.1" customHeight="1">
      <c r="A47" s="107" t="s">
        <v>5</v>
      </c>
      <c r="B47" s="24"/>
      <c r="C47" s="102"/>
      <c r="D47" s="24"/>
      <c r="E47" s="20"/>
      <c r="F47" s="20"/>
      <c r="G47" s="20"/>
      <c r="H47" s="20"/>
      <c r="I47" s="7"/>
      <c r="J47" s="20"/>
      <c r="K47" s="20"/>
    </row>
    <row r="48" spans="1:11" s="18" customFormat="1" ht="24" customHeight="1">
      <c r="A48" s="15" t="s">
        <v>89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2" s="18" customFormat="1" ht="24" customHeight="1">
      <c r="A49" s="96" t="s">
        <v>49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spans="1:12" s="18" customFormat="1" ht="24" customHeight="1">
      <c r="A50" s="96" t="s">
        <v>205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/>
    </row>
    <row r="51" spans="1:12" s="18" customFormat="1" ht="24" customHeight="1">
      <c r="A51" s="19"/>
      <c r="B51" s="20"/>
      <c r="C51" s="20"/>
      <c r="D51" s="20"/>
      <c r="E51" s="20"/>
      <c r="F51" s="20"/>
      <c r="G51" s="20"/>
      <c r="H51" s="20"/>
      <c r="I51" s="17"/>
      <c r="J51" s="20"/>
      <c r="K51" s="17" t="s">
        <v>150</v>
      </c>
      <c r="L51" s="17"/>
    </row>
    <row r="52" spans="1:12" s="18" customFormat="1" ht="24" customHeight="1">
      <c r="A52" s="19"/>
      <c r="B52" s="20"/>
      <c r="D52" s="20"/>
      <c r="E52" s="119" t="s">
        <v>17</v>
      </c>
      <c r="F52" s="119"/>
      <c r="G52" s="119"/>
      <c r="I52" s="99"/>
      <c r="J52" s="95" t="s">
        <v>25</v>
      </c>
      <c r="K52" s="99"/>
      <c r="L52" s="17"/>
    </row>
    <row r="53" spans="1:12" ht="24" customHeight="1">
      <c r="B53" s="21"/>
      <c r="C53" s="35"/>
      <c r="D53" s="21"/>
      <c r="E53" s="22">
        <v>2567</v>
      </c>
      <c r="F53" s="23"/>
      <c r="G53" s="22">
        <v>2566</v>
      </c>
      <c r="H53" s="23"/>
      <c r="I53" s="22">
        <v>2567</v>
      </c>
      <c r="J53" s="23"/>
      <c r="K53" s="22">
        <v>2566</v>
      </c>
    </row>
    <row r="54" spans="1:12" s="23" customFormat="1" ht="24" customHeight="1">
      <c r="A54" s="101" t="s">
        <v>20</v>
      </c>
      <c r="B54" s="102"/>
      <c r="C54" s="102"/>
      <c r="D54" s="24"/>
      <c r="E54" s="20"/>
      <c r="F54" s="20"/>
      <c r="G54" s="20"/>
      <c r="H54" s="20"/>
      <c r="I54" s="20"/>
      <c r="J54" s="20"/>
      <c r="K54" s="20"/>
    </row>
    <row r="55" spans="1:12" s="23" customFormat="1" ht="24" customHeight="1">
      <c r="A55" s="31" t="s">
        <v>227</v>
      </c>
      <c r="B55" s="102"/>
      <c r="C55" s="102"/>
      <c r="D55" s="24"/>
      <c r="E55" s="26">
        <v>44695397</v>
      </c>
      <c r="F55" s="26"/>
      <c r="G55" s="26">
        <v>-53588527</v>
      </c>
      <c r="H55" s="26"/>
      <c r="I55" s="26">
        <v>44700000</v>
      </c>
      <c r="J55" s="26"/>
      <c r="K55" s="26">
        <v>-50000000</v>
      </c>
    </row>
    <row r="56" spans="1:12" s="23" customFormat="1" ht="24" customHeight="1">
      <c r="A56" s="31" t="s">
        <v>248</v>
      </c>
      <c r="B56" s="102"/>
      <c r="C56" s="102"/>
      <c r="D56" s="24"/>
      <c r="E56" s="26">
        <v>0</v>
      </c>
      <c r="F56" s="26"/>
      <c r="G56" s="26">
        <v>0</v>
      </c>
      <c r="H56" s="26"/>
      <c r="I56" s="26">
        <v>0</v>
      </c>
      <c r="J56" s="26"/>
      <c r="K56" s="26">
        <v>-48515000</v>
      </c>
    </row>
    <row r="57" spans="1:12" s="23" customFormat="1" ht="24" customHeight="1">
      <c r="A57" s="31" t="s">
        <v>250</v>
      </c>
      <c r="B57" s="102"/>
      <c r="C57" s="102"/>
      <c r="D57" s="24"/>
      <c r="E57" s="26">
        <v>-95177878</v>
      </c>
      <c r="F57" s="26"/>
      <c r="G57" s="26">
        <v>0</v>
      </c>
      <c r="H57" s="26"/>
      <c r="I57" s="26">
        <v>-102102365</v>
      </c>
      <c r="J57" s="26"/>
      <c r="K57" s="26">
        <v>0</v>
      </c>
    </row>
    <row r="58" spans="1:12" s="23" customFormat="1" ht="24" customHeight="1">
      <c r="A58" s="31" t="s">
        <v>180</v>
      </c>
      <c r="B58" s="102"/>
      <c r="C58" s="102"/>
      <c r="D58" s="24"/>
      <c r="E58" s="26">
        <v>0</v>
      </c>
      <c r="F58" s="26"/>
      <c r="G58" s="26">
        <v>-36288635</v>
      </c>
      <c r="H58" s="26"/>
      <c r="I58" s="26">
        <v>0</v>
      </c>
      <c r="J58" s="26"/>
      <c r="K58" s="26">
        <v>-36288635</v>
      </c>
    </row>
    <row r="59" spans="1:12" s="23" customFormat="1" ht="24" customHeight="1">
      <c r="A59" s="31" t="s">
        <v>215</v>
      </c>
      <c r="B59" s="102"/>
      <c r="C59" s="102"/>
      <c r="D59" s="24"/>
      <c r="E59" s="26">
        <v>0</v>
      </c>
      <c r="F59" s="26"/>
      <c r="G59" s="26">
        <v>0</v>
      </c>
      <c r="H59" s="26"/>
      <c r="I59" s="26">
        <v>-5000000</v>
      </c>
      <c r="J59" s="26"/>
      <c r="K59" s="26">
        <v>0</v>
      </c>
    </row>
    <row r="60" spans="1:12" s="23" customFormat="1" ht="24" customHeight="1">
      <c r="A60" s="31" t="s">
        <v>224</v>
      </c>
      <c r="B60" s="102"/>
      <c r="C60" s="102"/>
      <c r="D60" s="24"/>
      <c r="E60" s="26">
        <v>0</v>
      </c>
      <c r="F60" s="26"/>
      <c r="G60" s="26">
        <v>0</v>
      </c>
      <c r="H60" s="26"/>
      <c r="I60" s="6">
        <v>5000000</v>
      </c>
      <c r="J60" s="26"/>
      <c r="K60" s="26">
        <v>0</v>
      </c>
    </row>
    <row r="61" spans="1:12" s="23" customFormat="1" ht="24" customHeight="1">
      <c r="A61" s="31" t="s">
        <v>167</v>
      </c>
      <c r="B61" s="102"/>
      <c r="C61" s="102"/>
      <c r="D61" s="24"/>
      <c r="E61" s="26">
        <v>0</v>
      </c>
      <c r="F61" s="26"/>
      <c r="G61" s="26">
        <v>0</v>
      </c>
      <c r="H61" s="26"/>
      <c r="I61" s="6">
        <v>-2000000</v>
      </c>
      <c r="J61" s="26"/>
      <c r="K61" s="26">
        <v>-89000000</v>
      </c>
    </row>
    <row r="62" spans="1:12" s="23" customFormat="1" ht="24" customHeight="1">
      <c r="A62" s="31" t="s">
        <v>176</v>
      </c>
      <c r="B62" s="102"/>
      <c r="C62" s="102"/>
      <c r="D62" s="24"/>
      <c r="E62" s="26">
        <v>0</v>
      </c>
      <c r="F62" s="26"/>
      <c r="G62" s="26">
        <v>0</v>
      </c>
      <c r="H62" s="26"/>
      <c r="I62" s="6">
        <v>57000000</v>
      </c>
      <c r="J62" s="26"/>
      <c r="K62" s="26">
        <v>98000000</v>
      </c>
    </row>
    <row r="63" spans="1:12" s="23" customFormat="1" ht="24" customHeight="1">
      <c r="A63" s="31" t="s">
        <v>114</v>
      </c>
      <c r="B63" s="102"/>
      <c r="C63" s="102"/>
      <c r="D63" s="24"/>
      <c r="E63" s="6">
        <v>0</v>
      </c>
      <c r="F63" s="26"/>
      <c r="G63" s="6">
        <v>5000</v>
      </c>
      <c r="H63" s="26"/>
      <c r="I63" s="6">
        <v>0</v>
      </c>
      <c r="J63" s="26"/>
      <c r="K63" s="26">
        <v>5000</v>
      </c>
    </row>
    <row r="64" spans="1:12" s="23" customFormat="1" ht="24" customHeight="1">
      <c r="A64" s="31" t="s">
        <v>130</v>
      </c>
      <c r="B64" s="24"/>
      <c r="C64" s="102"/>
      <c r="D64" s="24"/>
      <c r="E64" s="26">
        <v>-72294</v>
      </c>
      <c r="F64" s="26"/>
      <c r="G64" s="26">
        <v>-27262</v>
      </c>
      <c r="H64" s="26"/>
      <c r="I64" s="26">
        <v>-11354</v>
      </c>
      <c r="J64" s="26"/>
      <c r="K64" s="26">
        <v>-4153</v>
      </c>
    </row>
    <row r="65" spans="1:11" s="23" customFormat="1" ht="24" customHeight="1">
      <c r="A65" s="31" t="s">
        <v>129</v>
      </c>
      <c r="B65" s="24"/>
      <c r="C65" s="102"/>
      <c r="D65" s="24"/>
      <c r="E65" s="26">
        <v>-237431846</v>
      </c>
      <c r="F65" s="26"/>
      <c r="G65" s="26">
        <v>-106463100</v>
      </c>
      <c r="H65" s="26"/>
      <c r="I65" s="26">
        <v>-115624635</v>
      </c>
      <c r="J65" s="26"/>
      <c r="K65" s="26">
        <v>-38350913</v>
      </c>
    </row>
    <row r="66" spans="1:11" s="112" customFormat="1" ht="24" customHeight="1">
      <c r="A66" s="108" t="s">
        <v>44</v>
      </c>
      <c r="B66" s="109"/>
      <c r="C66" s="110"/>
      <c r="D66" s="109"/>
      <c r="E66" s="111">
        <v>-21628973</v>
      </c>
      <c r="F66" s="111"/>
      <c r="G66" s="111">
        <v>-37631154</v>
      </c>
      <c r="H66" s="111"/>
      <c r="I66" s="111">
        <v>-19562189</v>
      </c>
      <c r="J66" s="111"/>
      <c r="K66" s="111">
        <v>-30976521</v>
      </c>
    </row>
    <row r="67" spans="1:11" s="112" customFormat="1" ht="24" customHeight="1">
      <c r="A67" s="108" t="s">
        <v>131</v>
      </c>
      <c r="B67" s="109"/>
      <c r="C67" s="110"/>
      <c r="D67" s="109"/>
      <c r="E67" s="111">
        <v>1540748</v>
      </c>
      <c r="F67" s="111"/>
      <c r="G67" s="111">
        <v>48000</v>
      </c>
      <c r="H67" s="111"/>
      <c r="I67" s="111">
        <v>604673</v>
      </c>
      <c r="J67" s="111"/>
      <c r="K67" s="111">
        <v>20500</v>
      </c>
    </row>
    <row r="68" spans="1:11" s="112" customFormat="1" ht="24" customHeight="1">
      <c r="A68" s="108" t="s">
        <v>240</v>
      </c>
      <c r="B68" s="109"/>
      <c r="C68" s="110"/>
      <c r="D68" s="109"/>
      <c r="E68" s="111">
        <v>-2400000</v>
      </c>
      <c r="F68" s="111"/>
      <c r="G68" s="26">
        <v>0</v>
      </c>
      <c r="H68" s="26"/>
      <c r="I68" s="26">
        <v>0</v>
      </c>
      <c r="J68" s="26"/>
      <c r="K68" s="26">
        <v>0</v>
      </c>
    </row>
    <row r="69" spans="1:11" s="23" customFormat="1" ht="24" customHeight="1">
      <c r="A69" s="31" t="s">
        <v>115</v>
      </c>
      <c r="B69" s="24"/>
      <c r="C69" s="102"/>
      <c r="D69" s="24"/>
      <c r="E69" s="26">
        <v>462504</v>
      </c>
      <c r="F69" s="26"/>
      <c r="G69" s="26">
        <v>1180482</v>
      </c>
      <c r="H69" s="26"/>
      <c r="I69" s="26">
        <v>5766475</v>
      </c>
      <c r="J69" s="26"/>
      <c r="K69" s="26">
        <v>8394225</v>
      </c>
    </row>
    <row r="70" spans="1:11" s="23" customFormat="1" ht="24" customHeight="1">
      <c r="A70" s="101" t="s">
        <v>118</v>
      </c>
      <c r="B70" s="24"/>
      <c r="C70" s="102"/>
      <c r="D70" s="24"/>
      <c r="E70" s="106">
        <f>SUM(E55:E69)</f>
        <v>-310012342</v>
      </c>
      <c r="F70" s="26"/>
      <c r="G70" s="106">
        <f>SUM(G55:G69)</f>
        <v>-232765196</v>
      </c>
      <c r="H70" s="26"/>
      <c r="I70" s="106">
        <f>SUM(I55:I69)</f>
        <v>-131229395</v>
      </c>
      <c r="J70" s="26"/>
      <c r="K70" s="106">
        <f>SUM(K55:K69)</f>
        <v>-186715497</v>
      </c>
    </row>
    <row r="71" spans="1:11" s="23" customFormat="1" ht="24" customHeight="1">
      <c r="A71" s="101" t="s">
        <v>21</v>
      </c>
      <c r="B71" s="24"/>
      <c r="C71" s="102"/>
      <c r="D71" s="24"/>
      <c r="E71" s="25"/>
      <c r="F71" s="25"/>
      <c r="G71" s="25"/>
      <c r="H71" s="25"/>
      <c r="I71" s="25"/>
      <c r="J71" s="25"/>
      <c r="K71" s="25"/>
    </row>
    <row r="72" spans="1:11" s="23" customFormat="1" ht="24" customHeight="1">
      <c r="A72" s="31" t="s">
        <v>241</v>
      </c>
      <c r="B72" s="24"/>
      <c r="C72" s="102"/>
      <c r="D72" s="24"/>
      <c r="E72" s="25">
        <v>82780854</v>
      </c>
      <c r="F72" s="25"/>
      <c r="G72" s="25">
        <v>45000000</v>
      </c>
      <c r="H72" s="25"/>
      <c r="I72" s="25">
        <v>0</v>
      </c>
      <c r="J72" s="25"/>
      <c r="K72" s="25">
        <v>0</v>
      </c>
    </row>
    <row r="73" spans="1:11" s="23" customFormat="1" ht="24" customHeight="1">
      <c r="A73" s="31" t="s">
        <v>168</v>
      </c>
      <c r="B73" s="24"/>
      <c r="C73" s="102"/>
      <c r="D73" s="24"/>
      <c r="E73" s="25">
        <v>-60000000</v>
      </c>
      <c r="F73" s="25"/>
      <c r="G73" s="25">
        <v>-45000000</v>
      </c>
      <c r="H73" s="25"/>
      <c r="I73" s="25">
        <v>0</v>
      </c>
      <c r="J73" s="25"/>
      <c r="K73" s="25">
        <v>0</v>
      </c>
    </row>
    <row r="74" spans="1:11" s="23" customFormat="1" ht="24" customHeight="1">
      <c r="A74" s="31" t="s">
        <v>242</v>
      </c>
      <c r="B74" s="24"/>
      <c r="C74" s="102"/>
      <c r="D74" s="24"/>
      <c r="E74" s="25">
        <v>16400000</v>
      </c>
      <c r="F74" s="25"/>
      <c r="G74" s="25">
        <v>0</v>
      </c>
      <c r="H74" s="25"/>
      <c r="I74" s="25">
        <v>0</v>
      </c>
      <c r="J74" s="25"/>
      <c r="K74" s="25">
        <v>0</v>
      </c>
    </row>
    <row r="75" spans="1:11" s="23" customFormat="1" ht="24" customHeight="1">
      <c r="A75" s="31" t="s">
        <v>193</v>
      </c>
      <c r="B75" s="24"/>
      <c r="C75" s="102"/>
      <c r="D75" s="24"/>
      <c r="E75" s="25">
        <v>-5400000</v>
      </c>
      <c r="F75" s="25"/>
      <c r="G75" s="25">
        <v>-2600000</v>
      </c>
      <c r="H75" s="25"/>
      <c r="I75" s="26">
        <v>0</v>
      </c>
      <c r="J75" s="25"/>
      <c r="K75" s="26">
        <v>0</v>
      </c>
    </row>
    <row r="76" spans="1:11" s="23" customFormat="1" ht="24" customHeight="1">
      <c r="A76" s="31" t="s">
        <v>123</v>
      </c>
      <c r="B76" s="24"/>
      <c r="C76" s="113"/>
      <c r="D76" s="24"/>
      <c r="E76" s="26">
        <v>-55472091</v>
      </c>
      <c r="F76" s="25"/>
      <c r="G76" s="26">
        <v>-132549927</v>
      </c>
      <c r="H76" s="25"/>
      <c r="I76" s="26">
        <v>-46200000</v>
      </c>
      <c r="J76" s="25"/>
      <c r="K76" s="26">
        <v>-121828877</v>
      </c>
    </row>
    <row r="77" spans="1:11" s="23" customFormat="1" ht="24" customHeight="1">
      <c r="A77" s="31" t="s">
        <v>194</v>
      </c>
      <c r="B77" s="24"/>
      <c r="C77" s="113"/>
      <c r="D77" s="24"/>
      <c r="E77" s="26">
        <v>0</v>
      </c>
      <c r="F77" s="25"/>
      <c r="G77" s="26">
        <v>6000000</v>
      </c>
      <c r="H77" s="25"/>
      <c r="I77" s="26">
        <v>0</v>
      </c>
      <c r="J77" s="25"/>
      <c r="K77" s="26">
        <v>0</v>
      </c>
    </row>
    <row r="78" spans="1:11" s="23" customFormat="1" ht="24" customHeight="1">
      <c r="A78" s="31" t="s">
        <v>228</v>
      </c>
      <c r="B78" s="24"/>
      <c r="C78" s="113"/>
      <c r="D78" s="24"/>
      <c r="E78" s="26">
        <v>0</v>
      </c>
      <c r="F78" s="25"/>
      <c r="G78" s="26">
        <v>-6000000</v>
      </c>
      <c r="H78" s="25"/>
      <c r="I78" s="26">
        <v>0</v>
      </c>
      <c r="J78" s="25"/>
      <c r="K78" s="26">
        <v>0</v>
      </c>
    </row>
    <row r="79" spans="1:11" s="23" customFormat="1" ht="24" customHeight="1">
      <c r="A79" s="31" t="s">
        <v>116</v>
      </c>
      <c r="B79" s="24"/>
      <c r="C79" s="102"/>
      <c r="D79" s="24"/>
      <c r="E79" s="26">
        <v>-41170303</v>
      </c>
      <c r="F79" s="25"/>
      <c r="G79" s="26">
        <v>-32883295</v>
      </c>
      <c r="H79" s="25"/>
      <c r="I79" s="26">
        <v>-610589</v>
      </c>
      <c r="J79" s="25"/>
      <c r="K79" s="26">
        <v>-548428</v>
      </c>
    </row>
    <row r="80" spans="1:11" s="23" customFormat="1" ht="24" customHeight="1">
      <c r="A80" s="31" t="s">
        <v>117</v>
      </c>
      <c r="B80" s="24"/>
      <c r="C80" s="102"/>
      <c r="D80" s="24"/>
      <c r="E80" s="26">
        <v>-19620305</v>
      </c>
      <c r="F80" s="25"/>
      <c r="G80" s="26">
        <v>-24025157</v>
      </c>
      <c r="H80" s="25"/>
      <c r="I80" s="26">
        <v>-9805509</v>
      </c>
      <c r="J80" s="25"/>
      <c r="K80" s="26">
        <v>-14428600</v>
      </c>
    </row>
    <row r="81" spans="1:12" s="23" customFormat="1" ht="24" customHeight="1">
      <c r="A81" s="31" t="s">
        <v>200</v>
      </c>
      <c r="B81" s="24"/>
      <c r="C81" s="102"/>
      <c r="D81" s="24"/>
      <c r="E81" s="26"/>
      <c r="F81" s="25"/>
      <c r="G81" s="26"/>
      <c r="H81" s="25"/>
      <c r="I81" s="26"/>
      <c r="J81" s="25"/>
      <c r="K81" s="26"/>
    </row>
    <row r="82" spans="1:12" s="23" customFormat="1" ht="24" customHeight="1">
      <c r="A82" s="31" t="s">
        <v>201</v>
      </c>
      <c r="B82" s="24"/>
      <c r="C82" s="102"/>
      <c r="D82" s="24"/>
      <c r="E82" s="26">
        <v>0</v>
      </c>
      <c r="F82" s="25"/>
      <c r="G82" s="26">
        <v>6200000</v>
      </c>
      <c r="H82" s="25"/>
      <c r="I82" s="26">
        <v>0</v>
      </c>
      <c r="J82" s="25"/>
      <c r="K82" s="26">
        <v>0</v>
      </c>
    </row>
    <row r="83" spans="1:12" s="23" customFormat="1" ht="24" customHeight="1">
      <c r="A83" s="31" t="s">
        <v>140</v>
      </c>
      <c r="B83" s="24"/>
      <c r="C83" s="102"/>
      <c r="D83" s="24"/>
      <c r="E83" s="26">
        <v>-12965129</v>
      </c>
      <c r="F83" s="25"/>
      <c r="G83" s="26">
        <v>-67000593</v>
      </c>
      <c r="H83" s="25"/>
      <c r="I83" s="26">
        <v>-12965129</v>
      </c>
      <c r="J83" s="25"/>
      <c r="K83" s="26">
        <v>-67000593</v>
      </c>
    </row>
    <row r="84" spans="1:12" s="23" customFormat="1" ht="24" customHeight="1">
      <c r="A84" s="101" t="s">
        <v>244</v>
      </c>
      <c r="B84" s="24"/>
      <c r="C84" s="102"/>
      <c r="D84" s="24"/>
      <c r="E84" s="106">
        <f>SUM(E72:E83)</f>
        <v>-95446974</v>
      </c>
      <c r="F84" s="26"/>
      <c r="G84" s="106">
        <f>SUM(G72:G83)</f>
        <v>-252858972</v>
      </c>
      <c r="H84" s="26"/>
      <c r="I84" s="106">
        <f>SUM(I72:I83)</f>
        <v>-69581227</v>
      </c>
      <c r="J84" s="26"/>
      <c r="K84" s="106">
        <f>SUM(K72:K83)</f>
        <v>-203806498</v>
      </c>
    </row>
    <row r="85" spans="1:12" s="23" customFormat="1" ht="24" customHeight="1">
      <c r="A85" s="101" t="s">
        <v>245</v>
      </c>
      <c r="B85" s="24"/>
      <c r="C85" s="102"/>
      <c r="D85" s="24"/>
      <c r="E85" s="26">
        <f>SUM(E45,E70,E84)</f>
        <v>-227619490</v>
      </c>
      <c r="F85" s="26"/>
      <c r="G85" s="26">
        <f>SUM(G45,G70,G84)</f>
        <v>-364202294</v>
      </c>
      <c r="H85" s="26"/>
      <c r="I85" s="26">
        <f>SUM(I45,I70,I84)</f>
        <v>-182085657</v>
      </c>
      <c r="J85" s="26"/>
      <c r="K85" s="26">
        <f>SUM(K45,K70,K84)</f>
        <v>-347004274</v>
      </c>
    </row>
    <row r="86" spans="1:12" s="23" customFormat="1" ht="24" customHeight="1">
      <c r="A86" s="31" t="s">
        <v>157</v>
      </c>
      <c r="E86" s="26">
        <v>412390348</v>
      </c>
      <c r="F86" s="26"/>
      <c r="G86" s="26">
        <v>776421809</v>
      </c>
      <c r="H86" s="26"/>
      <c r="I86" s="26">
        <v>252170454</v>
      </c>
      <c r="J86" s="26"/>
      <c r="K86" s="26">
        <v>599116620</v>
      </c>
    </row>
    <row r="87" spans="1:12" s="23" customFormat="1" ht="24" customHeight="1">
      <c r="A87" s="19" t="s">
        <v>143</v>
      </c>
      <c r="E87" s="30">
        <v>-168957</v>
      </c>
      <c r="F87" s="26"/>
      <c r="G87" s="30">
        <v>170833</v>
      </c>
      <c r="H87" s="26"/>
      <c r="I87" s="30">
        <v>-208654</v>
      </c>
      <c r="J87" s="26"/>
      <c r="K87" s="30">
        <v>58108</v>
      </c>
    </row>
    <row r="88" spans="1:12" s="115" customFormat="1" ht="24" customHeight="1" thickBot="1">
      <c r="A88" s="114" t="s">
        <v>158</v>
      </c>
      <c r="E88" s="116">
        <f>SUM(E85:E87)</f>
        <v>184601901</v>
      </c>
      <c r="F88" s="117"/>
      <c r="G88" s="116">
        <f>SUM(G85:G87)</f>
        <v>412390348</v>
      </c>
      <c r="H88" s="117"/>
      <c r="I88" s="116">
        <f>SUM(I85:I87)</f>
        <v>69876143</v>
      </c>
      <c r="J88" s="117"/>
      <c r="K88" s="116">
        <f>SUM(K85:K87)</f>
        <v>252170454</v>
      </c>
    </row>
    <row r="89" spans="1:12" s="23" customFormat="1" ht="24" customHeight="1" thickTop="1">
      <c r="A89" s="31"/>
      <c r="E89" s="25"/>
      <c r="F89" s="118"/>
      <c r="G89" s="25"/>
      <c r="H89" s="118"/>
      <c r="I89" s="25"/>
      <c r="J89" s="118"/>
      <c r="K89" s="25"/>
    </row>
    <row r="90" spans="1:12" s="23" customFormat="1" ht="24" customHeight="1">
      <c r="A90" s="107" t="s">
        <v>5</v>
      </c>
      <c r="I90" s="1"/>
    </row>
    <row r="91" spans="1:12" s="18" customFormat="1" ht="24" customHeight="1">
      <c r="A91" s="15" t="s">
        <v>89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spans="1:12" s="18" customFormat="1" ht="24" customHeight="1">
      <c r="A92" s="96" t="s">
        <v>49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2" s="18" customFormat="1" ht="24" customHeight="1">
      <c r="A93" s="96" t="s">
        <v>205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7"/>
    </row>
    <row r="94" spans="1:12" s="18" customFormat="1" ht="24" customHeight="1">
      <c r="A94" s="19"/>
      <c r="B94" s="20"/>
      <c r="C94" s="20"/>
      <c r="D94" s="20"/>
      <c r="E94" s="20"/>
      <c r="F94" s="20"/>
      <c r="G94" s="20"/>
      <c r="H94" s="20"/>
      <c r="I94" s="17"/>
      <c r="J94" s="20"/>
      <c r="K94" s="17" t="s">
        <v>150</v>
      </c>
      <c r="L94" s="17"/>
    </row>
    <row r="95" spans="1:12" s="18" customFormat="1" ht="24" customHeight="1">
      <c r="A95" s="19"/>
      <c r="B95" s="20"/>
      <c r="D95" s="20"/>
      <c r="E95" s="119" t="s">
        <v>17</v>
      </c>
      <c r="F95" s="119"/>
      <c r="G95" s="119"/>
      <c r="I95" s="99"/>
      <c r="J95" s="95" t="s">
        <v>25</v>
      </c>
      <c r="K95" s="99"/>
      <c r="L95" s="17"/>
    </row>
    <row r="96" spans="1:12" ht="24" customHeight="1">
      <c r="B96" s="21"/>
      <c r="C96" s="35"/>
      <c r="D96" s="21"/>
      <c r="E96" s="22">
        <v>2567</v>
      </c>
      <c r="F96" s="23"/>
      <c r="G96" s="22">
        <v>2566</v>
      </c>
      <c r="H96" s="23"/>
      <c r="I96" s="22">
        <v>2567</v>
      </c>
      <c r="J96" s="23"/>
      <c r="K96" s="22">
        <v>2566</v>
      </c>
    </row>
    <row r="97" spans="1:12" s="23" customFormat="1" ht="24" customHeight="1">
      <c r="A97" s="101" t="s">
        <v>132</v>
      </c>
      <c r="E97" s="25"/>
      <c r="F97" s="118"/>
      <c r="G97" s="25"/>
      <c r="H97" s="118"/>
      <c r="I97" s="25"/>
      <c r="J97" s="118"/>
      <c r="K97" s="25"/>
    </row>
    <row r="98" spans="1:12" s="23" customFormat="1" ht="24" customHeight="1">
      <c r="A98" s="31" t="s">
        <v>138</v>
      </c>
      <c r="E98" s="25"/>
      <c r="F98" s="118"/>
      <c r="G98" s="25"/>
      <c r="H98" s="118"/>
      <c r="I98" s="25"/>
      <c r="J98" s="118"/>
      <c r="K98" s="25"/>
    </row>
    <row r="99" spans="1:12" s="23" customFormat="1" ht="24" customHeight="1">
      <c r="A99" s="31" t="s">
        <v>181</v>
      </c>
      <c r="E99" s="25"/>
      <c r="F99" s="118"/>
      <c r="G99" s="25"/>
      <c r="H99" s="118"/>
      <c r="I99" s="25"/>
      <c r="J99" s="118"/>
      <c r="K99" s="25"/>
    </row>
    <row r="100" spans="1:12" s="23" customFormat="1" ht="24" customHeight="1">
      <c r="A100" s="31" t="s">
        <v>195</v>
      </c>
      <c r="E100" s="25">
        <v>1205444</v>
      </c>
      <c r="F100" s="118"/>
      <c r="G100" s="25">
        <v>-711050</v>
      </c>
      <c r="H100" s="118"/>
      <c r="I100" s="25">
        <v>-9375200</v>
      </c>
      <c r="J100" s="118"/>
      <c r="K100" s="25">
        <v>9375200</v>
      </c>
    </row>
    <row r="101" spans="1:12" s="23" customFormat="1" ht="24" customHeight="1">
      <c r="A101" s="31" t="s">
        <v>221</v>
      </c>
      <c r="E101" s="25">
        <v>10643800</v>
      </c>
      <c r="F101" s="118"/>
      <c r="G101" s="25">
        <v>0</v>
      </c>
      <c r="H101" s="118"/>
      <c r="I101" s="25">
        <v>10643800</v>
      </c>
      <c r="J101" s="118"/>
      <c r="K101" s="25">
        <v>0</v>
      </c>
    </row>
    <row r="102" spans="1:12" s="23" customFormat="1" ht="24" customHeight="1">
      <c r="A102" s="31" t="s">
        <v>226</v>
      </c>
      <c r="E102" s="25">
        <v>-642</v>
      </c>
      <c r="F102" s="118"/>
      <c r="G102" s="25">
        <v>53063.900000000009</v>
      </c>
      <c r="H102" s="118"/>
      <c r="I102" s="25">
        <v>-642</v>
      </c>
      <c r="J102" s="118"/>
      <c r="K102" s="25">
        <v>53064</v>
      </c>
    </row>
    <row r="103" spans="1:12" s="23" customFormat="1" ht="24" customHeight="1">
      <c r="A103" s="31" t="s">
        <v>222</v>
      </c>
      <c r="E103" s="25">
        <v>116411888</v>
      </c>
      <c r="F103" s="118"/>
      <c r="G103" s="25">
        <v>0</v>
      </c>
      <c r="H103" s="118"/>
      <c r="I103" s="25">
        <v>116411888</v>
      </c>
      <c r="J103" s="118"/>
      <c r="K103" s="25">
        <v>0</v>
      </c>
    </row>
    <row r="104" spans="1:12" s="23" customFormat="1" ht="24" customHeight="1">
      <c r="A104" s="31" t="s">
        <v>165</v>
      </c>
      <c r="E104" s="25">
        <v>41180839</v>
      </c>
      <c r="F104" s="118"/>
      <c r="G104" s="25">
        <v>43975971</v>
      </c>
      <c r="H104" s="118"/>
      <c r="I104" s="25">
        <v>0</v>
      </c>
      <c r="J104" s="118"/>
      <c r="K104" s="25">
        <v>1604561.9999999991</v>
      </c>
    </row>
    <row r="105" spans="1:12" s="23" customFormat="1" ht="24" customHeight="1">
      <c r="A105" s="31" t="s">
        <v>202</v>
      </c>
      <c r="E105" s="25">
        <v>9440699</v>
      </c>
      <c r="F105" s="118"/>
      <c r="G105" s="25">
        <v>14821548</v>
      </c>
      <c r="H105" s="118"/>
      <c r="I105" s="25">
        <v>0</v>
      </c>
      <c r="J105" s="118"/>
      <c r="K105" s="25">
        <v>0</v>
      </c>
      <c r="L105" s="118"/>
    </row>
    <row r="106" spans="1:12" s="23" customFormat="1" ht="24" customHeight="1">
      <c r="A106" s="31" t="s">
        <v>203</v>
      </c>
      <c r="E106" s="25">
        <v>10166195</v>
      </c>
      <c r="F106" s="118"/>
      <c r="G106" s="25">
        <v>15521216</v>
      </c>
      <c r="H106" s="118"/>
      <c r="I106" s="25">
        <v>0</v>
      </c>
      <c r="J106" s="118"/>
      <c r="K106" s="25">
        <v>0</v>
      </c>
      <c r="L106" s="118"/>
    </row>
    <row r="107" spans="1:12" s="23" customFormat="1" ht="24" customHeight="1">
      <c r="A107" s="31" t="s">
        <v>225</v>
      </c>
      <c r="E107" s="25">
        <v>0</v>
      </c>
      <c r="F107" s="118"/>
      <c r="G107" s="25">
        <v>0</v>
      </c>
      <c r="H107" s="118"/>
      <c r="I107" s="25">
        <v>838825</v>
      </c>
      <c r="J107" s="118"/>
      <c r="K107" s="25">
        <v>0</v>
      </c>
      <c r="L107" s="118"/>
    </row>
    <row r="108" spans="1:12" s="23" customFormat="1" ht="24" customHeight="1">
      <c r="A108" s="31" t="s">
        <v>243</v>
      </c>
      <c r="E108" s="25">
        <v>971200</v>
      </c>
      <c r="F108" s="118"/>
      <c r="G108" s="25">
        <v>0</v>
      </c>
      <c r="I108" s="25">
        <v>0</v>
      </c>
      <c r="J108" s="118"/>
      <c r="K108" s="25">
        <v>0</v>
      </c>
      <c r="L108" s="118"/>
    </row>
    <row r="109" spans="1:12" s="23" customFormat="1" ht="24" customHeight="1">
      <c r="A109" s="31" t="s">
        <v>177</v>
      </c>
      <c r="E109" s="25">
        <v>0</v>
      </c>
      <c r="F109" s="118"/>
      <c r="G109" s="25">
        <v>7135266</v>
      </c>
      <c r="H109" s="118"/>
      <c r="I109" s="25">
        <v>0</v>
      </c>
      <c r="J109" s="118"/>
      <c r="K109" s="25">
        <v>7135266</v>
      </c>
    </row>
    <row r="110" spans="1:12" s="23" customFormat="1" ht="24" customHeight="1">
      <c r="A110" s="31" t="s">
        <v>182</v>
      </c>
      <c r="E110" s="25">
        <v>0</v>
      </c>
      <c r="F110" s="118"/>
      <c r="G110" s="25">
        <v>4493348</v>
      </c>
      <c r="H110" s="118"/>
      <c r="I110" s="25">
        <v>0</v>
      </c>
      <c r="J110" s="118"/>
      <c r="K110" s="25">
        <v>0</v>
      </c>
    </row>
    <row r="111" spans="1:12" s="23" customFormat="1" ht="24" customHeight="1">
      <c r="A111" s="31" t="s">
        <v>249</v>
      </c>
      <c r="E111" s="25">
        <v>191299</v>
      </c>
      <c r="F111" s="118"/>
      <c r="G111" s="25">
        <v>0</v>
      </c>
      <c r="H111" s="118"/>
      <c r="I111" s="25">
        <v>0</v>
      </c>
      <c r="J111" s="118"/>
      <c r="K111" s="25">
        <v>0</v>
      </c>
    </row>
    <row r="112" spans="1:12" s="23" customFormat="1" ht="24" customHeight="1">
      <c r="A112" s="31"/>
      <c r="E112" s="25"/>
      <c r="F112" s="118"/>
      <c r="G112" s="25"/>
      <c r="H112" s="118"/>
      <c r="I112" s="25"/>
      <c r="J112" s="118"/>
      <c r="K112" s="25"/>
    </row>
    <row r="113" spans="1:9" s="23" customFormat="1" ht="24" customHeight="1">
      <c r="A113" s="107" t="s">
        <v>5</v>
      </c>
      <c r="I113" s="1"/>
    </row>
  </sheetData>
  <mergeCells count="3">
    <mergeCell ref="E5:G5"/>
    <mergeCell ref="E52:G52"/>
    <mergeCell ref="E95:G95"/>
  </mergeCells>
  <printOptions horizontalCentered="1"/>
  <pageMargins left="0.98425196850393704" right="0" top="0.78740157480314965" bottom="0" header="0.19685039370078741" footer="0.19685039370078741"/>
  <pageSetup paperSize="9" scale="75" fitToHeight="0" orientation="portrait" r:id="rId1"/>
  <rowBreaks count="2" manualBreakCount="2">
    <brk id="47" max="16383" man="1"/>
    <brk id="9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E4873E51B4E4D4DA0E18033FD01892A" ma:contentTypeVersion="15" ma:contentTypeDescription="สร้างเอกสารใหม่" ma:contentTypeScope="" ma:versionID="f8e062080069f339d4efb9e5a344ae90">
  <xsd:schema xmlns:xsd="http://www.w3.org/2001/XMLSchema" xmlns:xs="http://www.w3.org/2001/XMLSchema" xmlns:p="http://schemas.microsoft.com/office/2006/metadata/properties" xmlns:ns2="df37803c-0862-4e16-8f2e-930ab3f316c1" xmlns:ns3="50c908b1-f277-4340-90a9-4611d0b0f078" xmlns:ns4="5e1a8c1d-9cad-4da3-95ae-11c1953730b6" targetNamespace="http://schemas.microsoft.com/office/2006/metadata/properties" ma:root="true" ma:fieldsID="74fd3d9c13c180cb6f19c7ab068fb8c3" ns2:_="" ns3:_="" ns4:_="">
    <xsd:import namespace="df37803c-0862-4e16-8f2e-930ab3f316c1"/>
    <xsd:import namespace="50c908b1-f277-4340-90a9-4611d0b0f078"/>
    <xsd:import namespace="5e1a8c1d-9cad-4da3-95ae-11c1953730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7803c-0862-4e16-8f2e-930ab3f316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965e98c-30d3-4547-86d8-39e122c71483}" ma:internalName="TaxCatchAll" ma:showField="CatchAllData" ma:web="5e1a8c1d-9cad-4da3-95ae-11c1953730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a8c1d-9cad-4da3-95ae-11c1953730b6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37803c-0862-4e16-8f2e-930ab3f316c1">
      <Terms xmlns="http://schemas.microsoft.com/office/infopath/2007/PartnerControls"/>
    </lcf76f155ced4ddcb4097134ff3c332f>
    <TaxCatchAll xmlns="50c908b1-f277-4340-90a9-4611d0b0f078"/>
  </documentManagement>
</p:properties>
</file>

<file path=customXml/itemProps1.xml><?xml version="1.0" encoding="utf-8"?>
<ds:datastoreItem xmlns:ds="http://schemas.openxmlformats.org/officeDocument/2006/customXml" ds:itemID="{932CDC01-8FAE-46F6-8784-06A6EFC8D0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E4AE55-66F3-42BA-860B-BAA23E8671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7803c-0862-4e16-8f2e-930ab3f316c1"/>
    <ds:schemaRef ds:uri="50c908b1-f277-4340-90a9-4611d0b0f078"/>
    <ds:schemaRef ds:uri="5e1a8c1d-9cad-4da3-95ae-11c1953730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E83A86-FC6D-4E3C-A9D2-1CB9AFE4958F}">
  <ds:schemaRefs>
    <ds:schemaRef ds:uri="http://schemas.microsoft.com/office/infopath/2007/PartnerControls"/>
    <ds:schemaRef ds:uri="http://purl.org/dc/terms/"/>
    <ds:schemaRef ds:uri="df37803c-0862-4e16-8f2e-930ab3f316c1"/>
    <ds:schemaRef ds:uri="http://schemas.microsoft.com/office/2006/documentManagement/types"/>
    <ds:schemaRef ds:uri="5e1a8c1d-9cad-4da3-95ae-11c1953730b6"/>
    <ds:schemaRef ds:uri="http://purl.org/dc/elements/1.1/"/>
    <ds:schemaRef ds:uri="http://schemas.openxmlformats.org/package/2006/metadata/core-properties"/>
    <ds:schemaRef ds:uri="50c908b1-f277-4340-90a9-4611d0b0f078"/>
    <ds:schemaRef ds:uri="http://purl.org/dc/dcmitype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</vt:lpstr>
      <vt:lpstr>CE Separate</vt:lpstr>
      <vt:lpstr>CF</vt:lpstr>
      <vt:lpstr>BS!Print_Area</vt:lpstr>
      <vt:lpstr>'CE Consol'!Print_Area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Jarinthorn Lertthitikonwong</cp:lastModifiedBy>
  <cp:lastPrinted>2025-02-25T06:30:16Z</cp:lastPrinted>
  <dcterms:created xsi:type="dcterms:W3CDTF">2001-05-31T06:38:56Z</dcterms:created>
  <dcterms:modified xsi:type="dcterms:W3CDTF">2025-02-25T06:30:51Z</dcterms:modified>
</cp:coreProperties>
</file>