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 Pharma\2024\Ye12'2024\IP\"/>
    </mc:Choice>
  </mc:AlternateContent>
  <xr:revisionPtr revIDLastSave="0" documentId="13_ncr:1_{3B6B0AD2-5C92-4D74-8D6B-FC78E56FD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CE Consol" sheetId="11" r:id="rId3"/>
    <sheet name="CE Separate" sheetId="15" r:id="rId4"/>
    <sheet name="CF" sheetId="13" r:id="rId5"/>
  </sheets>
  <definedNames>
    <definedName name="_xlnm._FilterDatabase" localSheetId="4" hidden="1">CF!$A$54:$A$88</definedName>
    <definedName name="_xlnm.Print_Area" localSheetId="0">BS!$A$1:$L$110</definedName>
    <definedName name="_xlnm.Print_Area" localSheetId="3">'CE Separate'!$A$1:$O$28</definedName>
    <definedName name="_xlnm.Print_Area" localSheetId="4">CF!$A$1:$L$113</definedName>
    <definedName name="_xlnm.Print_Area" localSheetId="1">PL!$A$1:$L$59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13" l="1"/>
  <c r="I84" i="13"/>
  <c r="G84" i="13"/>
  <c r="E84" i="13"/>
  <c r="P11" i="11" l="1"/>
  <c r="T11" i="11" s="1"/>
  <c r="E22" i="10"/>
  <c r="K70" i="6" l="1"/>
  <c r="I70" i="6"/>
  <c r="G70" i="6"/>
  <c r="E70" i="6"/>
  <c r="E16" i="10"/>
  <c r="E11" i="10"/>
  <c r="E17" i="10" l="1"/>
  <c r="E20" i="10" s="1"/>
  <c r="I16" i="10"/>
  <c r="I11" i="10"/>
  <c r="I17" i="10" l="1"/>
  <c r="I20" i="10" s="1"/>
  <c r="N28" i="11"/>
  <c r="I60" i="6" l="1"/>
  <c r="I16" i="6"/>
  <c r="N22" i="15"/>
  <c r="P28" i="11"/>
  <c r="T28" i="11" s="1"/>
  <c r="L25" i="11"/>
  <c r="J25" i="11"/>
  <c r="H25" i="11"/>
  <c r="F25" i="11"/>
  <c r="D25" i="11"/>
  <c r="G70" i="13" l="1"/>
  <c r="I70" i="13"/>
  <c r="K70" i="13"/>
  <c r="G11" i="10"/>
  <c r="K11" i="10"/>
  <c r="G16" i="10"/>
  <c r="K16" i="10"/>
  <c r="G60" i="6"/>
  <c r="K60" i="6"/>
  <c r="G16" i="6"/>
  <c r="H16" i="6"/>
  <c r="J16" i="6"/>
  <c r="K16" i="6"/>
  <c r="L15" i="15"/>
  <c r="K17" i="10" l="1"/>
  <c r="K20" i="10" s="1"/>
  <c r="K22" i="10" s="1"/>
  <c r="I22" i="10"/>
  <c r="G17" i="10"/>
  <c r="G20" i="10" s="1"/>
  <c r="G22" i="10" s="1"/>
  <c r="N19" i="11"/>
  <c r="P19" i="11" s="1"/>
  <c r="T19" i="11" s="1"/>
  <c r="P17" i="11"/>
  <c r="T17" i="11" s="1"/>
  <c r="P16" i="11"/>
  <c r="T16" i="11" s="1"/>
  <c r="P13" i="11"/>
  <c r="T13" i="11" s="1"/>
  <c r="P29" i="11"/>
  <c r="T29" i="11" s="1"/>
  <c r="N25" i="15"/>
  <c r="N15" i="15"/>
  <c r="P31" i="11"/>
  <c r="T31" i="11" s="1"/>
  <c r="P27" i="11"/>
  <c r="R23" i="11"/>
  <c r="R25" i="11" s="1"/>
  <c r="R12" i="11"/>
  <c r="R14" i="11" s="1"/>
  <c r="R20" i="11" s="1"/>
  <c r="R22" i="11" s="1"/>
  <c r="E60" i="6"/>
  <c r="E16" i="6"/>
  <c r="F16" i="6"/>
  <c r="K30" i="10"/>
  <c r="K31" i="10" s="1"/>
  <c r="I30" i="10"/>
  <c r="I31" i="10" s="1"/>
  <c r="L20" i="15" s="1"/>
  <c r="N20" i="15" s="1"/>
  <c r="G30" i="10"/>
  <c r="G31" i="10" s="1"/>
  <c r="E30" i="10"/>
  <c r="E31" i="10" s="1"/>
  <c r="N13" i="15"/>
  <c r="N23" i="15"/>
  <c r="I34" i="6"/>
  <c r="L14" i="11"/>
  <c r="L20" i="11" s="1"/>
  <c r="J14" i="11"/>
  <c r="J20" i="11" s="1"/>
  <c r="H14" i="11"/>
  <c r="H20" i="11" s="1"/>
  <c r="F14" i="11"/>
  <c r="F20" i="11" s="1"/>
  <c r="F22" i="11" s="1"/>
  <c r="F32" i="11" s="1"/>
  <c r="D14" i="11"/>
  <c r="D20" i="11" s="1"/>
  <c r="E70" i="13"/>
  <c r="N9" i="15"/>
  <c r="G34" i="6"/>
  <c r="J12" i="15"/>
  <c r="J16" i="15"/>
  <c r="K97" i="6" s="1"/>
  <c r="H12" i="15"/>
  <c r="H16" i="15"/>
  <c r="K94" i="6" s="1"/>
  <c r="F12" i="15"/>
  <c r="F16" i="15"/>
  <c r="F18" i="15" s="1"/>
  <c r="F26" i="15" s="1"/>
  <c r="I93" i="6" s="1"/>
  <c r="D12" i="15"/>
  <c r="D16" i="15" s="1"/>
  <c r="J21" i="15"/>
  <c r="H21" i="15"/>
  <c r="F21" i="15"/>
  <c r="D21" i="15"/>
  <c r="K34" i="6"/>
  <c r="E34" i="6"/>
  <c r="P24" i="11"/>
  <c r="T24" i="11" s="1"/>
  <c r="K8" i="13"/>
  <c r="K44" i="10"/>
  <c r="L10" i="15" s="1"/>
  <c r="R32" i="11" l="1"/>
  <c r="E100" i="6" s="1"/>
  <c r="D18" i="15"/>
  <c r="K92" i="6"/>
  <c r="K93" i="6"/>
  <c r="H18" i="15"/>
  <c r="H26" i="15" s="1"/>
  <c r="I94" i="6" s="1"/>
  <c r="T27" i="11"/>
  <c r="K27" i="13"/>
  <c r="K40" i="13" s="1"/>
  <c r="K45" i="13" s="1"/>
  <c r="K33" i="10"/>
  <c r="K49" i="10" s="1"/>
  <c r="L11" i="15"/>
  <c r="N11" i="15" s="1"/>
  <c r="N10" i="15"/>
  <c r="K55" i="10"/>
  <c r="D26" i="15"/>
  <c r="I92" i="6" s="1"/>
  <c r="J18" i="15"/>
  <c r="J26" i="15" s="1"/>
  <c r="I97" i="6" s="1"/>
  <c r="G92" i="6"/>
  <c r="K71" i="6"/>
  <c r="I71" i="6"/>
  <c r="K35" i="6"/>
  <c r="L22" i="11"/>
  <c r="G97" i="6"/>
  <c r="G93" i="6"/>
  <c r="J22" i="11"/>
  <c r="G95" i="6"/>
  <c r="E93" i="6"/>
  <c r="H22" i="11"/>
  <c r="G94" i="6"/>
  <c r="D22" i="11"/>
  <c r="G71" i="6"/>
  <c r="I35" i="6"/>
  <c r="E71" i="6"/>
  <c r="G35" i="6"/>
  <c r="E35" i="6"/>
  <c r="G100" i="6"/>
  <c r="G8" i="13"/>
  <c r="I44" i="10"/>
  <c r="I55" i="10" s="1"/>
  <c r="I33" i="10"/>
  <c r="I49" i="10" s="1"/>
  <c r="L19" i="15"/>
  <c r="I8" i="13"/>
  <c r="H32" i="11" l="1"/>
  <c r="E94" i="6" s="1"/>
  <c r="J32" i="11"/>
  <c r="E95" i="6" s="1"/>
  <c r="L32" i="11"/>
  <c r="E97" i="6" s="1"/>
  <c r="E8" i="13"/>
  <c r="E27" i="13" s="1"/>
  <c r="E40" i="13" s="1"/>
  <c r="E45" i="13" s="1"/>
  <c r="D32" i="11"/>
  <c r="E92" i="6" s="1"/>
  <c r="L12" i="15"/>
  <c r="N12" i="15" s="1"/>
  <c r="N16" i="15" s="1"/>
  <c r="L16" i="15"/>
  <c r="L18" i="15" s="1"/>
  <c r="N18" i="15" s="1"/>
  <c r="K85" i="13"/>
  <c r="K88" i="13" s="1"/>
  <c r="I27" i="13"/>
  <c r="I40" i="13" s="1"/>
  <c r="I45" i="13" s="1"/>
  <c r="G27" i="13"/>
  <c r="G40" i="13" s="1"/>
  <c r="G45" i="13" s="1"/>
  <c r="K98" i="6"/>
  <c r="K99" i="6" s="1"/>
  <c r="K101" i="6" s="1"/>
  <c r="K102" i="6" s="1"/>
  <c r="E33" i="10"/>
  <c r="E49" i="10" s="1"/>
  <c r="E51" i="10" s="1"/>
  <c r="E44" i="10"/>
  <c r="G33" i="10"/>
  <c r="G49" i="10" s="1"/>
  <c r="G51" i="10" s="1"/>
  <c r="G44" i="10"/>
  <c r="N19" i="15"/>
  <c r="N21" i="15" s="1"/>
  <c r="L21" i="15"/>
  <c r="L26" i="15" l="1"/>
  <c r="I98" i="6" s="1"/>
  <c r="I99" i="6" s="1"/>
  <c r="I101" i="6" s="1"/>
  <c r="I102" i="6" s="1"/>
  <c r="N26" i="15"/>
  <c r="G85" i="13"/>
  <c r="G88" i="13" s="1"/>
  <c r="I85" i="13"/>
  <c r="I88" i="13" s="1"/>
  <c r="N23" i="11"/>
  <c r="E55" i="10"/>
  <c r="E46" i="10"/>
  <c r="G55" i="10"/>
  <c r="G46" i="10"/>
  <c r="N12" i="11"/>
  <c r="N25" i="11" l="1"/>
  <c r="P23" i="11"/>
  <c r="P25" i="11" s="1"/>
  <c r="P12" i="11"/>
  <c r="T12" i="11" s="1"/>
  <c r="N14" i="11"/>
  <c r="T23" i="11" l="1"/>
  <c r="T25" i="11" s="1"/>
  <c r="N20" i="11"/>
  <c r="N22" i="11" s="1"/>
  <c r="P22" i="11" s="1"/>
  <c r="P32" i="11" s="1"/>
  <c r="P14" i="11"/>
  <c r="N32" i="11" l="1"/>
  <c r="P20" i="11"/>
  <c r="T14" i="11"/>
  <c r="T20" i="11" s="1"/>
  <c r="G98" i="6"/>
  <c r="G99" i="6" s="1"/>
  <c r="G101" i="6" s="1"/>
  <c r="G102" i="6" s="1"/>
  <c r="E98" i="6" l="1"/>
  <c r="E99" i="6" s="1"/>
  <c r="E101" i="6" s="1"/>
  <c r="E102" i="6" s="1"/>
  <c r="T22" i="11" l="1"/>
  <c r="T32" i="11" s="1"/>
  <c r="E85" i="13" l="1"/>
  <c r="E88" i="13" s="1"/>
</calcChain>
</file>

<file path=xl/sharedStrings.xml><?xml version="1.0" encoding="utf-8"?>
<sst xmlns="http://schemas.openxmlformats.org/spreadsheetml/2006/main" count="364" uniqueCount="254">
  <si>
    <t xml:space="preserve"> </t>
  </si>
  <si>
    <t>Inter Pharma Public Company Limited and its subsidiaries</t>
  </si>
  <si>
    <t>Statements of financial position</t>
  </si>
  <si>
    <t>Consolidated financial statements</t>
  </si>
  <si>
    <t>Separate financial statements</t>
  </si>
  <si>
    <t>Note</t>
  </si>
  <si>
    <t>Statements of financial position (continued)</t>
  </si>
  <si>
    <t>The accompanying notes are an integral part of the financial statements.</t>
  </si>
  <si>
    <t>Directors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</si>
  <si>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</si>
  <si>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</si>
  <si>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</si>
  <si>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</si>
  <si>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</si>
  <si>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</si>
  <si>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</si>
  <si>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</si>
  <si>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</si>
  <si>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joint venture</t>
  </si>
  <si>
    <t>Property, plant and equipment</t>
  </si>
  <si>
    <t>Right-of-use assets</t>
  </si>
  <si>
    <t>Goodwill</t>
  </si>
  <si>
    <t>Intangible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</si>
  <si>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</si>
  <si>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</si>
  <si>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</si>
  <si>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</si>
  <si>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</si>
  <si>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</si>
  <si>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</si>
  <si>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</si>
  <si>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Short-term loans from other person</t>
  </si>
  <si>
    <t>Income tax payable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</si>
  <si>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</si>
  <si>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</si>
  <si>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</si>
  <si>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</si>
  <si>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</si>
  <si>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</si>
  <si>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</si>
  <si>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</si>
  <si>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</si>
  <si>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 up</t>
  </si>
  <si>
    <t>Ordinary share premium</t>
  </si>
  <si>
    <t>Surplus from business combination under common control</t>
  </si>
  <si>
    <t>Surplus on share-based payment transactions</t>
  </si>
  <si>
    <t>Retained earnings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</si>
  <si>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</si>
  <si>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</si>
  <si>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</si>
  <si>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</si>
  <si>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</si>
  <si>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</si>
  <si>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Separate financial statements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</si>
  <si>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</si>
  <si>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</si>
  <si>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</si>
  <si>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</si>
  <si>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</si>
  <si>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</si>
  <si>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</si>
  <si>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</si>
  <si>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cost</t>
  </si>
  <si>
    <t>Profit before income tax expenses</t>
  </si>
  <si>
    <t>Income tax expenses</t>
  </si>
  <si>
    <t>Profit attributable to:</t>
  </si>
  <si>
    <t>Equity holders of the Company</t>
  </si>
  <si>
    <t>Earnings per share</t>
  </si>
  <si>
    <t xml:space="preserve">   Profit attributable to equity holders of the Company</t>
  </si>
  <si>
    <t>Basic earnings per share (Baht)</t>
  </si>
  <si>
    <t>Total comprehensive income attributable to:</t>
  </si>
  <si>
    <t xml:space="preserve">Statements of changes in shareholders' equity </t>
  </si>
  <si>
    <t>Statements of cash flows</t>
  </si>
  <si>
    <t>Cash flows from operating activities</t>
  </si>
  <si>
    <t>Adjustments to reconcile profit before tax to net</t>
  </si>
  <si>
    <t xml:space="preserve">   cash provided by (paid from) operating activities:</t>
  </si>
  <si>
    <t>Issued and</t>
  </si>
  <si>
    <t>paid-up</t>
  </si>
  <si>
    <t>share capital</t>
  </si>
  <si>
    <t>Share premium</t>
  </si>
  <si>
    <t xml:space="preserve">Surplus from </t>
  </si>
  <si>
    <t>business</t>
  </si>
  <si>
    <t>combination under</t>
  </si>
  <si>
    <t>common control</t>
  </si>
  <si>
    <t>Appropriated -</t>
  </si>
  <si>
    <t>statutory reserve</t>
  </si>
  <si>
    <t>Unappropriated</t>
  </si>
  <si>
    <t>Total</t>
  </si>
  <si>
    <t>shareholders'</t>
  </si>
  <si>
    <t>equity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</si>
  <si>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</si>
  <si>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</si>
  <si>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</si>
  <si>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</si>
  <si>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</si>
  <si>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</si>
  <si>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</si>
  <si>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</si>
  <si>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Surplus on</t>
  </si>
  <si>
    <t>share-based</t>
  </si>
  <si>
    <t>Statements of changes in shareholders' equity (continued)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</si>
  <si>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</si>
  <si>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</si>
  <si>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</si>
  <si>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</si>
  <si>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</si>
  <si>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</si>
  <si>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</si>
  <si>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 </t>
  </si>
  <si>
    <t xml:space="preserve">   Other current assets </t>
  </si>
  <si>
    <t xml:space="preserve">   Other non-current assets 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</si>
  <si>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</si>
  <si>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</si>
  <si>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</si>
  <si>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income tax</t>
  </si>
  <si>
    <t>Statements of cash flows (continued)</t>
  </si>
  <si>
    <t>Cash flows from investing activities</t>
  </si>
  <si>
    <t>Purchase of intangible assets</t>
  </si>
  <si>
    <t>Cash flows from financing activities</t>
  </si>
  <si>
    <t>Payment of principal portion of lease liabilities</t>
  </si>
  <si>
    <t>Profit before tax</t>
  </si>
  <si>
    <t>Net cash used in investing activities</t>
  </si>
  <si>
    <t>Interest paid</t>
  </si>
  <si>
    <t>Interest received</t>
  </si>
  <si>
    <t>Share of loss from investments in joint venture</t>
  </si>
  <si>
    <t>Restricted bank deposits</t>
  </si>
  <si>
    <t>payment transactions</t>
  </si>
  <si>
    <t xml:space="preserve">   Depreciation and amortisation</t>
  </si>
  <si>
    <t xml:space="preserve">   Share of loss from investments in joint venture</t>
  </si>
  <si>
    <t>Purchase of property, plant and equipment</t>
  </si>
  <si>
    <t>Cash received from sale of property, plant and equipment</t>
  </si>
  <si>
    <t xml:space="preserve">   Loss from sales/write-off of property, plant and equipment</t>
  </si>
  <si>
    <t>Operating profit</t>
  </si>
  <si>
    <t>Increase in other current financial assets</t>
  </si>
  <si>
    <t>Non-cash related transactions</t>
  </si>
  <si>
    <t>Cash received from repayment of long-term loans to employees</t>
  </si>
  <si>
    <t>Supplemental disclosures of cash flows information:</t>
  </si>
  <si>
    <t>Statements of comprehensive income (continued)</t>
  </si>
  <si>
    <t xml:space="preserve">   Interest received</t>
  </si>
  <si>
    <t>Dividend paid</t>
  </si>
  <si>
    <t xml:space="preserve">   Unrealised loss (gain) on exchange </t>
  </si>
  <si>
    <t>Effect of change in foreign exchange rate on cash at banks</t>
  </si>
  <si>
    <t xml:space="preserve">   Provision of goods return</t>
  </si>
  <si>
    <t>Deferred tax assets</t>
  </si>
  <si>
    <t>Other comprehensive income:</t>
  </si>
  <si>
    <t xml:space="preserve">Other comprehensive income not to be reclassified </t>
  </si>
  <si>
    <t xml:space="preserve">    to profit or loss in subsequent periods</t>
  </si>
  <si>
    <t xml:space="preserve">Less: Income tax effect </t>
  </si>
  <si>
    <t>Other comprehensive income not to be reclassified</t>
  </si>
  <si>
    <t xml:space="preserve">     to profit or loss in subsequent periods - net of income tax</t>
  </si>
  <si>
    <t>(Unit: Baht)</t>
  </si>
  <si>
    <t>Weighted average number of ordinary shares (shares)</t>
  </si>
  <si>
    <t>Profit for the year</t>
  </si>
  <si>
    <t>Other comprehensive income for the year</t>
  </si>
  <si>
    <t>Total comprehensive income for the year</t>
  </si>
  <si>
    <t>Cash and cash equivalents at end of the year</t>
  </si>
  <si>
    <t>Cash and cash equivalents at beginning of the year</t>
  </si>
  <si>
    <t xml:space="preserve">   Loss from inventories destruction</t>
  </si>
  <si>
    <t>Deferred tax liabilities</t>
  </si>
  <si>
    <t>Advanced payments for purchase of goods</t>
  </si>
  <si>
    <t>Investments in subsidiaries</t>
  </si>
  <si>
    <t xml:space="preserve">Unappropriated retained earnings transferred to </t>
  </si>
  <si>
    <t xml:space="preserve">      and intangible assets</t>
  </si>
  <si>
    <t xml:space="preserve">   Advanced payments for purchase of goods</t>
  </si>
  <si>
    <t>Revenue</t>
  </si>
  <si>
    <t>Cost of sales and services</t>
  </si>
  <si>
    <t>Statements of comprehensive income</t>
  </si>
  <si>
    <t>Deposits</t>
  </si>
  <si>
    <t xml:space="preserve">   Deposits</t>
  </si>
  <si>
    <t>Long-term loans to subsidiaries</t>
  </si>
  <si>
    <t>Long-term loans from bank - net of current portion</t>
  </si>
  <si>
    <t xml:space="preserve">   Cash paid for employee benefits</t>
  </si>
  <si>
    <t xml:space="preserve">   Acquisition of right-of-use assets under lease contracts</t>
  </si>
  <si>
    <t>Provision for decommissioning costs</t>
  </si>
  <si>
    <t>Long-term loans from related parties</t>
  </si>
  <si>
    <t>Actuarial gain (loss)</t>
  </si>
  <si>
    <t>2023</t>
  </si>
  <si>
    <t>Balance as at 31 December 2023</t>
  </si>
  <si>
    <t>Investment properties</t>
  </si>
  <si>
    <t>Other non-current financial assets</t>
  </si>
  <si>
    <t xml:space="preserve">   Transfer prepaid expenses to intangible assets</t>
  </si>
  <si>
    <t>Cash received from repayment of long-term loans to subsidiaries</t>
  </si>
  <si>
    <t xml:space="preserve">   Reduction of inventory to net realisable value (reversal)</t>
  </si>
  <si>
    <t>Increase in other non-current financial assets</t>
  </si>
  <si>
    <t xml:space="preserve">      property, plant and equipment and intangible assets</t>
  </si>
  <si>
    <t xml:space="preserve">   Transfer right-of-use assets to investments properties</t>
  </si>
  <si>
    <t>Other non-current liabilities</t>
  </si>
  <si>
    <t>Non-controlling interests of the subsidiaries from</t>
  </si>
  <si>
    <t xml:space="preserve">   the increase in share capital of the subsidiary</t>
  </si>
  <si>
    <t xml:space="preserve">Current portion of provision for long-term </t>
  </si>
  <si>
    <t xml:space="preserve">   employee benefits</t>
  </si>
  <si>
    <t>Provision for long-term employee benefits -</t>
  </si>
  <si>
    <t xml:space="preserve">   net of current portion</t>
  </si>
  <si>
    <t xml:space="preserve">   Net difference of right-of-use assets and lease liabilities</t>
  </si>
  <si>
    <t xml:space="preserve">      arising from termination of contracts</t>
  </si>
  <si>
    <t xml:space="preserve">   Other non-current liabilities</t>
  </si>
  <si>
    <t>Cash received from long-term loans from related parties</t>
  </si>
  <si>
    <t>Cash paid to settle short-term loans from person and related parties</t>
  </si>
  <si>
    <t xml:space="preserve">   Impairment losses on investment properties</t>
  </si>
  <si>
    <t xml:space="preserve">   Increase (decrease) in other payable for purchases of</t>
  </si>
  <si>
    <t>Net cash from operating activities</t>
  </si>
  <si>
    <t xml:space="preserve">   Impairment loss on financial assets </t>
  </si>
  <si>
    <t xml:space="preserve">   Decrease in lease liabilities from lease termination</t>
  </si>
  <si>
    <t>Cash received from non-controlling interest from the increase in</t>
  </si>
  <si>
    <t xml:space="preserve">   share capital of the subsidiary</t>
  </si>
  <si>
    <t xml:space="preserve">   Decrease in right-of-use assets from lease termination</t>
  </si>
  <si>
    <t>As at 31 December 2024</t>
  </si>
  <si>
    <t>2024</t>
  </si>
  <si>
    <t xml:space="preserve">For the year ended 31 December 2024 </t>
  </si>
  <si>
    <t>Balance as at 31 December 2024</t>
  </si>
  <si>
    <t>Balance as at 1 January 2024</t>
  </si>
  <si>
    <t xml:space="preserve"> Balance as at 1 January 2023</t>
  </si>
  <si>
    <t>Short-term loans to subsidiaries</t>
  </si>
  <si>
    <t xml:space="preserve">Estimated amount by which cost of the acquisition of </t>
  </si>
  <si>
    <t xml:space="preserve">   investment in a subsidiary exceed identifiable </t>
  </si>
  <si>
    <t xml:space="preserve">   net assets of the acquiree</t>
  </si>
  <si>
    <t>Bank overdrafts and short-term loans from banks</t>
  </si>
  <si>
    <t>Current portion of long-term loans from banks</t>
  </si>
  <si>
    <t>Payable for investment</t>
  </si>
  <si>
    <t xml:space="preserve">      756,774,730 ordinary shares of Baht 0.50 each</t>
  </si>
  <si>
    <t xml:space="preserve">         (2023: 486,727,423 ordinary shares of Baht 0.50 each)</t>
  </si>
  <si>
    <t xml:space="preserve">      605,344,299 ordinary shares of Baht 0.50 each</t>
  </si>
  <si>
    <t xml:space="preserve">         (2023: 372,520,524 ordinary shares of Baht 0.50 each)</t>
  </si>
  <si>
    <t xml:space="preserve">Non-controlling interests of the subsidiaries </t>
  </si>
  <si>
    <t xml:space="preserve">   Increase in share capital for stock dividend</t>
  </si>
  <si>
    <t xml:space="preserve">   Transfer provision for long-term employee benefits to subsidiary</t>
  </si>
  <si>
    <t>(Increase) decrease in restricted bank deposits</t>
  </si>
  <si>
    <t xml:space="preserve">   Increase (decrease) in dividend payable</t>
  </si>
  <si>
    <t>Cash received from repayment of short-term loans to subsidiaries</t>
  </si>
  <si>
    <t>Cash paid to settle short-term loans from banks</t>
  </si>
  <si>
    <t>Cash paid to settle long-term loans from banks</t>
  </si>
  <si>
    <t>Cash paid to settle long-term loans from person and related parties</t>
  </si>
  <si>
    <t xml:space="preserve">   Increase in account payable for purchase of investment</t>
  </si>
  <si>
    <t>Short-term loans from related parties</t>
  </si>
  <si>
    <t>18, 33.5</t>
  </si>
  <si>
    <t>Dividend paid (Note 31)</t>
  </si>
  <si>
    <t xml:space="preserve">   statutory reserve (Note 25)</t>
  </si>
  <si>
    <t xml:space="preserve">Increase in share capital for stock dividend (Note 24, 31) </t>
  </si>
  <si>
    <t>Balance as at 1 January 2023</t>
  </si>
  <si>
    <t xml:space="preserve">Profit for the year </t>
  </si>
  <si>
    <t xml:space="preserve">Balance as at 31 December 2023 </t>
  </si>
  <si>
    <t xml:space="preserve">   from acquisition of a subsidiary (Note 12)</t>
  </si>
  <si>
    <t xml:space="preserve">   Cash received from tax refund</t>
  </si>
  <si>
    <t>Cash paid for leasehold right</t>
  </si>
  <si>
    <t>Bank overdrafts and cash received from short-term loans from bank</t>
  </si>
  <si>
    <t>Cash received to Short-term loans from related parties</t>
  </si>
  <si>
    <t xml:space="preserve">   Transfer inventories to equipment</t>
  </si>
  <si>
    <t xml:space="preserve">    Installment contract receivable</t>
  </si>
  <si>
    <t>Current portion of installment contract receivables</t>
  </si>
  <si>
    <t xml:space="preserve">   Transfer right-of-use assets to equipments</t>
  </si>
  <si>
    <t>Cash paid for the increase in share capital of the subsidiary</t>
  </si>
  <si>
    <t>Net cash used in financing activities</t>
  </si>
  <si>
    <t>Net decrease in cash and cash equivalents</t>
  </si>
  <si>
    <t>Cash payments for investment in subsidiary (net of cash acquired)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</si>
</sst>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#,##0.0_);\(#,##0.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_);_(* \(#,##0\);_(* &quot;-&quot;??_);_(@_)"/>
    <numFmt numFmtId="173" formatCode="#,##0.0_);[Red]\(#,##0.0\)"/>
    <numFmt numFmtId="174" formatCode="_-* #,##0_-;\-* #,##0_-;_-* &quot;-&quot;??_-;_-@_-"/>
    <numFmt numFmtId="175" formatCode="#,##0.0000000_);[Red]\(#,##0.0000000\)"/>
    <numFmt numFmtId="176" formatCode="_(* #,##0.000_);_(* \(#,##0.000\);_(* &quot;-&quot;???_);_(@_)"/>
    <numFmt numFmtId="177" formatCode="_(* #,##0.00_);_(* \(#,##0.00\);_(* &quot;-&quot;???_);_(@_)"/>
  </numFmts>
  <fonts count="17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  <charset val="222"/>
    </font>
    <font>
      <sz val="15"/>
      <name val="BrowalliaUPC"/>
      <family val="1"/>
    </font>
    <font>
      <sz val="14"/>
      <name val="CordiaUPC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166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4" fillId="0" borderId="0"/>
    <xf numFmtId="169" fontId="4" fillId="0" borderId="0"/>
    <xf numFmtId="168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0" fontId="7" fillId="0" borderId="0"/>
    <xf numFmtId="0" fontId="10" fillId="0" borderId="0"/>
    <xf numFmtId="0" fontId="10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1" fontId="9" fillId="0" borderId="0"/>
    <xf numFmtId="0" fontId="10" fillId="0" borderId="0"/>
    <xf numFmtId="0" fontId="10" fillId="0" borderId="0"/>
    <xf numFmtId="0" fontId="8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1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6">
    <xf numFmtId="0" fontId="0" fillId="0" borderId="0" xfId="0"/>
    <xf numFmtId="40" fontId="3" fillId="0" borderId="0" xfId="1" applyNumberFormat="1" applyFont="1" applyFill="1" applyBorder="1" applyAlignment="1"/>
    <xf numFmtId="174" fontId="3" fillId="0" borderId="0" xfId="1" applyNumberFormat="1" applyFont="1" applyFill="1" applyAlignment="1"/>
    <xf numFmtId="174" fontId="3" fillId="0" borderId="0" xfId="1" applyNumberFormat="1" applyFont="1" applyFill="1" applyBorder="1" applyAlignment="1"/>
    <xf numFmtId="166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7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77" fontId="3" fillId="0" borderId="0" xfId="1" applyNumberFormat="1" applyFont="1" applyFill="1" applyBorder="1" applyAlignment="1"/>
    <xf numFmtId="176" fontId="3" fillId="0" borderId="5" xfId="1" applyNumberFormat="1" applyFont="1" applyFill="1" applyBorder="1" applyAlignment="1"/>
    <xf numFmtId="164" fontId="3" fillId="0" borderId="5" xfId="1" applyNumberFormat="1" applyFont="1" applyFill="1" applyBorder="1" applyAlignment="1"/>
    <xf numFmtId="164" fontId="3" fillId="0" borderId="4" xfId="1" applyNumberFormat="1" applyFont="1" applyFill="1" applyBorder="1" applyAlignment="1"/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172" fontId="3" fillId="0" borderId="4" xfId="0" applyNumberFormat="1" applyFont="1" applyBorder="1" applyAlignment="1">
      <alignment horizontal="center"/>
    </xf>
    <xf numFmtId="38" fontId="12" fillId="0" borderId="0" xfId="0" applyNumberFormat="1" applyFont="1" applyAlignment="1">
      <alignment horizontal="center"/>
    </xf>
    <xf numFmtId="16" fontId="12" fillId="0" borderId="0" xfId="0" quotePrefix="1" applyNumberFormat="1" applyFont="1" applyAlignment="1">
      <alignment horizontal="center"/>
    </xf>
    <xf numFmtId="38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8" fontId="11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0" fontId="12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" fontId="11" fillId="0" borderId="0" xfId="0" applyNumberFormat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8" fontId="3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0" fontId="12" fillId="0" borderId="8" xfId="0" quotePrefix="1" applyFont="1" applyBorder="1" applyAlignment="1">
      <alignment horizontal="center"/>
    </xf>
    <xf numFmtId="37" fontId="11" fillId="0" borderId="0" xfId="0" applyNumberFormat="1" applyFont="1" applyAlignment="1">
      <alignment horizontal="left"/>
    </xf>
    <xf numFmtId="172" fontId="3" fillId="0" borderId="0" xfId="0" applyNumberFormat="1" applyFont="1" applyAlignment="1">
      <alignment horizontal="center"/>
    </xf>
    <xf numFmtId="172" fontId="11" fillId="0" borderId="0" xfId="0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left"/>
    </xf>
    <xf numFmtId="164" fontId="3" fillId="0" borderId="7" xfId="0" applyNumberFormat="1" applyFont="1" applyBorder="1" applyAlignment="1">
      <alignment horizontal="center"/>
    </xf>
    <xf numFmtId="172" fontId="11" fillId="0" borderId="0" xfId="0" applyNumberFormat="1" applyFont="1" applyAlignment="1">
      <alignment horizontal="left"/>
    </xf>
    <xf numFmtId="172" fontId="3" fillId="0" borderId="0" xfId="0" applyNumberFormat="1" applyFont="1" applyAlignment="1">
      <alignment horizontal="centerContinuous"/>
    </xf>
    <xf numFmtId="38" fontId="3" fillId="0" borderId="0" xfId="42" applyNumberFormat="1" applyFont="1" applyAlignment="1">
      <alignment horizontal="left"/>
    </xf>
    <xf numFmtId="38" fontId="12" fillId="0" borderId="0" xfId="42" applyNumberFormat="1" applyFont="1" applyAlignment="1">
      <alignment horizontal="center"/>
    </xf>
    <xf numFmtId="0" fontId="12" fillId="0" borderId="0" xfId="42" quotePrefix="1" applyFont="1" applyAlignment="1">
      <alignment horizontal="center"/>
    </xf>
    <xf numFmtId="0" fontId="3" fillId="0" borderId="0" xfId="42" applyFont="1" applyAlignment="1">
      <alignment horizontal="center"/>
    </xf>
    <xf numFmtId="38" fontId="13" fillId="0" borderId="0" xfId="42" applyNumberFormat="1" applyFont="1" applyAlignment="1">
      <alignment horizontal="center"/>
    </xf>
    <xf numFmtId="173" fontId="13" fillId="0" borderId="0" xfId="42" applyNumberFormat="1" applyFont="1" applyAlignment="1">
      <alignment horizontal="center"/>
    </xf>
    <xf numFmtId="164" fontId="3" fillId="0" borderId="4" xfId="42" applyNumberFormat="1" applyFont="1" applyBorder="1" applyAlignment="1">
      <alignment horizontal="right"/>
    </xf>
    <xf numFmtId="164" fontId="3" fillId="0" borderId="0" xfId="42" applyNumberFormat="1" applyFont="1" applyAlignment="1">
      <alignment horizontal="right"/>
    </xf>
    <xf numFmtId="38" fontId="11" fillId="0" borderId="0" xfId="42" applyNumberFormat="1" applyFont="1" applyAlignment="1">
      <alignment horizontal="left"/>
    </xf>
    <xf numFmtId="164" fontId="3" fillId="0" borderId="0" xfId="42" applyNumberFormat="1" applyFont="1" applyAlignment="1">
      <alignment horizontal="center"/>
    </xf>
    <xf numFmtId="164" fontId="3" fillId="0" borderId="4" xfId="42" applyNumberFormat="1" applyFont="1" applyBorder="1" applyAlignment="1">
      <alignment horizontal="center"/>
    </xf>
    <xf numFmtId="164" fontId="3" fillId="0" borderId="3" xfId="42" applyNumberFormat="1" applyFont="1" applyBorder="1" applyAlignment="1">
      <alignment horizontal="center"/>
    </xf>
    <xf numFmtId="164" fontId="3" fillId="0" borderId="5" xfId="42" applyNumberFormat="1" applyFont="1" applyBorder="1" applyAlignment="1">
      <alignment horizontal="center"/>
    </xf>
    <xf numFmtId="0" fontId="11" fillId="0" borderId="0" xfId="42" applyFont="1" applyAlignment="1">
      <alignment horizontal="left"/>
    </xf>
    <xf numFmtId="0" fontId="3" fillId="0" borderId="0" xfId="42" applyFont="1" applyAlignment="1">
      <alignment horizontal="left"/>
    </xf>
    <xf numFmtId="164" fontId="3" fillId="0" borderId="5" xfId="42" applyNumberFormat="1" applyFont="1" applyBorder="1" applyAlignment="1">
      <alignment horizontal="right"/>
    </xf>
    <xf numFmtId="37" fontId="3" fillId="0" borderId="0" xfId="42" applyNumberFormat="1" applyFont="1" applyAlignment="1">
      <alignment horizontal="right"/>
    </xf>
    <xf numFmtId="1" fontId="11" fillId="0" borderId="0" xfId="36" applyFont="1"/>
    <xf numFmtId="38" fontId="3" fillId="0" borderId="0" xfId="0" applyNumberFormat="1" applyFont="1"/>
    <xf numFmtId="0" fontId="11" fillId="0" borderId="0" xfId="0" applyFont="1"/>
    <xf numFmtId="0" fontId="3" fillId="0" borderId="0" xfId="0" applyFont="1"/>
    <xf numFmtId="38" fontId="11" fillId="0" borderId="0" xfId="42" applyNumberFormat="1" applyFont="1"/>
    <xf numFmtId="37" fontId="3" fillId="0" borderId="0" xfId="0" applyNumberFormat="1" applyFont="1"/>
    <xf numFmtId="164" fontId="3" fillId="0" borderId="0" xfId="0" applyNumberFormat="1" applyFont="1"/>
    <xf numFmtId="164" fontId="3" fillId="0" borderId="4" xfId="0" applyNumberFormat="1" applyFont="1" applyBorder="1"/>
    <xf numFmtId="172" fontId="3" fillId="0" borderId="0" xfId="0" applyNumberFormat="1" applyFont="1"/>
    <xf numFmtId="172" fontId="11" fillId="0" borderId="0" xfId="0" applyNumberFormat="1" applyFont="1"/>
    <xf numFmtId="38" fontId="3" fillId="0" borderId="0" xfId="42" applyNumberFormat="1" applyFont="1"/>
    <xf numFmtId="0" fontId="3" fillId="0" borderId="0" xfId="42" applyFont="1"/>
    <xf numFmtId="37" fontId="3" fillId="0" borderId="0" xfId="42" applyNumberFormat="1" applyFont="1"/>
    <xf numFmtId="164" fontId="3" fillId="0" borderId="0" xfId="42" applyNumberFormat="1" applyFont="1"/>
    <xf numFmtId="164" fontId="3" fillId="0" borderId="3" xfId="42" applyNumberFormat="1" applyFont="1" applyBorder="1"/>
    <xf numFmtId="0" fontId="13" fillId="0" borderId="0" xfId="0" applyFont="1"/>
    <xf numFmtId="1" fontId="16" fillId="0" borderId="0" xfId="42" applyNumberFormat="1" applyFont="1"/>
    <xf numFmtId="164" fontId="3" fillId="0" borderId="4" xfId="42" applyNumberFormat="1" applyFont="1" applyBorder="1"/>
    <xf numFmtId="49" fontId="16" fillId="0" borderId="0" xfId="42" applyNumberFormat="1" applyFont="1"/>
    <xf numFmtId="0" fontId="11" fillId="0" borderId="0" xfId="42" applyFont="1"/>
    <xf numFmtId="39" fontId="3" fillId="0" borderId="0" xfId="42" applyNumberFormat="1" applyFont="1"/>
    <xf numFmtId="176" fontId="3" fillId="0" borderId="0" xfId="42" applyNumberFormat="1" applyFont="1"/>
    <xf numFmtId="177" fontId="3" fillId="0" borderId="0" xfId="42" applyNumberFormat="1" applyFont="1"/>
    <xf numFmtId="38" fontId="12" fillId="0" borderId="0" xfId="0" applyNumberFormat="1" applyFont="1"/>
    <xf numFmtId="175" fontId="3" fillId="0" borderId="0" xfId="0" applyNumberFormat="1" applyFont="1"/>
    <xf numFmtId="164" fontId="3" fillId="0" borderId="0" xfId="22" applyNumberFormat="1" applyFont="1"/>
    <xf numFmtId="164" fontId="3" fillId="0" borderId="3" xfId="0" applyNumberFormat="1" applyFont="1" applyBorder="1"/>
    <xf numFmtId="164" fontId="3" fillId="0" borderId="5" xfId="0" applyNumberFormat="1" applyFont="1" applyBorder="1"/>
    <xf numFmtId="38" fontId="11" fillId="0" borderId="0" xfId="0" applyNumberFormat="1" applyFont="1"/>
    <xf numFmtId="0" fontId="3" fillId="0" borderId="6" xfId="0" applyFont="1" applyBorder="1"/>
    <xf numFmtId="0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right"/>
    </xf>
    <xf numFmtId="174" fontId="3" fillId="0" borderId="0" xfId="0" applyNumberFormat="1" applyFont="1"/>
    <xf numFmtId="0" fontId="3" fillId="0" borderId="0" xfId="0" quotePrefix="1" applyFont="1" applyAlignment="1">
      <alignment horizontal="left"/>
    </xf>
    <xf numFmtId="172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72" fontId="11" fillId="0" borderId="4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72" fontId="3" fillId="0" borderId="3" xfId="0" applyNumberFormat="1" applyFont="1" applyBorder="1" applyAlignment="1">
      <alignment horizontal="center"/>
    </xf>
  </cellXfs>
  <cellStyles count="4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1" xfId="37" xr:uid="{00000000-0005-0000-0000-000025000000}"/>
    <cellStyle name="Normal 32" xfId="38" xr:uid="{00000000-0005-0000-0000-000026000000}"/>
    <cellStyle name="Normal 33" xfId="39" xr:uid="{00000000-0005-0000-0000-000027000000}"/>
    <cellStyle name="Normal 4" xfId="40" xr:uid="{00000000-0005-0000-0000-000028000000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Percent [2]" xfId="46" xr:uid="{00000000-0005-0000-0000-00002E000000}"/>
    <cellStyle name="Quantity" xfId="47" xr:uid="{00000000-0005-0000-0000-00002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5"/>
  <sheetViews>
    <sheetView showGridLines="0" tabSelected="1" view="pageBreakPreview" zoomScale="85" zoomScaleNormal="100" zoomScaleSheetLayoutView="85" workbookViewId="0"/>
  </sheetViews>
  <sheetFormatPr defaultColWidth="10.5703125" defaultRowHeight="21.95" customHeight="1"/>
  <cols>
    <col min="1" max="1" width="45.85546875" style="13" customWidth="1"/>
    <col min="2" max="2" width="3.7109375" style="62" customWidth="1"/>
    <col min="3" max="3" width="6.7109375" style="66" customWidth="1"/>
    <col min="4" max="4" width="1.7109375" style="62" customWidth="1"/>
    <col min="5" max="5" width="14.7109375" style="62" customWidth="1"/>
    <col min="6" max="6" width="1.7109375" style="62" customWidth="1"/>
    <col min="7" max="7" width="14.7109375" style="66" customWidth="1"/>
    <col min="8" max="8" width="1.7109375" style="62" customWidth="1"/>
    <col min="9" max="9" width="14.7109375" style="66" customWidth="1"/>
    <col min="10" max="10" width="1.7109375" style="12" customWidth="1"/>
    <col min="11" max="11" width="14.7109375" style="62" customWidth="1"/>
    <col min="12" max="12" width="1.7109375" style="62" customWidth="1"/>
    <col min="13" max="16384" width="10.5703125" style="62"/>
  </cols>
  <sheetData>
    <row r="1" spans="1:12" s="13" customFormat="1" ht="21.95" customHeight="1">
      <c r="A1" s="61" t="s">
        <v>1</v>
      </c>
      <c r="B1" s="62"/>
      <c r="C1" s="62"/>
      <c r="D1" s="62"/>
      <c r="E1" s="62"/>
      <c r="F1" s="62"/>
      <c r="G1" s="62"/>
      <c r="H1" s="62"/>
      <c r="I1" s="62"/>
      <c r="J1" s="12"/>
    </row>
    <row r="2" spans="1:12" s="13" customFormat="1" ht="21.95" customHeight="1">
      <c r="A2" s="61" t="s">
        <v>2</v>
      </c>
      <c r="B2" s="62"/>
      <c r="C2" s="62"/>
      <c r="D2" s="62"/>
      <c r="E2" s="62"/>
      <c r="F2" s="62"/>
      <c r="G2" s="62"/>
      <c r="H2" s="62"/>
      <c r="I2" s="62"/>
      <c r="J2" s="12"/>
    </row>
    <row r="3" spans="1:12" s="13" customFormat="1" ht="21.95" customHeight="1">
      <c r="A3" s="61" t="s">
        <v>206</v>
      </c>
      <c r="B3" s="62"/>
      <c r="C3" s="62"/>
      <c r="D3" s="62"/>
      <c r="E3" s="62"/>
      <c r="F3" s="62"/>
      <c r="G3" s="62"/>
      <c r="H3" s="62"/>
      <c r="I3" s="62"/>
      <c r="J3" s="12"/>
    </row>
    <row r="4" spans="1:12" s="13" customFormat="1" ht="21.95" customHeight="1">
      <c r="A4" s="64"/>
      <c r="B4" s="14"/>
      <c r="C4" s="14"/>
      <c r="D4" s="14"/>
      <c r="E4" s="14"/>
      <c r="F4" s="14"/>
      <c r="G4" s="12"/>
      <c r="H4" s="14"/>
      <c r="K4" s="12" t="s">
        <v>150</v>
      </c>
    </row>
    <row r="5" spans="1:12" s="13" customFormat="1" ht="21.95" customHeight="1">
      <c r="A5" s="64"/>
      <c r="B5" s="14"/>
      <c r="C5" s="69"/>
      <c r="D5" s="69"/>
      <c r="E5" s="101" t="s">
        <v>3</v>
      </c>
      <c r="F5" s="101"/>
      <c r="G5" s="101"/>
      <c r="H5" s="69"/>
      <c r="I5" s="101" t="s">
        <v>4</v>
      </c>
      <c r="J5" s="101"/>
      <c r="K5" s="101"/>
    </row>
    <row r="6" spans="1:12" ht="21.95" customHeight="1">
      <c r="A6" s="64"/>
      <c r="C6" s="16" t="s">
        <v>5</v>
      </c>
      <c r="D6" s="16"/>
      <c r="E6" s="17" t="s">
        <v>207</v>
      </c>
      <c r="F6" s="16"/>
      <c r="G6" s="17" t="s">
        <v>176</v>
      </c>
      <c r="H6" s="84"/>
      <c r="I6" s="17" t="s">
        <v>207</v>
      </c>
      <c r="J6" s="16"/>
      <c r="K6" s="17" t="s">
        <v>176</v>
      </c>
    </row>
    <row r="7" spans="1:12" ht="21.95" customHeight="1">
      <c r="A7" s="63" t="s">
        <v>9</v>
      </c>
      <c r="B7" s="18"/>
      <c r="C7" s="18"/>
      <c r="D7" s="18"/>
      <c r="E7" s="66"/>
      <c r="F7" s="18"/>
      <c r="J7" s="62"/>
      <c r="K7" s="66"/>
      <c r="L7" s="85"/>
    </row>
    <row r="8" spans="1:12" ht="21.95" customHeight="1">
      <c r="A8" s="63" t="s">
        <v>10</v>
      </c>
      <c r="B8" s="18"/>
      <c r="C8" s="18"/>
      <c r="D8" s="18"/>
      <c r="E8" s="67"/>
      <c r="F8" s="19"/>
      <c r="G8" s="67"/>
      <c r="H8" s="67"/>
      <c r="I8" s="67"/>
      <c r="J8" s="67"/>
      <c r="K8" s="67"/>
      <c r="L8" s="85"/>
    </row>
    <row r="9" spans="1:12" ht="21.95" customHeight="1">
      <c r="A9" s="64" t="s">
        <v>11</v>
      </c>
      <c r="B9" s="18"/>
      <c r="C9" s="18">
        <v>7</v>
      </c>
      <c r="D9" s="18"/>
      <c r="E9" s="86">
        <v>184601901</v>
      </c>
      <c r="F9" s="67"/>
      <c r="G9" s="86">
        <v>412390348</v>
      </c>
      <c r="H9" s="67"/>
      <c r="I9" s="86">
        <v>69876143</v>
      </c>
      <c r="J9" s="67"/>
      <c r="K9" s="67">
        <v>252170454</v>
      </c>
      <c r="L9" s="85"/>
    </row>
    <row r="10" spans="1:12" ht="21.95" customHeight="1">
      <c r="A10" s="64" t="s">
        <v>12</v>
      </c>
      <c r="B10" s="18"/>
      <c r="C10" s="18">
        <v>8</v>
      </c>
      <c r="D10" s="18"/>
      <c r="E10" s="86">
        <v>440499768</v>
      </c>
      <c r="F10" s="19"/>
      <c r="G10" s="86">
        <v>425060118</v>
      </c>
      <c r="H10" s="19"/>
      <c r="I10" s="86">
        <v>299908474</v>
      </c>
      <c r="J10" s="19"/>
      <c r="K10" s="67">
        <v>253476255</v>
      </c>
      <c r="L10" s="85"/>
    </row>
    <row r="11" spans="1:12" ht="21.95" customHeight="1">
      <c r="A11" s="64" t="s">
        <v>248</v>
      </c>
      <c r="B11" s="18"/>
      <c r="C11" s="18">
        <v>9</v>
      </c>
      <c r="D11" s="18"/>
      <c r="E11" s="86">
        <v>6934415</v>
      </c>
      <c r="F11" s="19"/>
      <c r="G11" s="86">
        <v>0</v>
      </c>
      <c r="H11" s="19"/>
      <c r="I11" s="86">
        <v>0</v>
      </c>
      <c r="J11" s="19"/>
      <c r="K11" s="67">
        <v>0</v>
      </c>
      <c r="L11" s="85"/>
    </row>
    <row r="12" spans="1:12" ht="21.95" customHeight="1">
      <c r="A12" s="64" t="s">
        <v>159</v>
      </c>
      <c r="B12" s="18"/>
      <c r="C12" s="18"/>
      <c r="D12" s="18"/>
      <c r="E12" s="86">
        <v>9576164</v>
      </c>
      <c r="F12" s="19"/>
      <c r="G12" s="86">
        <v>6553646</v>
      </c>
      <c r="H12" s="19"/>
      <c r="I12" s="86">
        <v>9576164</v>
      </c>
      <c r="J12" s="19"/>
      <c r="K12" s="67">
        <v>6553646</v>
      </c>
      <c r="L12" s="85"/>
    </row>
    <row r="13" spans="1:12" ht="21.95" customHeight="1">
      <c r="A13" s="64" t="s">
        <v>13</v>
      </c>
      <c r="B13" s="18"/>
      <c r="C13" s="18">
        <v>10</v>
      </c>
      <c r="D13" s="18"/>
      <c r="E13" s="86">
        <v>329910575</v>
      </c>
      <c r="F13" s="19"/>
      <c r="G13" s="86">
        <v>345269608</v>
      </c>
      <c r="H13" s="19"/>
      <c r="I13" s="86">
        <v>94804097</v>
      </c>
      <c r="J13" s="19"/>
      <c r="K13" s="67">
        <v>100347226</v>
      </c>
      <c r="L13" s="85"/>
    </row>
    <row r="14" spans="1:12" ht="21.95" customHeight="1">
      <c r="A14" s="64" t="s">
        <v>14</v>
      </c>
      <c r="B14" s="18"/>
      <c r="C14" s="18"/>
      <c r="D14" s="18"/>
      <c r="E14" s="86">
        <v>927746</v>
      </c>
      <c r="F14" s="19"/>
      <c r="G14" s="86">
        <v>855452</v>
      </c>
      <c r="H14" s="19"/>
      <c r="I14" s="86">
        <v>334197</v>
      </c>
      <c r="J14" s="19"/>
      <c r="K14" s="67">
        <v>322843</v>
      </c>
      <c r="L14" s="85"/>
    </row>
    <row r="15" spans="1:12" ht="21.95" customHeight="1">
      <c r="A15" s="64" t="s">
        <v>15</v>
      </c>
      <c r="B15" s="18"/>
      <c r="C15" s="18"/>
      <c r="D15" s="18"/>
      <c r="E15" s="86">
        <v>9350020</v>
      </c>
      <c r="F15" s="19"/>
      <c r="G15" s="86">
        <v>12719832</v>
      </c>
      <c r="H15" s="19"/>
      <c r="I15" s="86">
        <v>1698361</v>
      </c>
      <c r="J15" s="19"/>
      <c r="K15" s="67">
        <v>3650444</v>
      </c>
      <c r="L15" s="85"/>
    </row>
    <row r="16" spans="1:12" ht="21.95" customHeight="1">
      <c r="A16" s="63" t="s">
        <v>16</v>
      </c>
      <c r="B16" s="18"/>
      <c r="C16" s="18"/>
      <c r="D16" s="18"/>
      <c r="E16" s="87">
        <f t="shared" ref="E16:K16" si="0">SUM(E9:E15)</f>
        <v>981800589</v>
      </c>
      <c r="F16" s="67">
        <f t="shared" si="0"/>
        <v>0</v>
      </c>
      <c r="G16" s="87">
        <f t="shared" si="0"/>
        <v>1202849004</v>
      </c>
      <c r="H16" s="67">
        <f t="shared" si="0"/>
        <v>0</v>
      </c>
      <c r="I16" s="87">
        <f t="shared" si="0"/>
        <v>476197436</v>
      </c>
      <c r="J16" s="67">
        <f t="shared" si="0"/>
        <v>0</v>
      </c>
      <c r="K16" s="87">
        <f t="shared" si="0"/>
        <v>616520868</v>
      </c>
      <c r="L16" s="85"/>
    </row>
    <row r="17" spans="1:12" ht="21.95" customHeight="1">
      <c r="A17" s="63" t="s">
        <v>17</v>
      </c>
      <c r="B17" s="18"/>
      <c r="C17" s="18"/>
      <c r="D17" s="18"/>
      <c r="E17" s="67"/>
      <c r="F17" s="19"/>
      <c r="G17" s="67"/>
      <c r="H17" s="19"/>
      <c r="I17" s="67"/>
      <c r="J17" s="19"/>
      <c r="K17" s="67"/>
      <c r="L17" s="85"/>
    </row>
    <row r="18" spans="1:12" ht="21.95" customHeight="1">
      <c r="A18" s="64" t="s">
        <v>125</v>
      </c>
      <c r="B18" s="18"/>
      <c r="C18" s="20" t="s">
        <v>234</v>
      </c>
      <c r="D18" s="18"/>
      <c r="E18" s="67">
        <v>21868468</v>
      </c>
      <c r="F18" s="19"/>
      <c r="G18" s="67">
        <v>61546865</v>
      </c>
      <c r="H18" s="19"/>
      <c r="I18" s="67">
        <v>6100000</v>
      </c>
      <c r="J18" s="19"/>
      <c r="K18" s="67">
        <v>50800000</v>
      </c>
      <c r="L18" s="85"/>
    </row>
    <row r="19" spans="1:12" ht="21.95" customHeight="1">
      <c r="A19" s="64" t="s">
        <v>169</v>
      </c>
      <c r="B19" s="18"/>
      <c r="C19" s="18">
        <v>6</v>
      </c>
      <c r="D19" s="18"/>
      <c r="E19" s="86">
        <v>0</v>
      </c>
      <c r="F19" s="19"/>
      <c r="G19" s="86">
        <v>0</v>
      </c>
      <c r="H19" s="19"/>
      <c r="I19" s="86">
        <v>86200000</v>
      </c>
      <c r="J19" s="19"/>
      <c r="K19" s="67">
        <v>141200000</v>
      </c>
      <c r="L19" s="85"/>
    </row>
    <row r="20" spans="1:12" ht="21.95" customHeight="1">
      <c r="A20" s="64" t="s">
        <v>179</v>
      </c>
      <c r="B20" s="18"/>
      <c r="C20" s="18">
        <v>11</v>
      </c>
      <c r="D20" s="18"/>
      <c r="E20" s="86">
        <v>36288635</v>
      </c>
      <c r="F20" s="19"/>
      <c r="G20" s="86">
        <v>36288635</v>
      </c>
      <c r="H20" s="19"/>
      <c r="I20" s="86">
        <v>36288635</v>
      </c>
      <c r="J20" s="19"/>
      <c r="K20" s="67">
        <v>36288635</v>
      </c>
      <c r="L20" s="85"/>
    </row>
    <row r="21" spans="1:12" ht="21.95" customHeight="1">
      <c r="A21" s="64" t="s">
        <v>160</v>
      </c>
      <c r="B21" s="18"/>
      <c r="C21" s="18">
        <v>12</v>
      </c>
      <c r="D21" s="18"/>
      <c r="E21" s="86">
        <v>0</v>
      </c>
      <c r="F21" s="19"/>
      <c r="G21" s="86">
        <v>0</v>
      </c>
      <c r="H21" s="19"/>
      <c r="I21" s="86">
        <v>1214739895</v>
      </c>
      <c r="J21" s="19"/>
      <c r="K21" s="67">
        <v>1102229590</v>
      </c>
      <c r="L21" s="85"/>
    </row>
    <row r="22" spans="1:12" ht="21.95" customHeight="1">
      <c r="A22" s="64" t="s">
        <v>18</v>
      </c>
      <c r="B22" s="18"/>
      <c r="C22" s="18">
        <v>13</v>
      </c>
      <c r="D22" s="18"/>
      <c r="E22" s="86">
        <v>5489658</v>
      </c>
      <c r="F22" s="19"/>
      <c r="G22" s="86">
        <v>7078631</v>
      </c>
      <c r="H22" s="19"/>
      <c r="I22" s="67">
        <v>10199990</v>
      </c>
      <c r="J22" s="19"/>
      <c r="K22" s="67">
        <v>10199990</v>
      </c>
      <c r="L22" s="85"/>
    </row>
    <row r="23" spans="1:12" ht="21.95" customHeight="1">
      <c r="A23" s="64" t="s">
        <v>178</v>
      </c>
      <c r="B23" s="18"/>
      <c r="C23" s="18">
        <v>14</v>
      </c>
      <c r="D23" s="18"/>
      <c r="E23" s="86">
        <v>458047</v>
      </c>
      <c r="F23" s="19"/>
      <c r="G23" s="86">
        <v>814893</v>
      </c>
      <c r="H23" s="19"/>
      <c r="I23" s="86">
        <v>0</v>
      </c>
      <c r="J23" s="19"/>
      <c r="K23" s="67">
        <v>0</v>
      </c>
      <c r="L23" s="85"/>
    </row>
    <row r="24" spans="1:12" ht="21.95" customHeight="1">
      <c r="A24" s="64" t="s">
        <v>19</v>
      </c>
      <c r="B24" s="18"/>
      <c r="C24" s="18">
        <v>15</v>
      </c>
      <c r="D24" s="18"/>
      <c r="E24" s="86">
        <v>1042905853</v>
      </c>
      <c r="F24" s="19"/>
      <c r="G24" s="86">
        <v>822374837</v>
      </c>
      <c r="H24" s="19"/>
      <c r="I24" s="86">
        <v>314363798</v>
      </c>
      <c r="J24" s="19"/>
      <c r="K24" s="62">
        <v>211615545</v>
      </c>
      <c r="L24" s="85"/>
    </row>
    <row r="25" spans="1:12" ht="21.95" customHeight="1">
      <c r="A25" s="64" t="s">
        <v>20</v>
      </c>
      <c r="B25" s="18"/>
      <c r="C25" s="18">
        <v>22</v>
      </c>
      <c r="D25" s="18"/>
      <c r="E25" s="86">
        <v>107172496</v>
      </c>
      <c r="F25" s="19"/>
      <c r="G25" s="86">
        <v>106896853</v>
      </c>
      <c r="H25" s="19"/>
      <c r="I25" s="86">
        <v>2205712</v>
      </c>
      <c r="J25" s="19"/>
      <c r="K25" s="67">
        <v>2884542</v>
      </c>
      <c r="L25" s="85"/>
    </row>
    <row r="26" spans="1:12" ht="21.95" customHeight="1">
      <c r="A26" s="64" t="s">
        <v>21</v>
      </c>
      <c r="B26" s="18"/>
      <c r="C26" s="18">
        <v>16</v>
      </c>
      <c r="D26" s="18"/>
      <c r="E26" s="86">
        <v>477850864</v>
      </c>
      <c r="F26" s="19"/>
      <c r="G26" s="86">
        <v>477850864</v>
      </c>
      <c r="H26" s="19"/>
      <c r="I26" s="86">
        <v>0</v>
      </c>
      <c r="J26" s="19"/>
      <c r="K26" s="67">
        <v>0</v>
      </c>
      <c r="L26" s="85"/>
    </row>
    <row r="27" spans="1:12" ht="21.95" customHeight="1">
      <c r="A27" s="64" t="s">
        <v>213</v>
      </c>
      <c r="B27" s="18"/>
      <c r="C27" s="18"/>
      <c r="D27" s="18"/>
      <c r="E27" s="86"/>
      <c r="F27" s="19"/>
      <c r="G27" s="86"/>
      <c r="H27" s="19"/>
      <c r="I27" s="86"/>
      <c r="J27" s="19"/>
      <c r="K27" s="67"/>
      <c r="L27" s="85"/>
    </row>
    <row r="28" spans="1:12" ht="21.95" customHeight="1">
      <c r="A28" s="64" t="s">
        <v>214</v>
      </c>
      <c r="B28" s="18"/>
      <c r="C28" s="18"/>
      <c r="D28" s="18"/>
      <c r="E28" s="86"/>
      <c r="F28" s="19"/>
      <c r="G28" s="86"/>
      <c r="H28" s="19"/>
      <c r="I28" s="86"/>
      <c r="J28" s="19"/>
      <c r="K28" s="67"/>
      <c r="L28" s="85"/>
    </row>
    <row r="29" spans="1:12" ht="21.95" customHeight="1">
      <c r="A29" s="64" t="s">
        <v>215</v>
      </c>
      <c r="B29" s="18"/>
      <c r="C29" s="18">
        <v>12</v>
      </c>
      <c r="D29" s="18"/>
      <c r="E29" s="86">
        <v>92258772</v>
      </c>
      <c r="F29" s="19"/>
      <c r="G29" s="86">
        <v>0</v>
      </c>
      <c r="H29" s="19"/>
      <c r="I29" s="86">
        <v>0</v>
      </c>
      <c r="J29" s="19"/>
      <c r="K29" s="67">
        <v>0</v>
      </c>
      <c r="L29" s="85"/>
    </row>
    <row r="30" spans="1:12" ht="21.95" customHeight="1">
      <c r="A30" s="64" t="s">
        <v>22</v>
      </c>
      <c r="B30" s="18"/>
      <c r="C30" s="18">
        <v>17</v>
      </c>
      <c r="D30" s="18"/>
      <c r="E30" s="86">
        <v>204464484</v>
      </c>
      <c r="F30" s="19"/>
      <c r="G30" s="86">
        <v>197363693</v>
      </c>
      <c r="H30" s="19"/>
      <c r="I30" s="86">
        <v>68618309</v>
      </c>
      <c r="J30" s="19"/>
      <c r="K30" s="67">
        <v>58274822</v>
      </c>
      <c r="L30" s="85"/>
    </row>
    <row r="31" spans="1:12" ht="21.95" customHeight="1">
      <c r="A31" s="64" t="s">
        <v>143</v>
      </c>
      <c r="B31" s="18"/>
      <c r="C31" s="18">
        <v>28</v>
      </c>
      <c r="D31" s="18"/>
      <c r="E31" s="86">
        <v>20167604</v>
      </c>
      <c r="F31" s="19"/>
      <c r="G31" s="86">
        <v>15910540</v>
      </c>
      <c r="H31" s="19"/>
      <c r="I31" s="86">
        <v>7346911</v>
      </c>
      <c r="J31" s="19"/>
      <c r="K31" s="67">
        <v>5373091</v>
      </c>
      <c r="L31" s="85"/>
    </row>
    <row r="32" spans="1:12" ht="21.95" customHeight="1">
      <c r="A32" s="64" t="s">
        <v>167</v>
      </c>
      <c r="B32" s="18"/>
      <c r="C32" s="18"/>
      <c r="D32" s="18"/>
      <c r="E32" s="86">
        <v>26326983</v>
      </c>
      <c r="F32" s="19"/>
      <c r="G32" s="86">
        <v>21219251</v>
      </c>
      <c r="H32" s="19"/>
      <c r="I32" s="86">
        <v>2100249</v>
      </c>
      <c r="J32" s="19"/>
      <c r="K32" s="67">
        <v>2092249</v>
      </c>
      <c r="L32" s="85"/>
    </row>
    <row r="33" spans="1:12" ht="21.95" customHeight="1">
      <c r="A33" s="64" t="s">
        <v>23</v>
      </c>
      <c r="B33" s="18"/>
      <c r="C33" s="18"/>
      <c r="D33" s="18"/>
      <c r="E33" s="86">
        <v>3509175</v>
      </c>
      <c r="F33" s="19"/>
      <c r="G33" s="86">
        <v>2172348</v>
      </c>
      <c r="H33" s="19"/>
      <c r="I33" s="86">
        <v>1316028</v>
      </c>
      <c r="J33" s="19"/>
      <c r="K33" s="67">
        <v>1767770</v>
      </c>
      <c r="L33" s="85"/>
    </row>
    <row r="34" spans="1:12" ht="21.95" customHeight="1">
      <c r="A34" s="63" t="s">
        <v>24</v>
      </c>
      <c r="B34" s="18"/>
      <c r="C34" s="18"/>
      <c r="D34" s="18"/>
      <c r="E34" s="87">
        <f>SUM(E18:E33)</f>
        <v>2038761039</v>
      </c>
      <c r="F34" s="19"/>
      <c r="G34" s="87">
        <f>SUM(G18:G33)</f>
        <v>1749517410</v>
      </c>
      <c r="H34" s="67"/>
      <c r="I34" s="87">
        <f>SUM(I18:I33)</f>
        <v>1749479527</v>
      </c>
      <c r="J34" s="67"/>
      <c r="K34" s="87">
        <f>SUM(K18:K33)</f>
        <v>1622726234</v>
      </c>
      <c r="L34" s="85"/>
    </row>
    <row r="35" spans="1:12" ht="21.95" customHeight="1" thickBot="1">
      <c r="A35" s="63" t="s">
        <v>25</v>
      </c>
      <c r="B35" s="18"/>
      <c r="C35" s="18"/>
      <c r="D35" s="18"/>
      <c r="E35" s="88">
        <f>SUM(E16,E34)</f>
        <v>3020561628</v>
      </c>
      <c r="F35" s="19"/>
      <c r="G35" s="88">
        <f>SUM(G16,G34)</f>
        <v>2952366414</v>
      </c>
      <c r="H35" s="67"/>
      <c r="I35" s="88">
        <f>SUM(I16,I34)</f>
        <v>2225676963</v>
      </c>
      <c r="J35" s="67"/>
      <c r="K35" s="88">
        <f>SUM(K16,K34)</f>
        <v>2239247102</v>
      </c>
      <c r="L35" s="85"/>
    </row>
    <row r="36" spans="1:12" ht="21.95" customHeight="1" thickTop="1">
      <c r="B36" s="13"/>
      <c r="C36" s="62"/>
      <c r="E36" s="66"/>
      <c r="F36" s="18"/>
      <c r="J36" s="62"/>
      <c r="K36" s="66"/>
      <c r="L36" s="12"/>
    </row>
    <row r="37" spans="1:12" ht="21.95" customHeight="1">
      <c r="A37" s="64" t="s">
        <v>7</v>
      </c>
      <c r="C37" s="62"/>
      <c r="D37" s="66"/>
      <c r="E37" s="67"/>
      <c r="F37" s="67"/>
      <c r="G37" s="67"/>
      <c r="H37" s="67"/>
      <c r="I37" s="67"/>
      <c r="J37" s="21"/>
      <c r="K37" s="67"/>
      <c r="L37" s="67"/>
    </row>
    <row r="38" spans="1:12" ht="21.95" customHeight="1">
      <c r="A38" s="64"/>
      <c r="C38" s="62"/>
      <c r="D38" s="66"/>
      <c r="E38" s="67"/>
      <c r="F38" s="67"/>
      <c r="G38" s="67"/>
      <c r="H38" s="67"/>
      <c r="I38" s="67"/>
      <c r="J38" s="21"/>
      <c r="K38" s="67"/>
      <c r="L38" s="67"/>
    </row>
    <row r="39" spans="1:12" ht="21.95" customHeight="1">
      <c r="A39" s="64"/>
      <c r="C39" s="62"/>
      <c r="D39" s="66"/>
      <c r="E39" s="67"/>
      <c r="F39" s="67"/>
      <c r="G39" s="67"/>
      <c r="H39" s="67"/>
      <c r="I39" s="67"/>
      <c r="J39" s="21"/>
      <c r="K39" s="67"/>
      <c r="L39" s="67"/>
    </row>
    <row r="40" spans="1:12" ht="21.95" customHeight="1">
      <c r="A40" s="64"/>
      <c r="C40" s="62"/>
      <c r="D40" s="66"/>
      <c r="E40" s="67"/>
      <c r="F40" s="67"/>
      <c r="G40" s="67"/>
      <c r="H40" s="67"/>
      <c r="I40" s="67"/>
      <c r="J40" s="21"/>
      <c r="K40" s="67"/>
      <c r="L40" s="67"/>
    </row>
    <row r="41" spans="1:12" s="13" customFormat="1" ht="21.95" customHeight="1">
      <c r="A41" s="61" t="s">
        <v>1</v>
      </c>
      <c r="B41" s="89"/>
      <c r="C41" s="62"/>
      <c r="D41" s="62"/>
      <c r="E41" s="62"/>
      <c r="F41" s="62"/>
      <c r="G41" s="62"/>
      <c r="H41" s="62"/>
      <c r="I41" s="62"/>
      <c r="J41" s="62"/>
      <c r="K41" s="62"/>
      <c r="L41" s="12"/>
    </row>
    <row r="42" spans="1:12" s="13" customFormat="1" ht="21.95" customHeight="1">
      <c r="A42" s="63" t="s">
        <v>6</v>
      </c>
      <c r="B42" s="22"/>
      <c r="C42" s="23"/>
      <c r="D42" s="23"/>
      <c r="E42" s="23"/>
      <c r="F42" s="24"/>
      <c r="G42" s="23"/>
      <c r="H42" s="24"/>
      <c r="I42" s="23"/>
      <c r="J42" s="24"/>
      <c r="K42" s="23"/>
      <c r="L42" s="12"/>
    </row>
    <row r="43" spans="1:12" s="13" customFormat="1" ht="21.95" customHeight="1">
      <c r="A43" s="61" t="s">
        <v>206</v>
      </c>
      <c r="B43" s="62"/>
      <c r="C43" s="62"/>
      <c r="D43" s="62"/>
      <c r="E43" s="62"/>
      <c r="F43" s="62"/>
      <c r="G43" s="62"/>
      <c r="H43" s="62"/>
      <c r="I43" s="62"/>
      <c r="J43" s="12"/>
    </row>
    <row r="44" spans="1:12" s="13" customFormat="1" ht="21.95" customHeight="1">
      <c r="A44" s="64"/>
      <c r="B44" s="14"/>
      <c r="C44" s="14"/>
      <c r="D44" s="14"/>
      <c r="E44" s="14"/>
      <c r="F44" s="14"/>
      <c r="G44" s="12"/>
      <c r="H44" s="14"/>
      <c r="K44" s="12" t="s">
        <v>150</v>
      </c>
    </row>
    <row r="45" spans="1:12" s="13" customFormat="1" ht="21.95" customHeight="1">
      <c r="A45" s="64"/>
      <c r="B45" s="14"/>
      <c r="C45" s="69"/>
      <c r="D45" s="69"/>
      <c r="E45" s="101" t="s">
        <v>3</v>
      </c>
      <c r="F45" s="101"/>
      <c r="G45" s="101"/>
      <c r="H45" s="69"/>
      <c r="I45" s="101" t="s">
        <v>4</v>
      </c>
      <c r="J45" s="101"/>
      <c r="K45" s="101"/>
    </row>
    <row r="46" spans="1:12" ht="21.95" customHeight="1">
      <c r="A46" s="64"/>
      <c r="C46" s="16" t="s">
        <v>5</v>
      </c>
      <c r="D46" s="16"/>
      <c r="E46" s="17" t="s">
        <v>207</v>
      </c>
      <c r="F46" s="16"/>
      <c r="G46" s="17" t="s">
        <v>176</v>
      </c>
      <c r="H46" s="84"/>
      <c r="I46" s="17" t="s">
        <v>207</v>
      </c>
      <c r="J46" s="16"/>
      <c r="K46" s="17" t="s">
        <v>176</v>
      </c>
    </row>
    <row r="47" spans="1:12" ht="21.95" customHeight="1">
      <c r="A47" s="63" t="s">
        <v>26</v>
      </c>
      <c r="B47" s="16"/>
      <c r="C47" s="16"/>
      <c r="D47" s="16"/>
      <c r="E47" s="25"/>
      <c r="F47" s="64"/>
      <c r="G47" s="25"/>
      <c r="H47" s="64"/>
      <c r="I47" s="25"/>
      <c r="J47" s="64"/>
      <c r="K47" s="25"/>
      <c r="L47" s="85"/>
    </row>
    <row r="48" spans="1:12" ht="21.95" customHeight="1">
      <c r="A48" s="63" t="s">
        <v>27</v>
      </c>
      <c r="B48" s="18"/>
      <c r="C48" s="18"/>
      <c r="D48" s="18"/>
      <c r="E48" s="26"/>
      <c r="F48" s="19"/>
      <c r="G48" s="26"/>
      <c r="H48" s="26"/>
      <c r="I48" s="26"/>
      <c r="J48" s="26"/>
      <c r="K48" s="26"/>
      <c r="L48" s="85"/>
    </row>
    <row r="49" spans="1:12" ht="21.95" customHeight="1">
      <c r="A49" s="27" t="s">
        <v>216</v>
      </c>
      <c r="B49" s="18"/>
      <c r="C49" s="18">
        <v>18</v>
      </c>
      <c r="D49" s="18"/>
      <c r="E49" s="86">
        <v>62780854</v>
      </c>
      <c r="F49" s="19"/>
      <c r="G49" s="86">
        <v>40000000</v>
      </c>
      <c r="H49" s="19"/>
      <c r="I49" s="86">
        <v>0</v>
      </c>
      <c r="J49" s="19"/>
      <c r="K49" s="67">
        <v>0</v>
      </c>
      <c r="L49" s="85"/>
    </row>
    <row r="50" spans="1:12" ht="21.95" customHeight="1">
      <c r="A50" s="64" t="s">
        <v>28</v>
      </c>
      <c r="B50" s="18"/>
      <c r="C50" s="18">
        <v>19</v>
      </c>
      <c r="D50" s="18"/>
      <c r="E50" s="86">
        <v>324676332</v>
      </c>
      <c r="F50" s="19"/>
      <c r="G50" s="86">
        <v>321510311</v>
      </c>
      <c r="H50" s="19"/>
      <c r="I50" s="86">
        <v>64069368</v>
      </c>
      <c r="J50" s="19"/>
      <c r="K50" s="26">
        <v>64346771</v>
      </c>
      <c r="L50" s="85"/>
    </row>
    <row r="51" spans="1:12" ht="21.95" customHeight="1">
      <c r="A51" s="27" t="s">
        <v>218</v>
      </c>
      <c r="B51" s="18"/>
      <c r="C51" s="18">
        <v>12</v>
      </c>
      <c r="D51" s="18"/>
      <c r="E51" s="67">
        <v>10643800</v>
      </c>
      <c r="F51" s="67"/>
      <c r="G51" s="67">
        <v>0</v>
      </c>
      <c r="H51" s="67"/>
      <c r="I51" s="67">
        <v>10643800</v>
      </c>
      <c r="J51" s="67"/>
      <c r="K51" s="67">
        <v>0</v>
      </c>
      <c r="L51" s="85"/>
    </row>
    <row r="52" spans="1:12" ht="21.95" customHeight="1">
      <c r="A52" s="27" t="s">
        <v>233</v>
      </c>
      <c r="B52" s="18"/>
      <c r="C52" s="18">
        <v>6</v>
      </c>
      <c r="D52" s="18"/>
      <c r="E52" s="67">
        <v>11000000</v>
      </c>
      <c r="F52" s="67"/>
      <c r="G52" s="86">
        <v>0</v>
      </c>
      <c r="H52" s="19"/>
      <c r="I52" s="86">
        <v>0</v>
      </c>
      <c r="J52" s="19"/>
      <c r="K52" s="67">
        <v>0</v>
      </c>
      <c r="L52" s="85"/>
    </row>
    <row r="53" spans="1:12" ht="21.95" customHeight="1">
      <c r="A53" s="27" t="s">
        <v>31</v>
      </c>
      <c r="B53" s="18"/>
      <c r="C53" s="18">
        <v>20</v>
      </c>
      <c r="D53" s="18"/>
      <c r="E53" s="67">
        <v>6100000</v>
      </c>
      <c r="F53" s="19"/>
      <c r="G53" s="67">
        <v>6100000</v>
      </c>
      <c r="H53" s="19"/>
      <c r="I53" s="67">
        <v>0</v>
      </c>
      <c r="J53" s="19"/>
      <c r="K53" s="67">
        <v>0</v>
      </c>
      <c r="L53" s="85"/>
    </row>
    <row r="54" spans="1:12" ht="21.95" customHeight="1">
      <c r="A54" s="64" t="s">
        <v>217</v>
      </c>
      <c r="B54" s="18"/>
      <c r="C54" s="18">
        <v>21</v>
      </c>
      <c r="D54" s="18"/>
      <c r="E54" s="86">
        <v>55203393</v>
      </c>
      <c r="F54" s="19"/>
      <c r="G54" s="86">
        <v>54427310</v>
      </c>
      <c r="H54" s="19"/>
      <c r="I54" s="86">
        <v>46084848</v>
      </c>
      <c r="J54" s="19"/>
      <c r="K54" s="67">
        <v>46052367</v>
      </c>
      <c r="L54" s="85"/>
    </row>
    <row r="55" spans="1:12" ht="21.95" customHeight="1">
      <c r="A55" s="27" t="s">
        <v>29</v>
      </c>
      <c r="B55" s="18"/>
      <c r="C55" s="18">
        <v>22</v>
      </c>
      <c r="D55" s="18"/>
      <c r="E55" s="86">
        <v>26642874</v>
      </c>
      <c r="F55" s="19"/>
      <c r="G55" s="86">
        <v>38892140</v>
      </c>
      <c r="H55" s="19"/>
      <c r="I55" s="86">
        <v>656100</v>
      </c>
      <c r="J55" s="19"/>
      <c r="K55" s="67">
        <v>610589</v>
      </c>
      <c r="L55" s="85"/>
    </row>
    <row r="56" spans="1:12" ht="21.95" customHeight="1">
      <c r="A56" s="27" t="s">
        <v>32</v>
      </c>
      <c r="B56" s="18"/>
      <c r="C56" s="18"/>
      <c r="D56" s="18"/>
      <c r="E56" s="86">
        <v>11843213</v>
      </c>
      <c r="F56" s="19"/>
      <c r="G56" s="86">
        <v>4114567</v>
      </c>
      <c r="H56" s="19"/>
      <c r="I56" s="86">
        <v>6734078</v>
      </c>
      <c r="J56" s="19"/>
      <c r="K56" s="21">
        <v>867143</v>
      </c>
      <c r="L56" s="85"/>
    </row>
    <row r="57" spans="1:12" ht="21.95" customHeight="1">
      <c r="A57" s="27" t="s">
        <v>189</v>
      </c>
      <c r="B57" s="18"/>
      <c r="C57" s="18"/>
      <c r="D57" s="18"/>
      <c r="E57" s="86"/>
      <c r="F57" s="19"/>
      <c r="G57" s="86"/>
      <c r="H57" s="19"/>
      <c r="I57" s="86"/>
      <c r="J57" s="19"/>
      <c r="K57" s="21"/>
      <c r="L57" s="85"/>
    </row>
    <row r="58" spans="1:12" ht="21.95" customHeight="1">
      <c r="A58" s="27" t="s">
        <v>190</v>
      </c>
      <c r="B58" s="18"/>
      <c r="C58" s="18">
        <v>23</v>
      </c>
      <c r="D58" s="18"/>
      <c r="E58" s="86">
        <v>1307174</v>
      </c>
      <c r="F58" s="19"/>
      <c r="G58" s="86">
        <v>2787358</v>
      </c>
      <c r="H58" s="19"/>
      <c r="I58" s="86">
        <v>495594</v>
      </c>
      <c r="J58" s="19"/>
      <c r="K58" s="21">
        <v>1182502</v>
      </c>
      <c r="L58" s="85"/>
    </row>
    <row r="59" spans="1:12" ht="21.95" customHeight="1">
      <c r="A59" s="27" t="s">
        <v>30</v>
      </c>
      <c r="B59" s="18"/>
      <c r="C59" s="18"/>
      <c r="D59" s="18"/>
      <c r="E59" s="86">
        <v>16088044</v>
      </c>
      <c r="F59" s="19"/>
      <c r="G59" s="86">
        <v>10914616</v>
      </c>
      <c r="H59" s="19"/>
      <c r="I59" s="86">
        <v>11334526</v>
      </c>
      <c r="J59" s="19"/>
      <c r="K59" s="21">
        <v>8331551</v>
      </c>
      <c r="L59" s="85"/>
    </row>
    <row r="60" spans="1:12" ht="21.95" customHeight="1">
      <c r="A60" s="28" t="s">
        <v>33</v>
      </c>
      <c r="B60" s="18"/>
      <c r="C60" s="18"/>
      <c r="D60" s="18"/>
      <c r="E60" s="87">
        <f>SUM(E49:E59)</f>
        <v>526285684</v>
      </c>
      <c r="F60" s="67"/>
      <c r="G60" s="87">
        <f>SUM(G49:G59)</f>
        <v>478746302</v>
      </c>
      <c r="H60" s="67"/>
      <c r="I60" s="87">
        <f>SUM(I49:I59)</f>
        <v>140018314</v>
      </c>
      <c r="J60" s="67"/>
      <c r="K60" s="87">
        <f>SUM(K49:K59)</f>
        <v>121390923</v>
      </c>
      <c r="L60" s="85"/>
    </row>
    <row r="61" spans="1:12" ht="21.95" customHeight="1">
      <c r="A61" s="28" t="s">
        <v>34</v>
      </c>
      <c r="B61" s="18"/>
      <c r="C61" s="18"/>
      <c r="D61" s="18"/>
      <c r="E61" s="67"/>
      <c r="F61" s="67"/>
      <c r="G61" s="67"/>
      <c r="H61" s="67"/>
      <c r="I61" s="67"/>
      <c r="J61" s="67"/>
      <c r="K61" s="67"/>
      <c r="L61" s="85"/>
    </row>
    <row r="62" spans="1:12" ht="21.95" customHeight="1">
      <c r="A62" s="27" t="s">
        <v>170</v>
      </c>
      <c r="B62" s="18"/>
      <c r="C62" s="18">
        <v>21</v>
      </c>
      <c r="D62" s="18"/>
      <c r="E62" s="86">
        <v>162389275</v>
      </c>
      <c r="F62" s="67"/>
      <c r="G62" s="86">
        <v>200657025</v>
      </c>
      <c r="H62" s="67"/>
      <c r="I62" s="86">
        <v>138707027</v>
      </c>
      <c r="J62" s="67"/>
      <c r="K62" s="67">
        <v>184791874</v>
      </c>
      <c r="L62" s="85"/>
    </row>
    <row r="63" spans="1:12" ht="21.95" customHeight="1">
      <c r="A63" s="27" t="s">
        <v>174</v>
      </c>
      <c r="B63" s="18"/>
      <c r="C63" s="18">
        <v>6</v>
      </c>
      <c r="D63" s="18"/>
      <c r="E63" s="86">
        <v>4800000</v>
      </c>
      <c r="F63" s="67"/>
      <c r="G63" s="86">
        <v>4800000</v>
      </c>
      <c r="H63" s="67"/>
      <c r="I63" s="86">
        <v>0</v>
      </c>
      <c r="J63" s="67"/>
      <c r="K63" s="67">
        <v>0</v>
      </c>
      <c r="L63" s="85"/>
    </row>
    <row r="64" spans="1:12" ht="21.95" customHeight="1">
      <c r="A64" s="27" t="s">
        <v>35</v>
      </c>
      <c r="B64" s="18"/>
      <c r="C64" s="18">
        <v>22</v>
      </c>
      <c r="D64" s="18"/>
      <c r="E64" s="86">
        <v>65501448</v>
      </c>
      <c r="F64" s="67"/>
      <c r="G64" s="86">
        <v>54831409</v>
      </c>
      <c r="H64" s="67"/>
      <c r="I64" s="86">
        <v>1692400</v>
      </c>
      <c r="J64" s="67"/>
      <c r="K64" s="67">
        <v>2348501</v>
      </c>
      <c r="L64" s="85"/>
    </row>
    <row r="65" spans="1:12" ht="21.95" customHeight="1">
      <c r="A65" s="27" t="s">
        <v>191</v>
      </c>
      <c r="B65" s="18"/>
      <c r="C65" s="18"/>
      <c r="D65" s="18"/>
      <c r="E65" s="86"/>
      <c r="F65" s="67"/>
      <c r="G65" s="86"/>
      <c r="H65" s="67"/>
      <c r="I65" s="86"/>
      <c r="J65" s="67"/>
      <c r="K65" s="67"/>
      <c r="L65" s="85"/>
    </row>
    <row r="66" spans="1:12" ht="21.95" customHeight="1">
      <c r="A66" s="27" t="s">
        <v>192</v>
      </c>
      <c r="B66" s="18"/>
      <c r="C66" s="18">
        <v>23</v>
      </c>
      <c r="D66" s="18"/>
      <c r="E66" s="86">
        <v>40879643</v>
      </c>
      <c r="F66" s="67"/>
      <c r="G66" s="86">
        <v>32747513</v>
      </c>
      <c r="H66" s="67"/>
      <c r="I66" s="86">
        <v>17669121</v>
      </c>
      <c r="J66" s="67"/>
      <c r="K66" s="67">
        <v>15054311</v>
      </c>
      <c r="L66" s="85"/>
    </row>
    <row r="67" spans="1:12" ht="21.95" customHeight="1">
      <c r="A67" s="64" t="s">
        <v>158</v>
      </c>
      <c r="B67" s="18"/>
      <c r="C67" s="18">
        <v>28</v>
      </c>
      <c r="D67" s="18"/>
      <c r="E67" s="86">
        <v>58220639</v>
      </c>
      <c r="F67" s="19"/>
      <c r="G67" s="86">
        <v>59206242</v>
      </c>
      <c r="H67" s="19"/>
      <c r="I67" s="67">
        <v>0</v>
      </c>
      <c r="J67" s="19"/>
      <c r="K67" s="67">
        <v>0</v>
      </c>
      <c r="L67" s="85"/>
    </row>
    <row r="68" spans="1:12" ht="21.95" customHeight="1">
      <c r="A68" s="64" t="s">
        <v>173</v>
      </c>
      <c r="B68" s="18"/>
      <c r="C68" s="18"/>
      <c r="D68" s="18"/>
      <c r="E68" s="86">
        <v>5357155</v>
      </c>
      <c r="F68" s="19"/>
      <c r="G68" s="86">
        <v>3193970</v>
      </c>
      <c r="H68" s="19"/>
      <c r="I68" s="67">
        <v>0</v>
      </c>
      <c r="J68" s="19"/>
      <c r="K68" s="67">
        <v>0</v>
      </c>
      <c r="L68" s="85"/>
    </row>
    <row r="69" spans="1:12" ht="21.95" customHeight="1">
      <c r="A69" s="64" t="s">
        <v>186</v>
      </c>
      <c r="B69" s="18"/>
      <c r="C69" s="18"/>
      <c r="D69" s="18"/>
      <c r="E69" s="86">
        <v>2963881</v>
      </c>
      <c r="F69" s="19"/>
      <c r="G69" s="86">
        <v>462753</v>
      </c>
      <c r="H69" s="19"/>
      <c r="I69" s="67">
        <v>0</v>
      </c>
      <c r="J69" s="19"/>
      <c r="K69" s="67">
        <v>0</v>
      </c>
      <c r="L69" s="85"/>
    </row>
    <row r="70" spans="1:12" ht="21.95" customHeight="1">
      <c r="A70" s="63" t="s">
        <v>36</v>
      </c>
      <c r="B70" s="18"/>
      <c r="C70" s="18"/>
      <c r="D70" s="18"/>
      <c r="E70" s="87">
        <f>SUM(E62:E69)</f>
        <v>340112041</v>
      </c>
      <c r="F70" s="67"/>
      <c r="G70" s="87">
        <f>SUM(G62:G69)</f>
        <v>355898912</v>
      </c>
      <c r="H70" s="67"/>
      <c r="I70" s="87">
        <f>SUM(I62:I69)</f>
        <v>158068548</v>
      </c>
      <c r="J70" s="67"/>
      <c r="K70" s="87">
        <f>SUM(K62:K69)</f>
        <v>202194686</v>
      </c>
      <c r="L70" s="85"/>
    </row>
    <row r="71" spans="1:12" ht="21.95" customHeight="1">
      <c r="A71" s="63" t="s">
        <v>37</v>
      </c>
      <c r="B71" s="18"/>
      <c r="C71" s="18"/>
      <c r="D71" s="18"/>
      <c r="E71" s="87">
        <f>SUM(E60,E70)</f>
        <v>866397725</v>
      </c>
      <c r="F71" s="67"/>
      <c r="G71" s="87">
        <f>SUM(G60,G70)</f>
        <v>834645214</v>
      </c>
      <c r="H71" s="67"/>
      <c r="I71" s="87">
        <f>SUM(I60,I70)</f>
        <v>298086862</v>
      </c>
      <c r="J71" s="67"/>
      <c r="K71" s="87">
        <f>SUM(K60,K70)</f>
        <v>323585609</v>
      </c>
      <c r="L71" s="85"/>
    </row>
    <row r="72" spans="1:12" ht="21.95" customHeight="1">
      <c r="B72" s="13"/>
      <c r="C72" s="62"/>
      <c r="E72" s="66"/>
      <c r="F72" s="18"/>
      <c r="J72" s="62"/>
      <c r="K72" s="66"/>
      <c r="L72" s="12"/>
    </row>
    <row r="73" spans="1:12" ht="21.95" customHeight="1">
      <c r="A73" s="64" t="s">
        <v>7</v>
      </c>
      <c r="C73" s="62"/>
      <c r="D73" s="66"/>
      <c r="E73" s="67"/>
      <c r="F73" s="67"/>
      <c r="G73" s="67"/>
      <c r="H73" s="67"/>
      <c r="I73" s="67"/>
      <c r="J73" s="21"/>
      <c r="K73" s="67"/>
      <c r="L73" s="67"/>
    </row>
    <row r="74" spans="1:12" ht="21.95" customHeight="1">
      <c r="A74" s="64"/>
      <c r="C74" s="62"/>
      <c r="D74" s="66"/>
      <c r="E74" s="67"/>
      <c r="F74" s="67"/>
      <c r="G74" s="67"/>
      <c r="H74" s="67"/>
      <c r="I74" s="67"/>
      <c r="J74" s="21"/>
      <c r="K74" s="67"/>
      <c r="L74" s="67"/>
    </row>
    <row r="75" spans="1:12" ht="21.95" customHeight="1">
      <c r="A75" s="64"/>
      <c r="C75" s="62"/>
      <c r="D75" s="66"/>
      <c r="E75" s="67"/>
      <c r="F75" s="67"/>
      <c r="G75" s="67"/>
      <c r="H75" s="67"/>
      <c r="I75" s="67"/>
      <c r="J75" s="21"/>
      <c r="K75" s="67"/>
      <c r="L75" s="67"/>
    </row>
    <row r="76" spans="1:12" ht="21.95" customHeight="1">
      <c r="A76" s="64"/>
      <c r="C76" s="62"/>
      <c r="D76" s="66"/>
      <c r="E76" s="67"/>
      <c r="F76" s="67"/>
      <c r="G76" s="67"/>
      <c r="H76" s="67"/>
      <c r="I76" s="67"/>
      <c r="J76" s="21"/>
      <c r="K76" s="67"/>
      <c r="L76" s="67"/>
    </row>
    <row r="77" spans="1:12" ht="21.95" customHeight="1">
      <c r="A77" s="64"/>
      <c r="C77" s="62"/>
      <c r="D77" s="66"/>
      <c r="E77" s="67"/>
      <c r="F77" s="67"/>
      <c r="G77" s="67"/>
      <c r="H77" s="67"/>
      <c r="I77" s="67"/>
      <c r="J77" s="21"/>
      <c r="K77" s="67"/>
      <c r="L77" s="67"/>
    </row>
    <row r="78" spans="1:12" s="13" customFormat="1" ht="21.95" customHeight="1">
      <c r="A78" s="61" t="s">
        <v>1</v>
      </c>
      <c r="B78" s="89"/>
      <c r="C78" s="62"/>
      <c r="D78" s="62"/>
      <c r="E78" s="62"/>
      <c r="F78" s="62"/>
      <c r="G78" s="62"/>
      <c r="H78" s="62"/>
      <c r="I78" s="62"/>
      <c r="J78" s="62"/>
      <c r="K78" s="62"/>
      <c r="L78" s="12"/>
    </row>
    <row r="79" spans="1:12" s="13" customFormat="1" ht="21.95" customHeight="1">
      <c r="A79" s="63" t="s">
        <v>6</v>
      </c>
      <c r="B79" s="22"/>
      <c r="C79" s="23"/>
      <c r="D79" s="23"/>
      <c r="E79" s="23"/>
      <c r="F79" s="24"/>
      <c r="G79" s="23"/>
      <c r="H79" s="24"/>
      <c r="I79" s="23"/>
      <c r="J79" s="24"/>
      <c r="K79" s="23"/>
      <c r="L79" s="12"/>
    </row>
    <row r="80" spans="1:12" s="13" customFormat="1" ht="21.95" customHeight="1">
      <c r="A80" s="61" t="s">
        <v>206</v>
      </c>
      <c r="B80" s="62"/>
      <c r="C80" s="62"/>
      <c r="D80" s="62"/>
      <c r="E80" s="62"/>
      <c r="F80" s="62"/>
      <c r="G80" s="62"/>
      <c r="H80" s="62"/>
      <c r="I80" s="62"/>
      <c r="J80" s="12"/>
    </row>
    <row r="81" spans="1:13" s="13" customFormat="1" ht="21.95" customHeight="1">
      <c r="A81" s="64"/>
      <c r="B81" s="14"/>
      <c r="C81" s="14"/>
      <c r="D81" s="14"/>
      <c r="E81" s="14"/>
      <c r="F81" s="14"/>
      <c r="G81" s="12"/>
      <c r="H81" s="14"/>
      <c r="K81" s="12" t="s">
        <v>150</v>
      </c>
    </row>
    <row r="82" spans="1:13" s="13" customFormat="1" ht="21.95" customHeight="1">
      <c r="A82" s="64"/>
      <c r="B82" s="14"/>
      <c r="C82" s="69"/>
      <c r="D82" s="69"/>
      <c r="E82" s="101" t="s">
        <v>3</v>
      </c>
      <c r="F82" s="101"/>
      <c r="G82" s="101"/>
      <c r="H82" s="69"/>
      <c r="I82" s="101" t="s">
        <v>4</v>
      </c>
      <c r="J82" s="101"/>
      <c r="K82" s="101"/>
    </row>
    <row r="83" spans="1:13" ht="21.95" customHeight="1">
      <c r="A83" s="64"/>
      <c r="C83" s="16" t="s">
        <v>5</v>
      </c>
      <c r="D83" s="16"/>
      <c r="E83" s="17" t="s">
        <v>207</v>
      </c>
      <c r="F83" s="16"/>
      <c r="G83" s="17" t="s">
        <v>176</v>
      </c>
      <c r="H83" s="84"/>
      <c r="I83" s="17" t="s">
        <v>207</v>
      </c>
      <c r="J83" s="16"/>
      <c r="K83" s="17" t="s">
        <v>176</v>
      </c>
    </row>
    <row r="84" spans="1:13" ht="21.95" customHeight="1">
      <c r="A84" s="63" t="s">
        <v>38</v>
      </c>
      <c r="C84" s="22"/>
      <c r="D84" s="16"/>
      <c r="E84" s="16"/>
      <c r="F84" s="25"/>
      <c r="G84" s="64"/>
      <c r="H84" s="25"/>
      <c r="I84" s="64"/>
      <c r="J84" s="25"/>
      <c r="K84" s="64"/>
      <c r="L84" s="25"/>
    </row>
    <row r="85" spans="1:13" ht="21.95" customHeight="1">
      <c r="A85" s="63" t="s">
        <v>39</v>
      </c>
      <c r="B85" s="18"/>
      <c r="C85" s="18"/>
      <c r="D85" s="18"/>
      <c r="E85" s="66"/>
      <c r="F85" s="18"/>
      <c r="H85" s="66"/>
      <c r="J85" s="66"/>
      <c r="K85" s="66"/>
      <c r="L85" s="85"/>
    </row>
    <row r="86" spans="1:13" ht="21.95" customHeight="1">
      <c r="A86" s="64" t="s">
        <v>40</v>
      </c>
      <c r="B86" s="18"/>
      <c r="C86" s="18">
        <v>24</v>
      </c>
      <c r="D86" s="18"/>
      <c r="E86" s="66"/>
      <c r="F86" s="18"/>
      <c r="H86" s="66"/>
      <c r="J86" s="66"/>
      <c r="K86" s="66"/>
      <c r="L86" s="85"/>
    </row>
    <row r="87" spans="1:13" ht="21.95" customHeight="1">
      <c r="A87" s="64" t="s">
        <v>41</v>
      </c>
      <c r="B87" s="18"/>
      <c r="C87" s="18"/>
      <c r="D87" s="18"/>
      <c r="E87" s="66"/>
      <c r="F87" s="18"/>
      <c r="H87" s="66"/>
      <c r="J87" s="66"/>
      <c r="K87" s="66"/>
      <c r="L87" s="85"/>
    </row>
    <row r="88" spans="1:13" ht="21.95" customHeight="1">
      <c r="A88" s="64" t="s">
        <v>219</v>
      </c>
      <c r="B88" s="18"/>
      <c r="C88" s="18"/>
      <c r="D88" s="18"/>
      <c r="E88" s="66"/>
      <c r="F88" s="18"/>
      <c r="H88" s="66"/>
      <c r="J88" s="66"/>
      <c r="K88" s="66"/>
      <c r="L88" s="85"/>
    </row>
    <row r="89" spans="1:13" ht="21.95" customHeight="1" thickBot="1">
      <c r="A89" s="64" t="s">
        <v>220</v>
      </c>
      <c r="B89" s="18"/>
      <c r="C89" s="18"/>
      <c r="D89" s="18"/>
      <c r="E89" s="88">
        <v>378387365</v>
      </c>
      <c r="F89" s="67"/>
      <c r="G89" s="88">
        <v>243363712</v>
      </c>
      <c r="H89" s="67"/>
      <c r="I89" s="88">
        <v>378387365</v>
      </c>
      <c r="J89" s="67"/>
      <c r="K89" s="88">
        <v>243363712</v>
      </c>
      <c r="L89" s="85"/>
    </row>
    <row r="90" spans="1:13" ht="21.95" customHeight="1" thickTop="1">
      <c r="A90" s="64" t="s">
        <v>42</v>
      </c>
      <c r="B90" s="18"/>
      <c r="C90" s="18"/>
      <c r="D90" s="18"/>
      <c r="E90" s="67"/>
      <c r="F90" s="67"/>
      <c r="G90" s="67"/>
      <c r="H90" s="67"/>
      <c r="I90" s="67"/>
      <c r="J90" s="67"/>
      <c r="K90" s="67"/>
      <c r="L90" s="85"/>
    </row>
    <row r="91" spans="1:13" ht="21.95" customHeight="1">
      <c r="A91" s="64" t="s">
        <v>221</v>
      </c>
      <c r="B91" s="18"/>
      <c r="C91" s="18"/>
      <c r="D91" s="18"/>
      <c r="E91" s="67"/>
      <c r="F91" s="67"/>
      <c r="G91" s="67"/>
      <c r="H91" s="67"/>
      <c r="I91" s="67"/>
      <c r="J91" s="67"/>
      <c r="K91" s="67"/>
      <c r="L91" s="85"/>
    </row>
    <row r="92" spans="1:13" ht="21.95" customHeight="1">
      <c r="A92" s="64" t="s">
        <v>222</v>
      </c>
      <c r="B92" s="13"/>
      <c r="C92" s="13"/>
      <c r="D92" s="18"/>
      <c r="E92" s="67">
        <f>'CE Consol'!D32</f>
        <v>302672150</v>
      </c>
      <c r="F92" s="67"/>
      <c r="G92" s="67">
        <f>'CE Consol'!D20</f>
        <v>186260262</v>
      </c>
      <c r="H92" s="67"/>
      <c r="I92" s="67">
        <f>'CE Separate'!D26</f>
        <v>302672150</v>
      </c>
      <c r="J92" s="67"/>
      <c r="K92" s="67">
        <f>'CE Separate'!D16</f>
        <v>186260262</v>
      </c>
      <c r="L92" s="85"/>
    </row>
    <row r="93" spans="1:13" ht="21.95" customHeight="1">
      <c r="A93" s="27" t="s">
        <v>43</v>
      </c>
      <c r="B93" s="18"/>
      <c r="C93" s="18"/>
      <c r="D93" s="18"/>
      <c r="E93" s="67">
        <f>'CE Consol'!F32</f>
        <v>1479697946</v>
      </c>
      <c r="F93" s="67"/>
      <c r="G93" s="67">
        <f>'CE Consol'!F20</f>
        <v>1479697946</v>
      </c>
      <c r="H93" s="67"/>
      <c r="I93" s="67">
        <f>'CE Separate'!F26</f>
        <v>1479697946</v>
      </c>
      <c r="J93" s="67"/>
      <c r="K93" s="67">
        <f>'CE Separate'!F16</f>
        <v>1479697946</v>
      </c>
      <c r="L93" s="85"/>
    </row>
    <row r="94" spans="1:13" ht="21.95" customHeight="1">
      <c r="A94" s="27" t="s">
        <v>45</v>
      </c>
      <c r="B94" s="18"/>
      <c r="C94" s="18"/>
      <c r="D94" s="18"/>
      <c r="E94" s="67">
        <f>'CE Consol'!H32</f>
        <v>18272800</v>
      </c>
      <c r="F94" s="67"/>
      <c r="G94" s="67">
        <f>'CE Consol'!H20</f>
        <v>18272800</v>
      </c>
      <c r="H94" s="67"/>
      <c r="I94" s="67">
        <f>'CE Separate'!H26</f>
        <v>18272800</v>
      </c>
      <c r="J94" s="67"/>
      <c r="K94" s="67">
        <f>'CE Separate'!H16</f>
        <v>18272800</v>
      </c>
      <c r="L94" s="1"/>
      <c r="M94" s="1"/>
    </row>
    <row r="95" spans="1:13" ht="21.95" customHeight="1">
      <c r="A95" s="64" t="s">
        <v>44</v>
      </c>
      <c r="B95" s="18"/>
      <c r="C95" s="18"/>
      <c r="D95" s="18"/>
      <c r="E95" s="67">
        <f>'CE Consol'!J32</f>
        <v>3703228</v>
      </c>
      <c r="F95" s="67"/>
      <c r="G95" s="67">
        <f>'CE Consol'!J20</f>
        <v>3703228</v>
      </c>
      <c r="H95" s="67"/>
      <c r="I95" s="67">
        <v>0</v>
      </c>
      <c r="J95" s="67"/>
      <c r="K95" s="67">
        <v>0</v>
      </c>
      <c r="L95" s="1"/>
      <c r="M95" s="1"/>
    </row>
    <row r="96" spans="1:13" ht="21.95" customHeight="1">
      <c r="A96" s="27" t="s">
        <v>46</v>
      </c>
      <c r="B96" s="18"/>
      <c r="C96" s="18"/>
      <c r="D96" s="18"/>
      <c r="E96" s="21"/>
      <c r="F96" s="19"/>
      <c r="G96" s="21"/>
      <c r="H96" s="67"/>
      <c r="I96" s="21"/>
      <c r="J96" s="67"/>
      <c r="K96" s="21"/>
      <c r="L96" s="85"/>
    </row>
    <row r="97" spans="1:12" ht="21.95" customHeight="1">
      <c r="A97" s="27" t="s">
        <v>47</v>
      </c>
      <c r="B97" s="18"/>
      <c r="C97" s="18">
        <v>25</v>
      </c>
      <c r="D97" s="18"/>
      <c r="E97" s="21">
        <f>'CE Consol'!L32</f>
        <v>24418401</v>
      </c>
      <c r="F97" s="19"/>
      <c r="G97" s="21">
        <f>'CE Consol'!L20</f>
        <v>23152901</v>
      </c>
      <c r="H97" s="67"/>
      <c r="I97" s="21">
        <f>'CE Separate'!J26</f>
        <v>24418401</v>
      </c>
      <c r="J97" s="67"/>
      <c r="K97" s="21">
        <f>'CE Separate'!J16</f>
        <v>23152901</v>
      </c>
      <c r="L97" s="85"/>
    </row>
    <row r="98" spans="1:12" ht="21.95" customHeight="1">
      <c r="A98" s="27" t="s">
        <v>48</v>
      </c>
      <c r="B98" s="18"/>
      <c r="C98" s="18"/>
      <c r="D98" s="18"/>
      <c r="E98" s="29">
        <f>'CE Consol'!N32</f>
        <v>107996560</v>
      </c>
      <c r="F98" s="19"/>
      <c r="G98" s="29">
        <f>'CE Consol'!N20</f>
        <v>202100531</v>
      </c>
      <c r="H98" s="67"/>
      <c r="I98" s="29">
        <f>'CE Separate'!L26</f>
        <v>102528804</v>
      </c>
      <c r="J98" s="67"/>
      <c r="K98" s="29">
        <f>'CE Separate'!L16</f>
        <v>208277584</v>
      </c>
      <c r="L98" s="85"/>
    </row>
    <row r="99" spans="1:12" ht="21.95" customHeight="1">
      <c r="A99" s="30" t="s">
        <v>49</v>
      </c>
      <c r="B99" s="18"/>
      <c r="C99" s="18"/>
      <c r="D99" s="18"/>
      <c r="E99" s="21">
        <f>SUM(E92:E98)</f>
        <v>1936761085</v>
      </c>
      <c r="F99" s="19"/>
      <c r="G99" s="21">
        <f>SUM(G92:G98)</f>
        <v>1913187668</v>
      </c>
      <c r="H99" s="67"/>
      <c r="I99" s="21">
        <f>SUM(I92:I98)</f>
        <v>1927590101</v>
      </c>
      <c r="J99" s="67"/>
      <c r="K99" s="21">
        <f>SUM(K92:K98)</f>
        <v>1915661493</v>
      </c>
      <c r="L99" s="85"/>
    </row>
    <row r="100" spans="1:12" ht="21.95" customHeight="1">
      <c r="A100" s="30" t="s">
        <v>50</v>
      </c>
      <c r="B100" s="18"/>
      <c r="C100" s="18"/>
      <c r="D100" s="18"/>
      <c r="E100" s="29">
        <f>'CE Consol'!R32</f>
        <v>217402818</v>
      </c>
      <c r="F100" s="19"/>
      <c r="G100" s="29">
        <f>'CE Consol'!R20</f>
        <v>204533532</v>
      </c>
      <c r="H100" s="67"/>
      <c r="I100" s="29">
        <v>0</v>
      </c>
      <c r="J100" s="67"/>
      <c r="K100" s="29">
        <v>0</v>
      </c>
      <c r="L100" s="85"/>
    </row>
    <row r="101" spans="1:12" ht="21.95" customHeight="1">
      <c r="A101" s="31" t="s">
        <v>51</v>
      </c>
      <c r="B101" s="18"/>
      <c r="C101" s="18"/>
      <c r="D101" s="18"/>
      <c r="E101" s="68">
        <f>SUM(E99:E100)</f>
        <v>2154163903</v>
      </c>
      <c r="F101" s="19"/>
      <c r="G101" s="68">
        <f>SUM(G99:G100)</f>
        <v>2117721200</v>
      </c>
      <c r="H101" s="67"/>
      <c r="I101" s="68">
        <f>SUM(I99:I100)</f>
        <v>1927590101</v>
      </c>
      <c r="J101" s="67"/>
      <c r="K101" s="68">
        <f>SUM(K99:K100)</f>
        <v>1915661493</v>
      </c>
      <c r="L101" s="85"/>
    </row>
    <row r="102" spans="1:12" ht="21.95" customHeight="1" thickBot="1">
      <c r="A102" s="31" t="s">
        <v>52</v>
      </c>
      <c r="B102" s="18"/>
      <c r="C102" s="18"/>
      <c r="D102" s="18"/>
      <c r="E102" s="88">
        <f>SUM(E71,E101)</f>
        <v>3020561628</v>
      </c>
      <c r="F102" s="19"/>
      <c r="G102" s="88">
        <f>SUM(G71,G101)</f>
        <v>2952366414</v>
      </c>
      <c r="H102" s="67"/>
      <c r="I102" s="88">
        <f>SUM(I71,I101)</f>
        <v>2225676963</v>
      </c>
      <c r="J102" s="67"/>
      <c r="K102" s="88">
        <f>SUM(K71,K101)</f>
        <v>2239247102</v>
      </c>
      <c r="L102" s="85"/>
    </row>
    <row r="103" spans="1:12" ht="21.95" customHeight="1" thickTop="1">
      <c r="C103" s="62"/>
      <c r="E103" s="67"/>
      <c r="F103" s="19"/>
      <c r="G103" s="67"/>
      <c r="H103" s="67"/>
      <c r="I103" s="67"/>
      <c r="J103" s="67"/>
      <c r="K103" s="67"/>
      <c r="L103" s="85"/>
    </row>
    <row r="104" spans="1:12" ht="21.95" customHeight="1">
      <c r="A104" s="64" t="s">
        <v>7</v>
      </c>
      <c r="C104" s="62"/>
      <c r="D104" s="66"/>
      <c r="E104" s="67"/>
      <c r="F104" s="67"/>
      <c r="G104" s="67"/>
      <c r="H104" s="67"/>
      <c r="I104" s="67"/>
      <c r="J104" s="21"/>
      <c r="K104" s="67"/>
      <c r="L104" s="67"/>
    </row>
    <row r="105" spans="1:12" ht="21.95" customHeight="1">
      <c r="C105" s="62"/>
      <c r="D105" s="66"/>
      <c r="E105" s="67"/>
      <c r="F105" s="67"/>
      <c r="G105" s="67"/>
      <c r="H105" s="67"/>
      <c r="I105" s="67"/>
      <c r="J105" s="21"/>
      <c r="K105" s="67"/>
      <c r="L105" s="67"/>
    </row>
    <row r="106" spans="1:12" ht="21.95" customHeight="1">
      <c r="A106" s="90" t="s">
        <v>0</v>
      </c>
      <c r="B106" s="18"/>
      <c r="F106" s="67"/>
      <c r="G106" s="67"/>
      <c r="H106" s="67"/>
      <c r="I106" s="67"/>
      <c r="J106" s="21"/>
      <c r="K106" s="67"/>
      <c r="L106" s="67"/>
    </row>
    <row r="107" spans="1:12" ht="21.95" customHeight="1">
      <c r="A107" s="64"/>
      <c r="B107" s="18"/>
      <c r="F107" s="67"/>
      <c r="G107" s="67"/>
      <c r="H107" s="67"/>
      <c r="I107" s="67"/>
      <c r="J107" s="21"/>
      <c r="K107" s="67"/>
      <c r="L107" s="67"/>
    </row>
    <row r="108" spans="1:12" ht="21.95" customHeight="1">
      <c r="A108" s="64"/>
      <c r="B108" s="62" t="s">
        <v>8</v>
      </c>
      <c r="F108" s="67"/>
      <c r="G108" s="67"/>
      <c r="H108" s="67"/>
      <c r="I108" s="67"/>
      <c r="J108" s="21"/>
      <c r="K108" s="67"/>
      <c r="L108" s="67"/>
    </row>
    <row r="109" spans="1:12" ht="21.95" customHeight="1">
      <c r="A109" s="32"/>
      <c r="C109" s="62"/>
      <c r="D109" s="66"/>
      <c r="E109" s="67"/>
      <c r="F109" s="67"/>
      <c r="G109" s="67"/>
      <c r="H109" s="67"/>
      <c r="I109" s="67"/>
      <c r="J109" s="21"/>
      <c r="K109" s="67"/>
      <c r="L109" s="67"/>
    </row>
    <row r="110" spans="1:12" ht="21.95" customHeight="1">
      <c r="E110" s="67"/>
      <c r="F110" s="67"/>
      <c r="G110" s="67"/>
      <c r="H110" s="67"/>
      <c r="I110" s="67"/>
      <c r="J110" s="21"/>
      <c r="K110" s="67"/>
      <c r="L110" s="67"/>
    </row>
    <row r="111" spans="1:12" ht="21.95" customHeight="1">
      <c r="E111" s="67"/>
      <c r="F111" s="67"/>
      <c r="G111" s="67"/>
      <c r="H111" s="67"/>
      <c r="I111" s="67"/>
      <c r="J111" s="21"/>
      <c r="K111" s="67"/>
      <c r="L111" s="67"/>
    </row>
    <row r="112" spans="1:12" ht="21.95" customHeight="1">
      <c r="E112" s="67"/>
      <c r="F112" s="67"/>
      <c r="G112" s="67"/>
      <c r="H112" s="67"/>
      <c r="I112" s="67"/>
      <c r="J112" s="21"/>
      <c r="K112" s="67"/>
      <c r="L112" s="67"/>
    </row>
    <row r="113" spans="5:12" ht="21.95" customHeight="1">
      <c r="E113" s="67"/>
      <c r="F113" s="67"/>
      <c r="G113" s="67"/>
      <c r="H113" s="67"/>
      <c r="I113" s="67"/>
      <c r="J113" s="21"/>
      <c r="K113" s="67"/>
      <c r="L113" s="67"/>
    </row>
    <row r="114" spans="5:12" ht="21.95" customHeight="1">
      <c r="E114" s="67"/>
      <c r="F114" s="67"/>
      <c r="G114" s="67"/>
      <c r="H114" s="67"/>
      <c r="I114" s="67"/>
      <c r="J114" s="21"/>
      <c r="K114" s="67"/>
      <c r="L114" s="67"/>
    </row>
    <row r="115" spans="5:12" ht="21.95" customHeight="1">
      <c r="E115" s="67"/>
      <c r="F115" s="67"/>
      <c r="G115" s="67"/>
      <c r="H115" s="67"/>
      <c r="I115" s="67"/>
      <c r="J115" s="21"/>
      <c r="K115" s="67"/>
      <c r="L115" s="67"/>
    </row>
  </sheetData>
  <mergeCells count="6">
    <mergeCell ref="E5:G5"/>
    <mergeCell ref="I5:K5"/>
    <mergeCell ref="E45:G45"/>
    <mergeCell ref="I45:K45"/>
    <mergeCell ref="E82:G82"/>
    <mergeCell ref="I82:K82"/>
  </mergeCells>
  <printOptions horizontalCentered="1"/>
  <pageMargins left="0.98425196850393704" right="0.19685039370078741" top="0.78740157480314965" bottom="0" header="0.19685039370078741" footer="0.19685039370078741"/>
  <pageSetup paperSize="9" scale="80" fitToHeight="0" orientation="portrait" r:id="rId1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9"/>
  <sheetViews>
    <sheetView showGridLines="0" view="pageBreakPreview" zoomScale="85" zoomScaleNormal="100" zoomScaleSheetLayoutView="85" workbookViewId="0"/>
  </sheetViews>
  <sheetFormatPr defaultColWidth="10.5703125" defaultRowHeight="21.95" customHeight="1"/>
  <cols>
    <col min="1" max="1" width="46.7109375" style="44" customWidth="1"/>
    <col min="2" max="2" width="3.7109375" style="71" customWidth="1"/>
    <col min="3" max="3" width="6.7109375" style="71" customWidth="1"/>
    <col min="4" max="4" width="1.7109375" style="71" customWidth="1"/>
    <col min="5" max="5" width="14.7109375" style="73" customWidth="1"/>
    <col min="6" max="6" width="1.7109375" style="71" customWidth="1"/>
    <col min="7" max="7" width="14.7109375" style="73" customWidth="1"/>
    <col min="8" max="8" width="1.7109375" style="71" customWidth="1"/>
    <col min="9" max="9" width="14.7109375" style="2" customWidth="1"/>
    <col min="10" max="10" width="1.7109375" style="71" customWidth="1"/>
    <col min="11" max="11" width="14.7109375" style="73" customWidth="1"/>
    <col min="12" max="12" width="1.7109375" style="71" customWidth="1"/>
    <col min="13" max="13" width="10.7109375" style="71" customWidth="1"/>
    <col min="14" max="16384" width="10.5703125" style="71"/>
  </cols>
  <sheetData>
    <row r="1" spans="1:11" s="44" customFormat="1" ht="21.95" customHeight="1">
      <c r="A1" s="61" t="s">
        <v>1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s="44" customFormat="1" ht="21.95" customHeight="1">
      <c r="A2" s="63" t="s">
        <v>166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44" customFormat="1" ht="21.95" customHeight="1">
      <c r="A3" s="65" t="s">
        <v>208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s="13" customFormat="1" ht="21.95" customHeight="1">
      <c r="A4" s="34"/>
      <c r="B4" s="14"/>
      <c r="C4" s="14"/>
      <c r="D4" s="14"/>
      <c r="E4" s="14"/>
      <c r="F4" s="14"/>
      <c r="G4" s="14"/>
      <c r="H4" s="14"/>
      <c r="I4" s="14"/>
      <c r="J4" s="12"/>
      <c r="K4" s="12" t="s">
        <v>150</v>
      </c>
    </row>
    <row r="5" spans="1:11" s="13" customFormat="1" ht="21.95" customHeight="1">
      <c r="A5" s="64"/>
      <c r="B5" s="14"/>
      <c r="C5" s="14"/>
      <c r="D5" s="14"/>
      <c r="E5" s="102" t="s">
        <v>3</v>
      </c>
      <c r="F5" s="102"/>
      <c r="G5" s="102"/>
      <c r="I5" s="102" t="s">
        <v>53</v>
      </c>
      <c r="J5" s="102"/>
      <c r="K5" s="102"/>
    </row>
    <row r="6" spans="1:11" s="13" customFormat="1" ht="21.95" customHeight="1">
      <c r="A6" s="64"/>
      <c r="B6" s="14"/>
      <c r="C6" s="16" t="s">
        <v>5</v>
      </c>
      <c r="D6" s="14"/>
      <c r="E6" s="35">
        <v>2024</v>
      </c>
      <c r="F6" s="16"/>
      <c r="G6" s="35">
        <v>2023</v>
      </c>
      <c r="I6" s="35">
        <v>2024</v>
      </c>
      <c r="J6" s="16"/>
      <c r="K6" s="35">
        <v>2023</v>
      </c>
    </row>
    <row r="7" spans="1:11" ht="21.95" customHeight="1">
      <c r="A7" s="63" t="s">
        <v>54</v>
      </c>
      <c r="C7" s="45"/>
      <c r="D7" s="72"/>
      <c r="E7" s="46"/>
      <c r="F7" s="72"/>
      <c r="G7" s="71"/>
      <c r="H7" s="72"/>
      <c r="I7" s="46"/>
      <c r="J7" s="72"/>
      <c r="K7" s="47"/>
    </row>
    <row r="8" spans="1:11" ht="21.95" customHeight="1">
      <c r="A8" s="63" t="s">
        <v>55</v>
      </c>
      <c r="C8" s="48"/>
    </row>
    <row r="9" spans="1:11" ht="21.95" customHeight="1">
      <c r="A9" s="64" t="s">
        <v>164</v>
      </c>
      <c r="C9" s="48"/>
      <c r="E9" s="74">
        <v>1897329639</v>
      </c>
      <c r="F9" s="74"/>
      <c r="G9" s="74">
        <v>1781234157</v>
      </c>
      <c r="H9" s="74"/>
      <c r="I9" s="74">
        <v>597669251</v>
      </c>
      <c r="J9" s="74"/>
      <c r="K9" s="74">
        <v>563017563</v>
      </c>
    </row>
    <row r="10" spans="1:11" ht="21.95" customHeight="1">
      <c r="A10" s="64" t="s">
        <v>56</v>
      </c>
      <c r="C10" s="48"/>
      <c r="E10" s="74">
        <v>14618294</v>
      </c>
      <c r="F10" s="74"/>
      <c r="G10" s="74">
        <v>17541171</v>
      </c>
      <c r="H10" s="74"/>
      <c r="I10" s="74">
        <v>55799744</v>
      </c>
      <c r="J10" s="74"/>
      <c r="K10" s="74">
        <v>56896749</v>
      </c>
    </row>
    <row r="11" spans="1:11" ht="21.95" customHeight="1">
      <c r="A11" s="63" t="s">
        <v>57</v>
      </c>
      <c r="C11" s="48"/>
      <c r="E11" s="75">
        <f>SUM(E9:E10)</f>
        <v>1911947933</v>
      </c>
      <c r="F11" s="74"/>
      <c r="G11" s="75">
        <f>SUM(G9:G10)</f>
        <v>1798775328</v>
      </c>
      <c r="H11" s="74"/>
      <c r="I11" s="75">
        <f>SUM(I9:I10)</f>
        <v>653468995</v>
      </c>
      <c r="J11" s="74"/>
      <c r="K11" s="75">
        <f>SUM(K9:K10)</f>
        <v>619914312</v>
      </c>
    </row>
    <row r="12" spans="1:11" ht="21.95" customHeight="1">
      <c r="A12" s="63" t="s">
        <v>58</v>
      </c>
      <c r="C12" s="48">
        <v>27</v>
      </c>
      <c r="E12" s="74"/>
      <c r="F12" s="74"/>
      <c r="G12" s="74"/>
      <c r="H12" s="74"/>
      <c r="I12" s="74"/>
      <c r="J12" s="74"/>
      <c r="K12" s="74"/>
    </row>
    <row r="13" spans="1:11" ht="21.95" customHeight="1">
      <c r="A13" s="64" t="s">
        <v>165</v>
      </c>
      <c r="C13" s="48"/>
      <c r="E13" s="74">
        <v>1187312396</v>
      </c>
      <c r="F13" s="74"/>
      <c r="G13" s="74">
        <v>1121794309</v>
      </c>
      <c r="H13" s="74"/>
      <c r="I13" s="74">
        <v>378955236</v>
      </c>
      <c r="J13" s="74"/>
      <c r="K13" s="74">
        <v>322143895</v>
      </c>
    </row>
    <row r="14" spans="1:11" ht="21.95" customHeight="1">
      <c r="A14" s="64" t="s">
        <v>59</v>
      </c>
      <c r="C14" s="48"/>
      <c r="E14" s="74">
        <v>442805924</v>
      </c>
      <c r="F14" s="74"/>
      <c r="G14" s="74">
        <v>376781362</v>
      </c>
      <c r="H14" s="74"/>
      <c r="I14" s="74">
        <v>143194807</v>
      </c>
      <c r="J14" s="74"/>
      <c r="K14" s="74">
        <v>125676831</v>
      </c>
    </row>
    <row r="15" spans="1:11" ht="21.95" customHeight="1">
      <c r="A15" s="64" t="s">
        <v>60</v>
      </c>
      <c r="C15" s="48"/>
      <c r="E15" s="74">
        <v>206298974</v>
      </c>
      <c r="F15" s="74"/>
      <c r="G15" s="74">
        <v>190795042</v>
      </c>
      <c r="H15" s="74"/>
      <c r="I15" s="74">
        <v>87772123</v>
      </c>
      <c r="J15" s="74"/>
      <c r="K15" s="74">
        <v>82897229</v>
      </c>
    </row>
    <row r="16" spans="1:11" ht="21.95" customHeight="1">
      <c r="A16" s="63" t="s">
        <v>61</v>
      </c>
      <c r="C16" s="48"/>
      <c r="E16" s="75">
        <f>SUM(E13:E15)</f>
        <v>1836417294</v>
      </c>
      <c r="F16" s="74"/>
      <c r="G16" s="75">
        <f>SUM(G13:G15)</f>
        <v>1689370713</v>
      </c>
      <c r="H16" s="74"/>
      <c r="I16" s="75">
        <f>SUM(I13:I15)</f>
        <v>609922166</v>
      </c>
      <c r="J16" s="74"/>
      <c r="K16" s="75">
        <f>SUM(K13:K15)</f>
        <v>530717955</v>
      </c>
    </row>
    <row r="17" spans="1:11" ht="21.95" customHeight="1">
      <c r="A17" s="63" t="s">
        <v>132</v>
      </c>
      <c r="C17" s="48"/>
      <c r="E17" s="74">
        <f>E11-E16</f>
        <v>75530639</v>
      </c>
      <c r="F17" s="74"/>
      <c r="G17" s="74">
        <f>G11-G16</f>
        <v>109404615</v>
      </c>
      <c r="H17" s="74"/>
      <c r="I17" s="74">
        <f>I11-I16</f>
        <v>43546829</v>
      </c>
      <c r="J17" s="74"/>
      <c r="K17" s="74">
        <f>K11-K16</f>
        <v>89196357</v>
      </c>
    </row>
    <row r="18" spans="1:11" ht="21.95" customHeight="1">
      <c r="A18" s="64" t="s">
        <v>124</v>
      </c>
      <c r="C18" s="49">
        <v>13.2</v>
      </c>
      <c r="E18" s="74">
        <v>-1588973</v>
      </c>
      <c r="F18" s="74"/>
      <c r="G18" s="74">
        <v>-2274483</v>
      </c>
      <c r="H18" s="74"/>
      <c r="I18" s="74">
        <v>0</v>
      </c>
      <c r="J18" s="74"/>
      <c r="K18" s="74">
        <v>0</v>
      </c>
    </row>
    <row r="19" spans="1:11" ht="21.95" customHeight="1">
      <c r="A19" s="64" t="s">
        <v>62</v>
      </c>
      <c r="C19" s="48"/>
      <c r="E19" s="50">
        <v>-19846280</v>
      </c>
      <c r="F19" s="74"/>
      <c r="G19" s="50">
        <v>-25758638</v>
      </c>
      <c r="H19" s="74"/>
      <c r="I19" s="50">
        <v>-10609675</v>
      </c>
      <c r="J19" s="74"/>
      <c r="K19" s="50">
        <v>-15137982</v>
      </c>
    </row>
    <row r="20" spans="1:11" ht="21.95" customHeight="1">
      <c r="A20" s="63" t="s">
        <v>63</v>
      </c>
      <c r="C20" s="48"/>
      <c r="E20" s="51">
        <f>SUM(E17:E19)</f>
        <v>54095386</v>
      </c>
      <c r="F20" s="74"/>
      <c r="G20" s="51">
        <f>SUM(G17:G19)</f>
        <v>81371494</v>
      </c>
      <c r="H20" s="74"/>
      <c r="I20" s="51">
        <f>SUM(I17:I19)</f>
        <v>32937154</v>
      </c>
      <c r="J20" s="74"/>
      <c r="K20" s="51">
        <f>SUM(K17:K19)</f>
        <v>74058375</v>
      </c>
    </row>
    <row r="21" spans="1:11" ht="21.95" customHeight="1">
      <c r="A21" s="64" t="s">
        <v>64</v>
      </c>
      <c r="C21" s="48">
        <v>28</v>
      </c>
      <c r="E21" s="51">
        <v>-16418096</v>
      </c>
      <c r="F21" s="74"/>
      <c r="G21" s="51">
        <v>-22469807</v>
      </c>
      <c r="H21" s="74"/>
      <c r="I21" s="74">
        <v>-7628041</v>
      </c>
      <c r="J21" s="74"/>
      <c r="K21" s="51">
        <v>-15860360</v>
      </c>
    </row>
    <row r="22" spans="1:11" ht="21.95" customHeight="1">
      <c r="A22" s="63" t="s">
        <v>152</v>
      </c>
      <c r="C22" s="48"/>
      <c r="E22" s="75">
        <f>SUM(E20:E21)</f>
        <v>37677290</v>
      </c>
      <c r="F22" s="74"/>
      <c r="G22" s="75">
        <f>SUM(G20:G21)</f>
        <v>58901687</v>
      </c>
      <c r="H22" s="74"/>
      <c r="I22" s="75">
        <f>SUM(I20:I21)</f>
        <v>25309113</v>
      </c>
      <c r="J22" s="74"/>
      <c r="K22" s="75">
        <f>SUM(K20:K21)</f>
        <v>58198015</v>
      </c>
    </row>
    <row r="23" spans="1:11" ht="21.95" customHeight="1">
      <c r="A23" s="52"/>
      <c r="E23" s="74"/>
      <c r="F23" s="74"/>
      <c r="G23" s="74"/>
      <c r="H23" s="74"/>
      <c r="I23" s="74"/>
      <c r="J23" s="74"/>
      <c r="K23" s="74"/>
    </row>
    <row r="24" spans="1:11" ht="21.95" customHeight="1">
      <c r="A24" s="63" t="s">
        <v>144</v>
      </c>
      <c r="C24" s="48"/>
      <c r="E24" s="53"/>
      <c r="F24" s="74"/>
      <c r="G24" s="53"/>
      <c r="H24" s="74"/>
      <c r="I24" s="53"/>
      <c r="J24" s="74"/>
      <c r="K24" s="53"/>
    </row>
    <row r="25" spans="1:11" ht="21.95" customHeight="1">
      <c r="A25" s="76" t="s">
        <v>145</v>
      </c>
      <c r="C25" s="48"/>
      <c r="E25" s="53"/>
      <c r="F25" s="74"/>
      <c r="G25" s="53"/>
      <c r="H25" s="74"/>
      <c r="I25" s="53"/>
      <c r="J25" s="74"/>
      <c r="K25" s="53"/>
    </row>
    <row r="26" spans="1:11" ht="21.95" customHeight="1">
      <c r="A26" s="76" t="s">
        <v>146</v>
      </c>
      <c r="C26" s="48"/>
      <c r="E26" s="53"/>
      <c r="F26" s="74"/>
      <c r="G26" s="53"/>
      <c r="H26" s="74"/>
      <c r="I26" s="53"/>
      <c r="J26" s="74"/>
      <c r="K26" s="53"/>
    </row>
    <row r="27" spans="1:11" ht="21.95" customHeight="1">
      <c r="A27" s="64" t="s">
        <v>175</v>
      </c>
      <c r="C27" s="48">
        <v>23</v>
      </c>
      <c r="E27" s="53">
        <v>-461932</v>
      </c>
      <c r="F27" s="74"/>
      <c r="G27" s="53">
        <v>4027883</v>
      </c>
      <c r="H27" s="74"/>
      <c r="I27" s="53">
        <v>-520022</v>
      </c>
      <c r="J27" s="74"/>
      <c r="K27" s="53">
        <v>3201207</v>
      </c>
    </row>
    <row r="28" spans="1:11" ht="21.95" customHeight="1">
      <c r="A28" s="64" t="s">
        <v>147</v>
      </c>
      <c r="C28" s="48">
        <v>28</v>
      </c>
      <c r="E28" s="54">
        <v>92386</v>
      </c>
      <c r="F28" s="74"/>
      <c r="G28" s="54">
        <v>-805577</v>
      </c>
      <c r="H28" s="74"/>
      <c r="I28" s="54">
        <v>104004</v>
      </c>
      <c r="J28" s="74"/>
      <c r="K28" s="54">
        <v>-640241</v>
      </c>
    </row>
    <row r="29" spans="1:11" ht="21.95" customHeight="1">
      <c r="A29" s="64" t="s">
        <v>148</v>
      </c>
      <c r="C29" s="48"/>
      <c r="E29" s="53"/>
      <c r="F29" s="74"/>
      <c r="G29" s="53"/>
      <c r="H29" s="74"/>
      <c r="I29" s="53"/>
      <c r="J29" s="74"/>
      <c r="K29" s="53"/>
    </row>
    <row r="30" spans="1:11" ht="21.95" customHeight="1">
      <c r="A30" s="64" t="s">
        <v>149</v>
      </c>
      <c r="C30" s="48"/>
      <c r="E30" s="54">
        <f>SUM(E27:E29)</f>
        <v>-369546</v>
      </c>
      <c r="F30" s="74"/>
      <c r="G30" s="54">
        <f>SUM(G27:G29)</f>
        <v>3222306</v>
      </c>
      <c r="H30" s="74"/>
      <c r="I30" s="54">
        <f>SUM(I27:I29)</f>
        <v>-416018</v>
      </c>
      <c r="J30" s="74"/>
      <c r="K30" s="54">
        <f>SUM(K27:K29)</f>
        <v>2560966</v>
      </c>
    </row>
    <row r="31" spans="1:11" ht="21.95" customHeight="1">
      <c r="A31" s="63" t="s">
        <v>153</v>
      </c>
      <c r="C31" s="48"/>
      <c r="E31" s="55">
        <f>E30</f>
        <v>-369546</v>
      </c>
      <c r="F31" s="74"/>
      <c r="G31" s="55">
        <f>G30</f>
        <v>3222306</v>
      </c>
      <c r="H31" s="74"/>
      <c r="I31" s="55">
        <f>I30</f>
        <v>-416018</v>
      </c>
      <c r="J31" s="74"/>
      <c r="K31" s="55">
        <f>K30</f>
        <v>2560966</v>
      </c>
    </row>
    <row r="32" spans="1:11" ht="21.95" customHeight="1">
      <c r="A32" s="77"/>
      <c r="C32" s="48"/>
      <c r="E32" s="53"/>
      <c r="F32" s="74"/>
      <c r="G32" s="53"/>
      <c r="H32" s="74"/>
      <c r="I32" s="53"/>
      <c r="J32" s="74"/>
      <c r="K32" s="53"/>
    </row>
    <row r="33" spans="1:11" ht="21.95" customHeight="1" thickBot="1">
      <c r="A33" s="77" t="s">
        <v>154</v>
      </c>
      <c r="E33" s="56">
        <f>E22+E31</f>
        <v>37307744</v>
      </c>
      <c r="F33" s="74"/>
      <c r="G33" s="56">
        <f>G22+G31</f>
        <v>62123993</v>
      </c>
      <c r="H33" s="74"/>
      <c r="I33" s="56">
        <f>I22+I31</f>
        <v>24893095</v>
      </c>
      <c r="J33" s="74"/>
      <c r="K33" s="56">
        <f>K22+K31</f>
        <v>60758981</v>
      </c>
    </row>
    <row r="34" spans="1:11" ht="21.95" customHeight="1" thickTop="1">
      <c r="I34" s="73"/>
    </row>
    <row r="35" spans="1:11" ht="21.95" customHeight="1">
      <c r="A35" s="13" t="s">
        <v>7</v>
      </c>
      <c r="D35" s="73"/>
      <c r="E35" s="71"/>
      <c r="F35" s="73"/>
      <c r="G35" s="71"/>
      <c r="H35" s="73"/>
      <c r="J35" s="73"/>
      <c r="K35" s="71"/>
    </row>
    <row r="36" spans="1:11" ht="21.95" customHeight="1">
      <c r="K36" s="33"/>
    </row>
    <row r="37" spans="1:11" s="44" customFormat="1" ht="21.95" customHeight="1">
      <c r="A37" s="61" t="s">
        <v>1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 s="44" customFormat="1" ht="21.95" customHeight="1">
      <c r="A38" s="63" t="s">
        <v>137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 s="44" customFormat="1" ht="21.95" customHeight="1">
      <c r="A39" s="65" t="s">
        <v>208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 s="13" customFormat="1" ht="21.95" customHeight="1">
      <c r="A40" s="34"/>
      <c r="B40" s="14"/>
      <c r="C40" s="14"/>
      <c r="D40" s="14"/>
      <c r="E40" s="14"/>
      <c r="F40" s="14"/>
      <c r="G40" s="14"/>
      <c r="H40" s="14"/>
      <c r="I40" s="14"/>
      <c r="J40" s="12"/>
      <c r="K40" s="12" t="s">
        <v>150</v>
      </c>
    </row>
    <row r="41" spans="1:11" s="13" customFormat="1" ht="21.95" customHeight="1">
      <c r="A41" s="64"/>
      <c r="B41" s="14"/>
      <c r="C41" s="14"/>
      <c r="D41" s="14"/>
      <c r="E41" s="102" t="s">
        <v>3</v>
      </c>
      <c r="F41" s="102"/>
      <c r="G41" s="102"/>
      <c r="I41" s="102" t="s">
        <v>53</v>
      </c>
      <c r="J41" s="102"/>
      <c r="K41" s="102"/>
    </row>
    <row r="42" spans="1:11" s="13" customFormat="1" ht="21.95" customHeight="1">
      <c r="A42" s="64"/>
      <c r="B42" s="14"/>
      <c r="C42" s="16" t="s">
        <v>5</v>
      </c>
      <c r="D42" s="14"/>
      <c r="E42" s="35">
        <v>2024</v>
      </c>
      <c r="F42" s="16"/>
      <c r="G42" s="35">
        <v>2023</v>
      </c>
      <c r="I42" s="35">
        <v>2024</v>
      </c>
      <c r="J42" s="16"/>
      <c r="K42" s="35">
        <v>2023</v>
      </c>
    </row>
    <row r="43" spans="1:11" ht="21.95" customHeight="1">
      <c r="A43" s="57" t="s">
        <v>65</v>
      </c>
      <c r="E43" s="74"/>
      <c r="F43" s="74"/>
      <c r="G43" s="74"/>
      <c r="H43" s="74"/>
      <c r="I43" s="7"/>
      <c r="J43" s="74"/>
      <c r="K43" s="7"/>
    </row>
    <row r="44" spans="1:11" ht="21.95" customHeight="1" thickBot="1">
      <c r="A44" s="58" t="s">
        <v>66</v>
      </c>
      <c r="E44" s="74">
        <f>E22-E45</f>
        <v>37278096</v>
      </c>
      <c r="F44" s="74"/>
      <c r="G44" s="74">
        <f>G22-G45</f>
        <v>50788295</v>
      </c>
      <c r="H44" s="74"/>
      <c r="I44" s="10">
        <f>I22</f>
        <v>25309113</v>
      </c>
      <c r="J44" s="74"/>
      <c r="K44" s="10">
        <f>K22</f>
        <v>58198015</v>
      </c>
    </row>
    <row r="45" spans="1:11" ht="21.95" customHeight="1" thickTop="1">
      <c r="A45" s="58" t="s">
        <v>50</v>
      </c>
      <c r="E45" s="78">
        <v>399194</v>
      </c>
      <c r="F45" s="74"/>
      <c r="G45" s="78">
        <v>8113392</v>
      </c>
      <c r="H45" s="74"/>
      <c r="I45" s="7"/>
      <c r="J45" s="74"/>
      <c r="K45" s="7"/>
    </row>
    <row r="46" spans="1:11" ht="21.95" customHeight="1" thickBot="1">
      <c r="E46" s="56">
        <f>SUM(E44:E45)</f>
        <v>37677290</v>
      </c>
      <c r="F46" s="74"/>
      <c r="G46" s="56">
        <f>SUM(G44:G45)</f>
        <v>58901687</v>
      </c>
      <c r="H46" s="74"/>
      <c r="I46" s="53"/>
      <c r="J46" s="74"/>
      <c r="K46" s="53"/>
    </row>
    <row r="47" spans="1:11" ht="21.95" customHeight="1" thickTop="1"/>
    <row r="48" spans="1:11" ht="21.95" customHeight="1">
      <c r="A48" s="63" t="s">
        <v>70</v>
      </c>
      <c r="E48" s="74"/>
      <c r="F48" s="74"/>
      <c r="G48" s="74"/>
      <c r="H48" s="74"/>
      <c r="I48" s="7"/>
      <c r="J48" s="74"/>
      <c r="K48" s="7"/>
    </row>
    <row r="49" spans="1:11" ht="21.95" customHeight="1" thickBot="1">
      <c r="A49" s="64" t="s">
        <v>66</v>
      </c>
      <c r="E49" s="74">
        <f>E33-E50</f>
        <v>36537904</v>
      </c>
      <c r="F49" s="74"/>
      <c r="G49" s="74">
        <f>G33-G50</f>
        <v>54045089</v>
      </c>
      <c r="H49" s="74"/>
      <c r="I49" s="10">
        <f>I33</f>
        <v>24893095</v>
      </c>
      <c r="J49" s="74"/>
      <c r="K49" s="10">
        <f>K33</f>
        <v>60758981</v>
      </c>
    </row>
    <row r="50" spans="1:11" ht="21.95" customHeight="1" thickTop="1">
      <c r="A50" s="64" t="s">
        <v>50</v>
      </c>
      <c r="E50" s="11">
        <v>769840</v>
      </c>
      <c r="F50" s="74"/>
      <c r="G50" s="11">
        <v>8078904</v>
      </c>
      <c r="H50" s="74"/>
      <c r="I50" s="7"/>
      <c r="J50" s="74"/>
      <c r="K50" s="7"/>
    </row>
    <row r="51" spans="1:11" ht="21.95" customHeight="1" thickBot="1">
      <c r="A51" s="79"/>
      <c r="E51" s="56">
        <f>SUM(E49:E50)</f>
        <v>37307744</v>
      </c>
      <c r="F51" s="74"/>
      <c r="G51" s="56">
        <f>SUM(G49:G50)</f>
        <v>62123993</v>
      </c>
      <c r="H51" s="74"/>
      <c r="I51" s="53"/>
      <c r="J51" s="74"/>
      <c r="K51" s="53"/>
    </row>
    <row r="52" spans="1:11" ht="21.95" customHeight="1" thickTop="1"/>
    <row r="53" spans="1:11" ht="21.95" customHeight="1">
      <c r="A53" s="80" t="s">
        <v>67</v>
      </c>
      <c r="C53" s="48">
        <v>29</v>
      </c>
      <c r="I53" s="3"/>
      <c r="K53" s="3"/>
    </row>
    <row r="54" spans="1:11" ht="21.95" customHeight="1">
      <c r="A54" s="72" t="s">
        <v>69</v>
      </c>
      <c r="C54" s="4"/>
      <c r="E54" s="4"/>
      <c r="G54" s="4"/>
      <c r="I54" s="3"/>
      <c r="K54" s="3"/>
    </row>
    <row r="55" spans="1:11" ht="21.95" customHeight="1" thickBot="1">
      <c r="A55" s="72" t="s">
        <v>68</v>
      </c>
      <c r="C55" s="81"/>
      <c r="D55" s="81"/>
      <c r="E55" s="9">
        <f>E44/E57</f>
        <v>6.1581642152377818E-2</v>
      </c>
      <c r="F55" s="82"/>
      <c r="G55" s="9">
        <f>G44/G57</f>
        <v>8.3899848538922142E-2</v>
      </c>
      <c r="H55" s="82"/>
      <c r="I55" s="9">
        <f>I44/I57</f>
        <v>4.1809451318546242E-2</v>
      </c>
      <c r="J55" s="82"/>
      <c r="K55" s="9">
        <f>K44/K57</f>
        <v>9.6140353673339868E-2</v>
      </c>
    </row>
    <row r="56" spans="1:11" ht="21.95" customHeight="1" thickTop="1">
      <c r="A56" s="72"/>
      <c r="C56" s="81"/>
      <c r="D56" s="81"/>
      <c r="E56" s="8"/>
      <c r="F56" s="83"/>
      <c r="G56" s="8"/>
      <c r="H56" s="83"/>
      <c r="I56" s="8"/>
      <c r="J56" s="83"/>
      <c r="K56" s="8"/>
    </row>
    <row r="57" spans="1:11" ht="21.95" customHeight="1" thickBot="1">
      <c r="A57" s="72" t="s">
        <v>151</v>
      </c>
      <c r="C57" s="81"/>
      <c r="D57" s="81"/>
      <c r="E57" s="59">
        <v>605344299</v>
      </c>
      <c r="F57" s="60"/>
      <c r="G57" s="59">
        <v>605344299</v>
      </c>
      <c r="H57" s="60"/>
      <c r="I57" s="59">
        <v>605344299</v>
      </c>
      <c r="J57" s="60"/>
      <c r="K57" s="59">
        <v>605344299</v>
      </c>
    </row>
    <row r="58" spans="1:11" ht="21.95" customHeight="1" thickTop="1">
      <c r="A58" s="72"/>
      <c r="C58" s="81"/>
      <c r="D58" s="81"/>
      <c r="E58" s="51"/>
      <c r="F58" s="60"/>
      <c r="G58" s="51"/>
      <c r="H58" s="60"/>
      <c r="I58" s="51"/>
      <c r="J58" s="60"/>
      <c r="K58" s="51"/>
    </row>
    <row r="59" spans="1:11" ht="21.95" customHeight="1">
      <c r="A59" s="13" t="s">
        <v>7</v>
      </c>
      <c r="D59" s="73"/>
      <c r="E59" s="71"/>
      <c r="F59" s="73"/>
      <c r="G59" s="71"/>
      <c r="H59" s="73"/>
      <c r="J59" s="73"/>
      <c r="K59" s="71"/>
    </row>
  </sheetData>
  <mergeCells count="4">
    <mergeCell ref="E41:G41"/>
    <mergeCell ref="I41:K41"/>
    <mergeCell ref="E5:G5"/>
    <mergeCell ref="I5:K5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7"/>
  <sheetViews>
    <sheetView showGridLines="0" view="pageBreakPreview" zoomScale="70" zoomScaleNormal="75" zoomScaleSheetLayoutView="70" workbookViewId="0"/>
  </sheetViews>
  <sheetFormatPr defaultColWidth="8.7109375" defaultRowHeight="20.100000000000001" customHeight="1"/>
  <cols>
    <col min="1" max="1" width="40.7109375" style="69" customWidth="1"/>
    <col min="2" max="2" width="12.7109375" style="69" customWidth="1"/>
    <col min="3" max="3" width="1.7109375" style="69" customWidth="1"/>
    <col min="4" max="4" width="14.7109375" style="69" customWidth="1"/>
    <col min="5" max="5" width="1.7109375" style="69" customWidth="1"/>
    <col min="6" max="6" width="16.7109375" style="69" bestFit="1" customWidth="1"/>
    <col min="7" max="7" width="1.7109375" style="69" customWidth="1"/>
    <col min="8" max="8" width="18.7109375" style="69" customWidth="1"/>
    <col min="9" max="9" width="1.7109375" style="69" customWidth="1"/>
    <col min="10" max="10" width="14.7109375" style="69" customWidth="1"/>
    <col min="11" max="11" width="1.7109375" style="69" customWidth="1"/>
    <col min="12" max="12" width="14.7109375" style="69" customWidth="1"/>
    <col min="13" max="13" width="1.7109375" style="69" customWidth="1"/>
    <col min="14" max="14" width="14.7109375" style="69" customWidth="1"/>
    <col min="15" max="15" width="1.7109375" style="69" customWidth="1"/>
    <col min="16" max="16" width="16.140625" style="69" bestFit="1" customWidth="1"/>
    <col min="17" max="17" width="1.7109375" style="69" customWidth="1"/>
    <col min="18" max="18" width="14.7109375" style="69" customWidth="1"/>
    <col min="19" max="19" width="1.7109375" style="69" customWidth="1"/>
    <col min="20" max="20" width="16.140625" style="69" bestFit="1" customWidth="1"/>
    <col min="21" max="21" width="1.7109375" style="69" customWidth="1"/>
    <col min="22" max="22" width="9.5703125" style="69" customWidth="1"/>
    <col min="23" max="23" width="0.5703125" style="69" customWidth="1"/>
    <col min="24" max="16384" width="8.7109375" style="69"/>
  </cols>
  <sheetData>
    <row r="1" spans="1:22" ht="20.100000000000001" customHeight="1">
      <c r="A1" s="63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20.100000000000001" customHeight="1">
      <c r="A2" s="63" t="s">
        <v>71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20.100000000000001" customHeight="1">
      <c r="A3" s="65" t="s">
        <v>208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20.100000000000001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14" t="s">
        <v>150</v>
      </c>
      <c r="U4" s="23"/>
    </row>
    <row r="5" spans="1:22" ht="20.100000000000001" customHeight="1">
      <c r="A5" s="64"/>
      <c r="B5" s="37"/>
      <c r="C5" s="70"/>
      <c r="D5" s="103" t="s">
        <v>3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38"/>
      <c r="V5" s="38"/>
    </row>
    <row r="6" spans="1:22" ht="20.100000000000001" customHeight="1">
      <c r="A6" s="64"/>
      <c r="B6" s="37"/>
      <c r="D6" s="105" t="s">
        <v>49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37"/>
      <c r="R6" s="37"/>
      <c r="S6" s="37"/>
      <c r="T6" s="37"/>
      <c r="U6" s="37"/>
      <c r="V6" s="37"/>
    </row>
    <row r="7" spans="1:22" ht="20.100000000000001" customHeight="1">
      <c r="A7" s="64"/>
      <c r="B7" s="37"/>
      <c r="C7" s="43"/>
      <c r="D7" s="37"/>
      <c r="E7" s="37"/>
      <c r="F7" s="37"/>
      <c r="G7" s="37"/>
      <c r="H7" s="37"/>
      <c r="I7" s="37"/>
      <c r="J7" s="37" t="s">
        <v>80</v>
      </c>
      <c r="K7" s="37"/>
      <c r="L7" s="37"/>
      <c r="M7" s="37"/>
      <c r="N7" s="37"/>
      <c r="O7" s="37"/>
      <c r="P7" s="37" t="s">
        <v>90</v>
      </c>
      <c r="Q7" s="37"/>
      <c r="R7" s="37" t="s">
        <v>94</v>
      </c>
      <c r="S7" s="37"/>
      <c r="T7" s="37"/>
      <c r="U7" s="37"/>
      <c r="V7" s="38"/>
    </row>
    <row r="8" spans="1:22" s="37" customFormat="1" ht="20.100000000000001" customHeight="1">
      <c r="D8" s="37" t="s">
        <v>76</v>
      </c>
      <c r="H8" s="37" t="s">
        <v>98</v>
      </c>
      <c r="J8" s="37" t="s">
        <v>81</v>
      </c>
      <c r="L8" s="101" t="s">
        <v>46</v>
      </c>
      <c r="M8" s="101"/>
      <c r="N8" s="101"/>
      <c r="P8" s="37" t="s">
        <v>91</v>
      </c>
      <c r="R8" s="37" t="s">
        <v>95</v>
      </c>
      <c r="T8" s="37" t="s">
        <v>87</v>
      </c>
    </row>
    <row r="9" spans="1:22" s="37" customFormat="1" ht="20.100000000000001" customHeight="1">
      <c r="C9" s="104" t="s">
        <v>77</v>
      </c>
      <c r="D9" s="104"/>
      <c r="H9" s="37" t="s">
        <v>99</v>
      </c>
      <c r="J9" s="37" t="s">
        <v>82</v>
      </c>
      <c r="L9" s="37" t="s">
        <v>84</v>
      </c>
      <c r="P9" s="37" t="s">
        <v>92</v>
      </c>
      <c r="R9" s="37" t="s">
        <v>96</v>
      </c>
      <c r="T9" s="37" t="s">
        <v>88</v>
      </c>
    </row>
    <row r="10" spans="1:22" s="37" customFormat="1" ht="20.100000000000001" customHeight="1">
      <c r="D10" s="15" t="s">
        <v>78</v>
      </c>
      <c r="F10" s="15" t="s">
        <v>79</v>
      </c>
      <c r="H10" s="15" t="s">
        <v>126</v>
      </c>
      <c r="J10" s="15" t="s">
        <v>83</v>
      </c>
      <c r="L10" s="15" t="s">
        <v>85</v>
      </c>
      <c r="N10" s="15" t="s">
        <v>86</v>
      </c>
      <c r="P10" s="15" t="s">
        <v>93</v>
      </c>
      <c r="R10" s="15" t="s">
        <v>97</v>
      </c>
      <c r="T10" s="15" t="s">
        <v>89</v>
      </c>
    </row>
    <row r="11" spans="1:22" ht="20.100000000000001" customHeight="1">
      <c r="A11" s="63" t="s">
        <v>238</v>
      </c>
      <c r="C11" s="37"/>
      <c r="D11" s="26">
        <v>186260262</v>
      </c>
      <c r="E11" s="26"/>
      <c r="F11" s="26">
        <v>1479697946</v>
      </c>
      <c r="G11" s="26"/>
      <c r="H11" s="26">
        <v>18272800</v>
      </c>
      <c r="I11" s="26"/>
      <c r="J11" s="26">
        <v>3703228</v>
      </c>
      <c r="K11" s="26"/>
      <c r="L11" s="26">
        <v>20243000</v>
      </c>
      <c r="M11" s="26"/>
      <c r="N11" s="26">
        <v>218019000</v>
      </c>
      <c r="O11" s="26"/>
      <c r="P11" s="26">
        <f>SUM(D11:N11)</f>
        <v>1926196236</v>
      </c>
      <c r="Q11" s="26"/>
      <c r="R11" s="26">
        <v>190254628</v>
      </c>
      <c r="S11" s="26"/>
      <c r="T11" s="26">
        <f>SUM(P11:R11)</f>
        <v>2116450864</v>
      </c>
      <c r="U11" s="37"/>
    </row>
    <row r="12" spans="1:22" ht="20.100000000000001" customHeight="1">
      <c r="A12" s="69" t="s">
        <v>239</v>
      </c>
      <c r="C12" s="37"/>
      <c r="D12" s="67">
        <v>0</v>
      </c>
      <c r="E12" s="67"/>
      <c r="F12" s="67">
        <v>0</v>
      </c>
      <c r="G12" s="67"/>
      <c r="H12" s="67">
        <v>0</v>
      </c>
      <c r="I12" s="67"/>
      <c r="J12" s="67">
        <v>0</v>
      </c>
      <c r="K12" s="67"/>
      <c r="L12" s="67">
        <v>0</v>
      </c>
      <c r="M12" s="67"/>
      <c r="N12" s="67">
        <f>PL!G44</f>
        <v>50788295</v>
      </c>
      <c r="O12" s="67"/>
      <c r="P12" s="26">
        <f t="shared" ref="P12:P14" si="0">SUM(D12:N12)</f>
        <v>50788295</v>
      </c>
      <c r="Q12" s="67"/>
      <c r="R12" s="67">
        <f>PL!G45</f>
        <v>8113392</v>
      </c>
      <c r="S12" s="67"/>
      <c r="T12" s="26">
        <f t="shared" ref="T12:T14" si="1">SUM(P12:R12)</f>
        <v>58901687</v>
      </c>
      <c r="U12" s="37"/>
    </row>
    <row r="13" spans="1:22" ht="20.100000000000001" customHeight="1">
      <c r="A13" s="69" t="s">
        <v>153</v>
      </c>
      <c r="C13" s="37"/>
      <c r="D13" s="68">
        <v>0</v>
      </c>
      <c r="E13" s="67"/>
      <c r="F13" s="68">
        <v>0</v>
      </c>
      <c r="G13" s="67"/>
      <c r="H13" s="68">
        <v>0</v>
      </c>
      <c r="I13" s="67"/>
      <c r="J13" s="68">
        <v>0</v>
      </c>
      <c r="K13" s="67"/>
      <c r="L13" s="68">
        <v>0</v>
      </c>
      <c r="M13" s="67"/>
      <c r="N13" s="68">
        <v>3256794</v>
      </c>
      <c r="O13" s="67"/>
      <c r="P13" s="39">
        <f>SUM(D13:N13)</f>
        <v>3256794</v>
      </c>
      <c r="Q13" s="67"/>
      <c r="R13" s="68">
        <v>-34488</v>
      </c>
      <c r="S13" s="67"/>
      <c r="T13" s="39">
        <f t="shared" si="1"/>
        <v>3222306</v>
      </c>
      <c r="U13" s="37"/>
    </row>
    <row r="14" spans="1:22" ht="20.100000000000001" customHeight="1">
      <c r="A14" s="69" t="s">
        <v>154</v>
      </c>
      <c r="C14" s="37"/>
      <c r="D14" s="67">
        <f>SUM(D12:D13)</f>
        <v>0</v>
      </c>
      <c r="E14" s="67"/>
      <c r="F14" s="67">
        <f>SUM(F12:F13)</f>
        <v>0</v>
      </c>
      <c r="G14" s="67"/>
      <c r="H14" s="67">
        <f>SUM(H12:H13)</f>
        <v>0</v>
      </c>
      <c r="I14" s="67"/>
      <c r="J14" s="67">
        <f>SUM(J12:J13)</f>
        <v>0</v>
      </c>
      <c r="K14" s="67"/>
      <c r="L14" s="67">
        <f>SUM(L12:L13)</f>
        <v>0</v>
      </c>
      <c r="M14" s="67"/>
      <c r="N14" s="67">
        <f>SUM(N12:N13)</f>
        <v>54045089</v>
      </c>
      <c r="O14" s="67"/>
      <c r="P14" s="26">
        <f t="shared" si="0"/>
        <v>54045089</v>
      </c>
      <c r="Q14" s="67"/>
      <c r="R14" s="67">
        <f>SUM(R12:R13)</f>
        <v>8078904</v>
      </c>
      <c r="S14" s="67"/>
      <c r="T14" s="26">
        <f t="shared" si="1"/>
        <v>62123993</v>
      </c>
      <c r="U14" s="37"/>
    </row>
    <row r="15" spans="1:22" ht="20.100000000000001" customHeight="1">
      <c r="A15" s="40" t="s">
        <v>187</v>
      </c>
      <c r="C15" s="3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26"/>
      <c r="Q15" s="67"/>
      <c r="R15" s="67"/>
      <c r="S15" s="67"/>
      <c r="T15" s="26"/>
      <c r="U15" s="37"/>
    </row>
    <row r="16" spans="1:22" ht="20.100000000000001" customHeight="1">
      <c r="A16" s="40" t="s">
        <v>188</v>
      </c>
      <c r="C16" s="37"/>
      <c r="D16" s="67">
        <v>0</v>
      </c>
      <c r="E16" s="67"/>
      <c r="F16" s="67">
        <v>0</v>
      </c>
      <c r="G16" s="67"/>
      <c r="H16" s="67">
        <v>0</v>
      </c>
      <c r="I16" s="67">
        <v>0</v>
      </c>
      <c r="J16" s="67">
        <v>0</v>
      </c>
      <c r="K16" s="67">
        <v>0</v>
      </c>
      <c r="L16" s="67">
        <v>0</v>
      </c>
      <c r="M16" s="67"/>
      <c r="N16" s="67">
        <v>0</v>
      </c>
      <c r="O16" s="67"/>
      <c r="P16" s="26">
        <f t="shared" ref="P16:P17" si="2">SUM(D16:N16)</f>
        <v>0</v>
      </c>
      <c r="Q16" s="67"/>
      <c r="R16" s="67">
        <v>6200000</v>
      </c>
      <c r="S16" s="67"/>
      <c r="T16" s="26">
        <f t="shared" ref="T16:T17" si="3">SUM(P16:R16)</f>
        <v>6200000</v>
      </c>
      <c r="U16" s="37"/>
    </row>
    <row r="17" spans="1:21" ht="20.100000000000001" customHeight="1">
      <c r="A17" s="40" t="s">
        <v>235</v>
      </c>
      <c r="C17" s="37"/>
      <c r="D17" s="67">
        <v>0</v>
      </c>
      <c r="E17" s="67"/>
      <c r="F17" s="67">
        <v>0</v>
      </c>
      <c r="G17" s="67"/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-67053657</v>
      </c>
      <c r="O17" s="67"/>
      <c r="P17" s="26">
        <f t="shared" si="2"/>
        <v>-67053657</v>
      </c>
      <c r="Q17" s="67"/>
      <c r="R17" s="67">
        <v>0</v>
      </c>
      <c r="S17" s="67"/>
      <c r="T17" s="26">
        <f t="shared" si="3"/>
        <v>-67053657</v>
      </c>
      <c r="U17" s="37"/>
    </row>
    <row r="18" spans="1:21" ht="20.100000000000001" customHeight="1">
      <c r="A18" s="40" t="s">
        <v>161</v>
      </c>
      <c r="C18" s="3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26"/>
      <c r="Q18" s="67"/>
      <c r="R18" s="67"/>
      <c r="S18" s="67"/>
      <c r="T18" s="26"/>
      <c r="U18" s="37"/>
    </row>
    <row r="19" spans="1:21" ht="20.100000000000001" customHeight="1">
      <c r="A19" s="40" t="s">
        <v>236</v>
      </c>
      <c r="C19" s="37"/>
      <c r="D19" s="67">
        <v>0</v>
      </c>
      <c r="E19" s="67"/>
      <c r="F19" s="67">
        <v>0</v>
      </c>
      <c r="G19" s="67"/>
      <c r="H19" s="67">
        <v>0</v>
      </c>
      <c r="I19" s="67"/>
      <c r="J19" s="67">
        <v>0</v>
      </c>
      <c r="K19" s="67"/>
      <c r="L19" s="67">
        <v>2909901</v>
      </c>
      <c r="M19" s="67"/>
      <c r="N19" s="67">
        <f>-L19</f>
        <v>-2909901</v>
      </c>
      <c r="O19" s="67"/>
      <c r="P19" s="26">
        <f>SUM(D19:N19)</f>
        <v>0</v>
      </c>
      <c r="Q19" s="67"/>
      <c r="R19" s="67">
        <v>0</v>
      </c>
      <c r="S19" s="67"/>
      <c r="T19" s="26">
        <f>SUM(P19:R19)</f>
        <v>0</v>
      </c>
      <c r="U19" s="37"/>
    </row>
    <row r="20" spans="1:21" ht="20.100000000000001" customHeight="1" thickBot="1">
      <c r="A20" s="70" t="s">
        <v>240</v>
      </c>
      <c r="C20" s="37"/>
      <c r="D20" s="41">
        <f>SUM(D11:D19)-D14</f>
        <v>186260262</v>
      </c>
      <c r="E20" s="26"/>
      <c r="F20" s="41">
        <f>SUM(F11:F19)-F14</f>
        <v>1479697946</v>
      </c>
      <c r="G20" s="26"/>
      <c r="H20" s="41">
        <f>SUM(H11:H19)-H14</f>
        <v>18272800</v>
      </c>
      <c r="I20" s="26"/>
      <c r="J20" s="41">
        <f>SUM(J11:J19)-J14</f>
        <v>3703228</v>
      </c>
      <c r="K20" s="26"/>
      <c r="L20" s="41">
        <f>SUM(L11:L19)-L14</f>
        <v>23152901</v>
      </c>
      <c r="M20" s="26"/>
      <c r="N20" s="41">
        <f>SUM(N11:N19)-N14</f>
        <v>202100531</v>
      </c>
      <c r="O20" s="26"/>
      <c r="P20" s="41">
        <f>SUM(P11:P19)-P14</f>
        <v>1913187668</v>
      </c>
      <c r="Q20" s="26"/>
      <c r="R20" s="41">
        <f>SUM(R11:R19)-R14</f>
        <v>204533532</v>
      </c>
      <c r="S20" s="26"/>
      <c r="T20" s="41">
        <f>SUM(T11:T19)-T14</f>
        <v>2117721200</v>
      </c>
      <c r="U20" s="37"/>
    </row>
    <row r="21" spans="1:21" ht="20.100000000000001" customHeight="1" thickTop="1">
      <c r="A21" s="64"/>
    </row>
    <row r="22" spans="1:21" ht="20.100000000000001" customHeight="1">
      <c r="A22" s="70" t="s">
        <v>210</v>
      </c>
      <c r="C22" s="37"/>
      <c r="D22" s="26">
        <f>D20</f>
        <v>186260262</v>
      </c>
      <c r="E22" s="26"/>
      <c r="F22" s="26">
        <f>F20</f>
        <v>1479697946</v>
      </c>
      <c r="G22" s="26"/>
      <c r="H22" s="26">
        <f>H20</f>
        <v>18272800</v>
      </c>
      <c r="I22" s="26"/>
      <c r="J22" s="26">
        <f>J20</f>
        <v>3703228</v>
      </c>
      <c r="K22" s="26"/>
      <c r="L22" s="26">
        <f>L20</f>
        <v>23152901</v>
      </c>
      <c r="M22" s="26"/>
      <c r="N22" s="26">
        <f>N20</f>
        <v>202100531</v>
      </c>
      <c r="O22" s="26"/>
      <c r="P22" s="26">
        <f>SUM(D22:N22)</f>
        <v>1913187668</v>
      </c>
      <c r="Q22" s="26"/>
      <c r="R22" s="26">
        <f>R20</f>
        <v>204533532</v>
      </c>
      <c r="S22" s="26"/>
      <c r="T22" s="26">
        <f>SUM(P22:R22)</f>
        <v>2117721200</v>
      </c>
      <c r="U22" s="37"/>
    </row>
    <row r="23" spans="1:21" ht="20.100000000000001" customHeight="1">
      <c r="A23" s="69" t="s">
        <v>152</v>
      </c>
      <c r="C23" s="37"/>
      <c r="D23" s="67">
        <v>0</v>
      </c>
      <c r="E23" s="67"/>
      <c r="F23" s="67">
        <v>0</v>
      </c>
      <c r="G23" s="67"/>
      <c r="H23" s="67">
        <v>0</v>
      </c>
      <c r="I23" s="67"/>
      <c r="J23" s="67">
        <v>0</v>
      </c>
      <c r="K23" s="67"/>
      <c r="L23" s="67">
        <v>0</v>
      </c>
      <c r="M23" s="67"/>
      <c r="N23" s="67">
        <f>PL!E44</f>
        <v>37278096</v>
      </c>
      <c r="O23" s="67"/>
      <c r="P23" s="26">
        <f>SUM(D23:N23)</f>
        <v>37278096</v>
      </c>
      <c r="Q23" s="67"/>
      <c r="R23" s="67">
        <f>PL!E45</f>
        <v>399194</v>
      </c>
      <c r="S23" s="67"/>
      <c r="T23" s="26">
        <f>SUM(P23:R23)</f>
        <v>37677290</v>
      </c>
      <c r="U23" s="37"/>
    </row>
    <row r="24" spans="1:21" ht="20.100000000000001" customHeight="1">
      <c r="A24" s="69" t="s">
        <v>153</v>
      </c>
      <c r="C24" s="37"/>
      <c r="D24" s="68">
        <v>0</v>
      </c>
      <c r="E24" s="67"/>
      <c r="F24" s="68">
        <v>0</v>
      </c>
      <c r="G24" s="67"/>
      <c r="H24" s="68">
        <v>0</v>
      </c>
      <c r="I24" s="67"/>
      <c r="J24" s="68">
        <v>0</v>
      </c>
      <c r="K24" s="67"/>
      <c r="L24" s="68">
        <v>0</v>
      </c>
      <c r="M24" s="67"/>
      <c r="N24" s="68">
        <v>-740192</v>
      </c>
      <c r="O24" s="67"/>
      <c r="P24" s="39">
        <f>SUM(D24:N24)</f>
        <v>-740192</v>
      </c>
      <c r="Q24" s="67"/>
      <c r="R24" s="68">
        <v>370646</v>
      </c>
      <c r="S24" s="67"/>
      <c r="T24" s="39">
        <f>SUM(P24:R24)</f>
        <v>-369546</v>
      </c>
      <c r="U24" s="37"/>
    </row>
    <row r="25" spans="1:21" ht="20.100000000000001" customHeight="1">
      <c r="A25" s="69" t="s">
        <v>154</v>
      </c>
      <c r="C25" s="37"/>
      <c r="D25" s="67">
        <f>SUM(D23:D24)</f>
        <v>0</v>
      </c>
      <c r="E25" s="67"/>
      <c r="F25" s="67">
        <f>SUM(F23:F24)</f>
        <v>0</v>
      </c>
      <c r="G25" s="67"/>
      <c r="H25" s="67">
        <f>SUM(H23:H24)</f>
        <v>0</v>
      </c>
      <c r="I25" s="67"/>
      <c r="J25" s="67">
        <f>SUM(J23:J24)</f>
        <v>0</v>
      </c>
      <c r="K25" s="67"/>
      <c r="L25" s="67">
        <f>SUM(L23:L24)</f>
        <v>0</v>
      </c>
      <c r="M25" s="67"/>
      <c r="N25" s="67">
        <f>SUM(N23:N24)</f>
        <v>36537904</v>
      </c>
      <c r="O25" s="67"/>
      <c r="P25" s="67">
        <f>SUM(P23:P24)</f>
        <v>36537904</v>
      </c>
      <c r="Q25" s="67"/>
      <c r="R25" s="67">
        <f>SUM(R23:R24)</f>
        <v>769840</v>
      </c>
      <c r="S25" s="67"/>
      <c r="T25" s="67">
        <f>SUM(T23:T24)</f>
        <v>37307744</v>
      </c>
      <c r="U25" s="37"/>
    </row>
    <row r="26" spans="1:21" ht="20.45" customHeight="1">
      <c r="A26" s="40" t="s">
        <v>223</v>
      </c>
      <c r="C26" s="37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37"/>
    </row>
    <row r="27" spans="1:21" ht="20.100000000000001" customHeight="1">
      <c r="A27" s="40" t="s">
        <v>241</v>
      </c>
      <c r="C27" s="37"/>
      <c r="D27" s="67">
        <v>0</v>
      </c>
      <c r="E27" s="67"/>
      <c r="F27" s="67">
        <v>0</v>
      </c>
      <c r="G27" s="67"/>
      <c r="H27" s="67">
        <v>0</v>
      </c>
      <c r="I27" s="67"/>
      <c r="J27" s="67">
        <v>0</v>
      </c>
      <c r="K27" s="67"/>
      <c r="L27" s="67">
        <v>0</v>
      </c>
      <c r="M27" s="67"/>
      <c r="N27" s="67"/>
      <c r="O27" s="67"/>
      <c r="P27" s="26">
        <f>SUM(D27:N27)</f>
        <v>0</v>
      </c>
      <c r="Q27" s="67"/>
      <c r="R27" s="67">
        <v>12099446</v>
      </c>
      <c r="S27" s="67"/>
      <c r="T27" s="26">
        <f>SUM(P27:R27)</f>
        <v>12099446</v>
      </c>
      <c r="U27" s="37"/>
    </row>
    <row r="28" spans="1:21" ht="20.100000000000001" customHeight="1">
      <c r="A28" s="69" t="s">
        <v>237</v>
      </c>
      <c r="C28" s="37"/>
      <c r="D28" s="67">
        <v>116411888</v>
      </c>
      <c r="E28" s="67"/>
      <c r="F28" s="67">
        <v>0</v>
      </c>
      <c r="G28" s="67"/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f>-D28</f>
        <v>-116411888</v>
      </c>
      <c r="O28" s="67"/>
      <c r="P28" s="26">
        <f t="shared" ref="P28" si="4">SUM(D28:N28)</f>
        <v>0</v>
      </c>
      <c r="Q28" s="67"/>
      <c r="R28" s="67">
        <v>0</v>
      </c>
      <c r="S28" s="67"/>
      <c r="T28" s="26">
        <f t="shared" ref="T28" si="5">SUM(P28:R28)</f>
        <v>0</v>
      </c>
      <c r="U28" s="37"/>
    </row>
    <row r="29" spans="1:21" ht="20.100000000000001" customHeight="1">
      <c r="A29" s="40" t="s">
        <v>235</v>
      </c>
      <c r="C29" s="37"/>
      <c r="D29" s="67">
        <v>0</v>
      </c>
      <c r="E29" s="67"/>
      <c r="F29" s="67">
        <v>0</v>
      </c>
      <c r="G29" s="67"/>
      <c r="H29" s="67">
        <v>0</v>
      </c>
      <c r="I29" s="67">
        <v>0</v>
      </c>
      <c r="J29" s="67">
        <v>0</v>
      </c>
      <c r="K29" s="67">
        <v>0</v>
      </c>
      <c r="L29" s="67">
        <v>0</v>
      </c>
      <c r="M29" s="67">
        <v>0</v>
      </c>
      <c r="N29" s="67">
        <v>-12964487</v>
      </c>
      <c r="O29" s="67"/>
      <c r="P29" s="26">
        <f t="shared" ref="P29" si="6">SUM(D29:N29)</f>
        <v>-12964487</v>
      </c>
      <c r="Q29" s="67"/>
      <c r="R29" s="67">
        <v>0</v>
      </c>
      <c r="S29" s="67"/>
      <c r="T29" s="26">
        <f t="shared" ref="T29" si="7">SUM(P29:R29)</f>
        <v>-12964487</v>
      </c>
      <c r="U29" s="37"/>
    </row>
    <row r="30" spans="1:21" ht="20.100000000000001" customHeight="1">
      <c r="A30" s="40" t="s">
        <v>161</v>
      </c>
      <c r="C30" s="3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26"/>
      <c r="Q30" s="67"/>
      <c r="R30" s="67"/>
      <c r="S30" s="67"/>
      <c r="T30" s="26"/>
      <c r="U30" s="37"/>
    </row>
    <row r="31" spans="1:21" ht="20.100000000000001" customHeight="1">
      <c r="A31" s="40" t="s">
        <v>236</v>
      </c>
      <c r="C31" s="37"/>
      <c r="D31" s="67">
        <v>0</v>
      </c>
      <c r="E31" s="67"/>
      <c r="F31" s="67">
        <v>0</v>
      </c>
      <c r="G31" s="67"/>
      <c r="H31" s="67">
        <v>0</v>
      </c>
      <c r="I31" s="67"/>
      <c r="J31" s="67">
        <v>0</v>
      </c>
      <c r="K31" s="67"/>
      <c r="L31" s="67">
        <v>1265500</v>
      </c>
      <c r="M31" s="67"/>
      <c r="N31" s="67">
        <v>-1265500</v>
      </c>
      <c r="O31" s="67"/>
      <c r="P31" s="26">
        <f>SUM(D31:N31)</f>
        <v>0</v>
      </c>
      <c r="Q31" s="67"/>
      <c r="R31" s="67">
        <v>0</v>
      </c>
      <c r="S31" s="67"/>
      <c r="T31" s="26">
        <f>SUM(P31:R31)</f>
        <v>0</v>
      </c>
      <c r="U31" s="37"/>
    </row>
    <row r="32" spans="1:21" ht="20.100000000000001" customHeight="1" thickBot="1">
      <c r="A32" s="42" t="s">
        <v>209</v>
      </c>
      <c r="C32" s="37"/>
      <c r="D32" s="41">
        <f>SUM(D22:D31)-D25</f>
        <v>302672150</v>
      </c>
      <c r="E32" s="26"/>
      <c r="F32" s="41">
        <f>SUM(F22:F31)-F25</f>
        <v>1479697946</v>
      </c>
      <c r="G32" s="26"/>
      <c r="H32" s="41">
        <f>SUM(H22:H31)-H25</f>
        <v>18272800</v>
      </c>
      <c r="I32" s="26"/>
      <c r="J32" s="41">
        <f>SUM(J22:J31)-J25</f>
        <v>3703228</v>
      </c>
      <c r="K32" s="26"/>
      <c r="L32" s="41">
        <f>SUM(L22:L31)-L25</f>
        <v>24418401</v>
      </c>
      <c r="M32" s="26"/>
      <c r="N32" s="41">
        <f>SUM(N22:N31)-N25</f>
        <v>107996560</v>
      </c>
      <c r="O32" s="26"/>
      <c r="P32" s="41">
        <f>SUM(P22:P31)-P25</f>
        <v>1936761085</v>
      </c>
      <c r="Q32" s="26"/>
      <c r="R32" s="41">
        <f>SUM(R22:R31)-R25</f>
        <v>217402818</v>
      </c>
      <c r="S32" s="26"/>
      <c r="T32" s="41">
        <f>SUM(T22:T31)-T25</f>
        <v>2154163903</v>
      </c>
      <c r="U32" s="37"/>
    </row>
    <row r="33" spans="1:22" ht="16.149999999999999" customHeight="1" thickTop="1">
      <c r="A33" s="63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</row>
    <row r="34" spans="1:22" ht="20.100000000000001" customHeight="1">
      <c r="A34" s="13" t="s">
        <v>7</v>
      </c>
    </row>
    <row r="37" spans="1:22" ht="20.100000000000001" customHeight="1"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</sheetData>
  <mergeCells count="4">
    <mergeCell ref="D5:T5"/>
    <mergeCell ref="L8:N8"/>
    <mergeCell ref="C9:D9"/>
    <mergeCell ref="D6:P6"/>
  </mergeCells>
  <printOptions horizontalCentered="1"/>
  <pageMargins left="0.39370078740157483" right="0" top="0.78740157480314965" bottom="0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1"/>
  <sheetViews>
    <sheetView showGridLines="0" view="pageBreakPreview" zoomScale="70" zoomScaleNormal="75" zoomScaleSheetLayoutView="70" workbookViewId="0"/>
  </sheetViews>
  <sheetFormatPr defaultColWidth="8.7109375" defaultRowHeight="23.1" customHeight="1"/>
  <cols>
    <col min="1" max="1" width="40.7109375" style="69" customWidth="1"/>
    <col min="2" max="2" width="25.7109375" style="69" customWidth="1"/>
    <col min="3" max="3" width="1.7109375" style="69" customWidth="1"/>
    <col min="4" max="4" width="14.7109375" style="69" customWidth="1"/>
    <col min="5" max="5" width="1.7109375" style="69" customWidth="1"/>
    <col min="6" max="6" width="14.7109375" style="69" customWidth="1"/>
    <col min="7" max="7" width="1.7109375" style="69" customWidth="1"/>
    <col min="8" max="8" width="18.7109375" style="69" customWidth="1"/>
    <col min="9" max="9" width="1.7109375" style="69" customWidth="1"/>
    <col min="10" max="10" width="14.7109375" style="69" customWidth="1"/>
    <col min="11" max="11" width="1.7109375" style="69" customWidth="1"/>
    <col min="12" max="12" width="14.7109375" style="69" customWidth="1"/>
    <col min="13" max="13" width="1.7109375" style="69" customWidth="1"/>
    <col min="14" max="14" width="14.7109375" style="69" customWidth="1"/>
    <col min="15" max="15" width="1.7109375" style="69" customWidth="1"/>
    <col min="16" max="16" width="5.42578125" style="69" customWidth="1"/>
    <col min="17" max="16384" width="8.7109375" style="69"/>
  </cols>
  <sheetData>
    <row r="1" spans="1:15" ht="23.1" customHeight="1">
      <c r="A1" s="61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23.1" customHeight="1">
      <c r="A2" s="63" t="s">
        <v>100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23.1" customHeight="1">
      <c r="A3" s="65" t="s">
        <v>208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3.1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14" t="s">
        <v>150</v>
      </c>
    </row>
    <row r="5" spans="1:15" ht="23.1" customHeight="1">
      <c r="A5" s="64"/>
      <c r="B5" s="37"/>
      <c r="C5" s="70"/>
      <c r="D5" s="103" t="s">
        <v>4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38"/>
    </row>
    <row r="6" spans="1:15" s="37" customFormat="1" ht="23.1" customHeight="1">
      <c r="D6" s="37" t="s">
        <v>76</v>
      </c>
      <c r="H6" s="37" t="s">
        <v>98</v>
      </c>
      <c r="J6" s="101" t="s">
        <v>46</v>
      </c>
      <c r="K6" s="101"/>
      <c r="L6" s="101"/>
      <c r="N6" s="37" t="s">
        <v>87</v>
      </c>
    </row>
    <row r="7" spans="1:15" s="37" customFormat="1" ht="23.1" customHeight="1">
      <c r="C7" s="104" t="s">
        <v>77</v>
      </c>
      <c r="D7" s="104"/>
      <c r="H7" s="37" t="s">
        <v>99</v>
      </c>
      <c r="J7" s="37" t="s">
        <v>84</v>
      </c>
      <c r="N7" s="37" t="s">
        <v>88</v>
      </c>
    </row>
    <row r="8" spans="1:15" s="37" customFormat="1" ht="23.1" customHeight="1">
      <c r="D8" s="15" t="s">
        <v>78</v>
      </c>
      <c r="F8" s="15" t="s">
        <v>79</v>
      </c>
      <c r="H8" s="15" t="s">
        <v>126</v>
      </c>
      <c r="J8" s="15" t="s">
        <v>85</v>
      </c>
      <c r="L8" s="15" t="s">
        <v>86</v>
      </c>
      <c r="N8" s="15" t="s">
        <v>89</v>
      </c>
    </row>
    <row r="9" spans="1:15" ht="23.1" customHeight="1">
      <c r="A9" s="63" t="s">
        <v>211</v>
      </c>
      <c r="C9" s="37"/>
      <c r="D9" s="67">
        <v>186260262</v>
      </c>
      <c r="E9" s="67"/>
      <c r="F9" s="67">
        <v>1479697946</v>
      </c>
      <c r="G9" s="67"/>
      <c r="H9" s="67">
        <v>18272800</v>
      </c>
      <c r="I9" s="67"/>
      <c r="J9" s="67">
        <v>20243000</v>
      </c>
      <c r="K9" s="67"/>
      <c r="L9" s="67">
        <v>217482161</v>
      </c>
      <c r="M9" s="67"/>
      <c r="N9" s="67">
        <f>SUM(D9:L9)</f>
        <v>1921956169</v>
      </c>
    </row>
    <row r="10" spans="1:15" ht="23.1" customHeight="1">
      <c r="A10" s="69" t="s">
        <v>152</v>
      </c>
      <c r="C10" s="37"/>
      <c r="D10" s="67">
        <v>0</v>
      </c>
      <c r="E10" s="67"/>
      <c r="F10" s="67">
        <v>0</v>
      </c>
      <c r="G10" s="67"/>
      <c r="H10" s="67">
        <v>0</v>
      </c>
      <c r="I10" s="67"/>
      <c r="J10" s="67">
        <v>0</v>
      </c>
      <c r="K10" s="67"/>
      <c r="L10" s="67">
        <f>PL!K44</f>
        <v>58198015</v>
      </c>
      <c r="M10" s="67"/>
      <c r="N10" s="26">
        <f>SUM(D10:L10)</f>
        <v>58198015</v>
      </c>
    </row>
    <row r="11" spans="1:15" ht="23.1" customHeight="1">
      <c r="A11" s="69" t="s">
        <v>153</v>
      </c>
      <c r="C11" s="37"/>
      <c r="D11" s="68">
        <v>0</v>
      </c>
      <c r="E11" s="67"/>
      <c r="F11" s="68">
        <v>0</v>
      </c>
      <c r="G11" s="67"/>
      <c r="H11" s="68">
        <v>0</v>
      </c>
      <c r="I11" s="67"/>
      <c r="J11" s="68">
        <v>0</v>
      </c>
      <c r="K11" s="67"/>
      <c r="L11" s="68">
        <f>PL!K31</f>
        <v>2560966</v>
      </c>
      <c r="M11" s="67"/>
      <c r="N11" s="39">
        <f>SUM(D11:L11)</f>
        <v>2560966</v>
      </c>
    </row>
    <row r="12" spans="1:15" ht="23.1" customHeight="1">
      <c r="A12" s="69" t="s">
        <v>154</v>
      </c>
      <c r="C12" s="37"/>
      <c r="D12" s="67">
        <f>SUM(D10:D11)</f>
        <v>0</v>
      </c>
      <c r="E12" s="67"/>
      <c r="F12" s="67">
        <f>SUM(F10:F11)</f>
        <v>0</v>
      </c>
      <c r="G12" s="67"/>
      <c r="H12" s="67">
        <f>SUM(H10:H11)</f>
        <v>0</v>
      </c>
      <c r="I12" s="67"/>
      <c r="J12" s="67">
        <f>SUM(J10:J11)</f>
        <v>0</v>
      </c>
      <c r="K12" s="67"/>
      <c r="L12" s="67">
        <f>SUM(L10:L11)</f>
        <v>60758981</v>
      </c>
      <c r="M12" s="67"/>
      <c r="N12" s="26">
        <f>SUM(D12:L12)</f>
        <v>60758981</v>
      </c>
    </row>
    <row r="13" spans="1:15" ht="23.1" customHeight="1">
      <c r="A13" s="40" t="s">
        <v>235</v>
      </c>
      <c r="C13" s="37"/>
      <c r="D13" s="67">
        <v>0</v>
      </c>
      <c r="E13" s="67"/>
      <c r="F13" s="67">
        <v>0</v>
      </c>
      <c r="G13" s="67"/>
      <c r="H13" s="67">
        <v>0</v>
      </c>
      <c r="I13" s="67"/>
      <c r="J13" s="67">
        <v>0</v>
      </c>
      <c r="K13" s="67"/>
      <c r="L13" s="67">
        <v>-67053657</v>
      </c>
      <c r="M13" s="67"/>
      <c r="N13" s="26">
        <f>SUM(D13:L13)</f>
        <v>-67053657</v>
      </c>
    </row>
    <row r="14" spans="1:15" ht="23.1" customHeight="1">
      <c r="A14" s="40" t="s">
        <v>161</v>
      </c>
      <c r="C14" s="3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26"/>
    </row>
    <row r="15" spans="1:15" ht="23.1" customHeight="1">
      <c r="A15" s="40" t="s">
        <v>236</v>
      </c>
      <c r="C15" s="37"/>
      <c r="D15" s="67">
        <v>0</v>
      </c>
      <c r="E15" s="67"/>
      <c r="F15" s="67">
        <v>0</v>
      </c>
      <c r="G15" s="67"/>
      <c r="H15" s="67">
        <v>0</v>
      </c>
      <c r="I15" s="67"/>
      <c r="J15" s="67">
        <v>2909901</v>
      </c>
      <c r="K15" s="67"/>
      <c r="L15" s="67">
        <f>-J15</f>
        <v>-2909901</v>
      </c>
      <c r="M15" s="67"/>
      <c r="N15" s="26">
        <f>SUM(D15:L15)</f>
        <v>0</v>
      </c>
    </row>
    <row r="16" spans="1:15" ht="23.1" customHeight="1" thickBot="1">
      <c r="A16" s="70" t="s">
        <v>177</v>
      </c>
      <c r="C16" s="37"/>
      <c r="D16" s="41">
        <f>SUM(D9:D15)-D12</f>
        <v>186260262</v>
      </c>
      <c r="E16" s="26"/>
      <c r="F16" s="41">
        <f>SUM(F9:F15)-F12</f>
        <v>1479697946</v>
      </c>
      <c r="G16" s="26"/>
      <c r="H16" s="41">
        <f>SUM(H9:H15)-H12</f>
        <v>18272800</v>
      </c>
      <c r="I16" s="26"/>
      <c r="J16" s="41">
        <f>SUM(J9:J15)-J12</f>
        <v>23152901</v>
      </c>
      <c r="K16" s="26"/>
      <c r="L16" s="41">
        <f>SUM(L9:L15)-L12</f>
        <v>208277584</v>
      </c>
      <c r="M16" s="26"/>
      <c r="N16" s="41">
        <f>SUM(N9:N15)-N12</f>
        <v>1915661493</v>
      </c>
    </row>
    <row r="17" spans="1:15" ht="23.1" customHeight="1" thickTop="1">
      <c r="A17" s="64"/>
    </row>
    <row r="18" spans="1:15" ht="23.1" customHeight="1">
      <c r="A18" s="70" t="s">
        <v>210</v>
      </c>
      <c r="C18" s="37"/>
      <c r="D18" s="26">
        <f>D16</f>
        <v>186260262</v>
      </c>
      <c r="E18" s="26"/>
      <c r="F18" s="26">
        <f>F16</f>
        <v>1479697946</v>
      </c>
      <c r="G18" s="26"/>
      <c r="H18" s="26">
        <f>H16</f>
        <v>18272800</v>
      </c>
      <c r="I18" s="26"/>
      <c r="J18" s="26">
        <f>J16</f>
        <v>23152901</v>
      </c>
      <c r="K18" s="26"/>
      <c r="L18" s="26">
        <f>L16</f>
        <v>208277584</v>
      </c>
      <c r="M18" s="26"/>
      <c r="N18" s="26">
        <f>SUM(D18:L18)</f>
        <v>1915661493</v>
      </c>
    </row>
    <row r="19" spans="1:15" ht="23.1" customHeight="1">
      <c r="A19" s="69" t="s">
        <v>152</v>
      </c>
      <c r="C19" s="37"/>
      <c r="D19" s="67">
        <v>0</v>
      </c>
      <c r="E19" s="67"/>
      <c r="F19" s="67">
        <v>0</v>
      </c>
      <c r="G19" s="67"/>
      <c r="H19" s="67">
        <v>0</v>
      </c>
      <c r="I19" s="67"/>
      <c r="J19" s="67">
        <v>0</v>
      </c>
      <c r="K19" s="67"/>
      <c r="L19" s="67">
        <f>PL!I22</f>
        <v>25309113</v>
      </c>
      <c r="M19" s="67"/>
      <c r="N19" s="26">
        <f>SUM(D19:L19)</f>
        <v>25309113</v>
      </c>
    </row>
    <row r="20" spans="1:15" ht="23.1" customHeight="1">
      <c r="A20" s="69" t="s">
        <v>153</v>
      </c>
      <c r="C20" s="37"/>
      <c r="D20" s="68">
        <v>0</v>
      </c>
      <c r="E20" s="67"/>
      <c r="F20" s="68">
        <v>0</v>
      </c>
      <c r="G20" s="67"/>
      <c r="H20" s="68">
        <v>0</v>
      </c>
      <c r="I20" s="67"/>
      <c r="J20" s="68">
        <v>0</v>
      </c>
      <c r="K20" s="67"/>
      <c r="L20" s="68">
        <f>PL!I31</f>
        <v>-416018</v>
      </c>
      <c r="M20" s="67"/>
      <c r="N20" s="39">
        <f>SUM(D20:L20)</f>
        <v>-416018</v>
      </c>
    </row>
    <row r="21" spans="1:15" ht="23.1" customHeight="1">
      <c r="A21" s="69" t="s">
        <v>154</v>
      </c>
      <c r="C21" s="37"/>
      <c r="D21" s="67">
        <f>SUM(D19:D20)</f>
        <v>0</v>
      </c>
      <c r="E21" s="67"/>
      <c r="F21" s="67">
        <f>SUM(F19:F20)</f>
        <v>0</v>
      </c>
      <c r="G21" s="67"/>
      <c r="H21" s="67">
        <f>SUM(H19:H20)</f>
        <v>0</v>
      </c>
      <c r="I21" s="67"/>
      <c r="J21" s="67">
        <f>SUM(J19:J20)</f>
        <v>0</v>
      </c>
      <c r="K21" s="67"/>
      <c r="L21" s="67">
        <f>SUM(L19:L20)</f>
        <v>24893095</v>
      </c>
      <c r="M21" s="67"/>
      <c r="N21" s="67">
        <f>SUM(N19:N20)</f>
        <v>24893095</v>
      </c>
    </row>
    <row r="22" spans="1:15" ht="23.1" customHeight="1">
      <c r="A22" s="69" t="s">
        <v>237</v>
      </c>
      <c r="C22" s="37"/>
      <c r="D22" s="67">
        <v>116411888</v>
      </c>
      <c r="E22" s="67"/>
      <c r="F22" s="67">
        <v>0</v>
      </c>
      <c r="G22" s="67"/>
      <c r="H22" s="67">
        <v>0</v>
      </c>
      <c r="I22" s="67"/>
      <c r="J22" s="67">
        <v>0</v>
      </c>
      <c r="K22" s="67"/>
      <c r="L22" s="67">
        <v>-116411888</v>
      </c>
      <c r="M22" s="67"/>
      <c r="N22" s="26">
        <f>SUM(D22:L22)</f>
        <v>0</v>
      </c>
    </row>
    <row r="23" spans="1:15" ht="23.1" customHeight="1">
      <c r="A23" s="40" t="s">
        <v>235</v>
      </c>
      <c r="C23" s="37"/>
      <c r="D23" s="67">
        <v>0</v>
      </c>
      <c r="E23" s="67"/>
      <c r="F23" s="67">
        <v>0</v>
      </c>
      <c r="G23" s="67"/>
      <c r="H23" s="67">
        <v>0</v>
      </c>
      <c r="I23" s="67"/>
      <c r="J23" s="67">
        <v>0</v>
      </c>
      <c r="K23" s="67"/>
      <c r="L23" s="67">
        <v>-12964487</v>
      </c>
      <c r="M23" s="67"/>
      <c r="N23" s="26">
        <f>SUM(D23:L23)</f>
        <v>-12964487</v>
      </c>
    </row>
    <row r="24" spans="1:15" ht="23.1" customHeight="1">
      <c r="A24" s="40" t="s">
        <v>161</v>
      </c>
      <c r="C24" s="3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26"/>
    </row>
    <row r="25" spans="1:15" ht="23.1" customHeight="1">
      <c r="A25" s="40" t="s">
        <v>236</v>
      </c>
      <c r="C25" s="37"/>
      <c r="D25" s="67">
        <v>0</v>
      </c>
      <c r="E25" s="67"/>
      <c r="F25" s="67">
        <v>0</v>
      </c>
      <c r="G25" s="67"/>
      <c r="H25" s="67">
        <v>0</v>
      </c>
      <c r="I25" s="67"/>
      <c r="J25" s="67">
        <v>1265500</v>
      </c>
      <c r="K25" s="67"/>
      <c r="L25" s="67">
        <v>-1265500</v>
      </c>
      <c r="M25" s="67"/>
      <c r="N25" s="26">
        <f>SUM(D25:L25)</f>
        <v>0</v>
      </c>
    </row>
    <row r="26" spans="1:15" ht="23.1" customHeight="1" thickBot="1">
      <c r="A26" s="42" t="s">
        <v>209</v>
      </c>
      <c r="C26" s="37"/>
      <c r="D26" s="41">
        <f>SUM(D18:D25)-D21</f>
        <v>302672150</v>
      </c>
      <c r="E26" s="26"/>
      <c r="F26" s="41">
        <f>SUM(F18:F25)-F21</f>
        <v>1479697946</v>
      </c>
      <c r="G26" s="26"/>
      <c r="H26" s="41">
        <f>SUM(H18:H25)-H21</f>
        <v>18272800</v>
      </c>
      <c r="I26" s="26"/>
      <c r="J26" s="41">
        <f>SUM(J18:J25)-J21</f>
        <v>24418401</v>
      </c>
      <c r="K26" s="26"/>
      <c r="L26" s="41">
        <f>SUM(L18:L25)-L21</f>
        <v>102528804</v>
      </c>
      <c r="M26" s="26"/>
      <c r="N26" s="41">
        <f>SUM(N18:N25)-N21</f>
        <v>1927590101</v>
      </c>
    </row>
    <row r="27" spans="1:15" ht="23.1" customHeight="1" thickTop="1">
      <c r="A27" s="63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 ht="23.1" customHeight="1">
      <c r="A28" s="13" t="s">
        <v>7</v>
      </c>
    </row>
    <row r="31" spans="1:15" ht="23.1" customHeight="1"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3">
    <mergeCell ref="D5:N5"/>
    <mergeCell ref="J6:L6"/>
    <mergeCell ref="C7:D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80" fitToHeight="0" orientation="landscape" r:id="rId1"/>
  <ignoredErrors>
    <ignoredError sqref="D12:M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view="pageBreakPreview" zoomScale="85" zoomScaleNormal="80" zoomScaleSheetLayoutView="85" workbookViewId="0"/>
  </sheetViews>
  <sheetFormatPr defaultColWidth="10.5703125" defaultRowHeight="21.95" customHeight="1"/>
  <cols>
    <col min="1" max="1" width="46.28515625" style="13" customWidth="1"/>
    <col min="2" max="2" width="2.7109375" style="62" customWidth="1"/>
    <col min="3" max="3" width="8.7109375" style="62" customWidth="1"/>
    <col min="4" max="4" width="1.7109375" style="62" customWidth="1"/>
    <col min="5" max="5" width="14.7109375" style="66" customWidth="1"/>
    <col min="6" max="6" width="1.7109375" style="62" customWidth="1"/>
    <col min="7" max="7" width="14.7109375" style="66" customWidth="1"/>
    <col min="8" max="8" width="1.7109375" style="62" customWidth="1"/>
    <col min="9" max="9" width="14.7109375" style="66" customWidth="1"/>
    <col min="10" max="10" width="1.7109375" style="62" customWidth="1"/>
    <col min="11" max="11" width="14.7109375" style="66" customWidth="1"/>
    <col min="12" max="12" width="1.7109375" style="12" customWidth="1"/>
    <col min="13" max="16384" width="10.5703125" style="62"/>
  </cols>
  <sheetData>
    <row r="1" spans="1:12" s="13" customFormat="1" ht="21.95" customHeight="1">
      <c r="A1" s="61" t="s">
        <v>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12"/>
    </row>
    <row r="2" spans="1:12" s="64" customFormat="1" ht="21.95" customHeight="1">
      <c r="A2" s="63" t="s">
        <v>72</v>
      </c>
      <c r="B2" s="24"/>
      <c r="C2" s="91"/>
      <c r="D2" s="91"/>
      <c r="E2" s="92"/>
      <c r="F2" s="24"/>
      <c r="G2" s="92"/>
      <c r="H2" s="24"/>
      <c r="I2" s="92"/>
      <c r="J2" s="24"/>
      <c r="K2" s="92"/>
      <c r="L2" s="33"/>
    </row>
    <row r="3" spans="1:12" s="13" customFormat="1" ht="21.95" customHeight="1">
      <c r="A3" s="65" t="s">
        <v>208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12"/>
    </row>
    <row r="4" spans="1:12" s="13" customFormat="1" ht="21.95" customHeight="1">
      <c r="A4" s="34"/>
      <c r="B4" s="14"/>
      <c r="C4" s="14"/>
      <c r="D4" s="14"/>
      <c r="E4" s="14"/>
      <c r="F4" s="14"/>
      <c r="G4" s="14"/>
      <c r="H4" s="14"/>
      <c r="I4" s="12"/>
      <c r="J4" s="14"/>
      <c r="K4" s="12" t="s">
        <v>150</v>
      </c>
      <c r="L4" s="12"/>
    </row>
    <row r="5" spans="1:12" s="13" customFormat="1" ht="21.95" customHeight="1">
      <c r="A5" s="64"/>
      <c r="B5" s="64"/>
      <c r="C5" s="14"/>
      <c r="D5" s="14"/>
      <c r="E5" s="102" t="s">
        <v>3</v>
      </c>
      <c r="F5" s="102"/>
      <c r="G5" s="102"/>
      <c r="I5" s="102" t="s">
        <v>53</v>
      </c>
      <c r="J5" s="102"/>
      <c r="K5" s="102"/>
    </row>
    <row r="6" spans="1:12" s="13" customFormat="1" ht="21.95" customHeight="1">
      <c r="A6" s="64"/>
      <c r="B6" s="64"/>
      <c r="C6" s="16"/>
      <c r="D6" s="14"/>
      <c r="E6" s="35">
        <v>2024</v>
      </c>
      <c r="F6" s="16"/>
      <c r="G6" s="35">
        <v>2023</v>
      </c>
      <c r="I6" s="35">
        <v>2024</v>
      </c>
      <c r="J6" s="16"/>
      <c r="K6" s="35">
        <v>2023</v>
      </c>
    </row>
    <row r="7" spans="1:12" s="64" customFormat="1" ht="21.95" customHeight="1">
      <c r="A7" s="63" t="s">
        <v>73</v>
      </c>
      <c r="B7" s="66"/>
      <c r="C7" s="93"/>
      <c r="D7" s="93"/>
      <c r="E7" s="93"/>
      <c r="F7" s="66"/>
      <c r="G7" s="93"/>
      <c r="H7" s="93"/>
      <c r="I7" s="93"/>
      <c r="J7" s="93"/>
      <c r="K7" s="93"/>
      <c r="L7" s="33"/>
    </row>
    <row r="8" spans="1:12" s="64" customFormat="1" ht="21.95" customHeight="1">
      <c r="A8" s="64" t="s">
        <v>120</v>
      </c>
      <c r="B8" s="66"/>
      <c r="C8" s="93"/>
      <c r="D8" s="93"/>
      <c r="E8" s="21">
        <f>PL!E20</f>
        <v>54095386</v>
      </c>
      <c r="F8" s="67"/>
      <c r="G8" s="21">
        <f>PL!G20</f>
        <v>81371494</v>
      </c>
      <c r="H8" s="21"/>
      <c r="I8" s="21">
        <f>PL!I20</f>
        <v>32937154</v>
      </c>
      <c r="J8" s="21"/>
      <c r="K8" s="21">
        <f>PL!K20</f>
        <v>74058375</v>
      </c>
      <c r="L8" s="33"/>
    </row>
    <row r="9" spans="1:12" s="64" customFormat="1" ht="21.95" customHeight="1">
      <c r="A9" s="30" t="s">
        <v>74</v>
      </c>
      <c r="B9" s="66"/>
      <c r="C9" s="93"/>
      <c r="D9" s="66"/>
      <c r="E9" s="21"/>
      <c r="F9" s="21"/>
      <c r="G9" s="21"/>
      <c r="H9" s="21"/>
      <c r="I9" s="5"/>
      <c r="J9" s="21"/>
      <c r="K9" s="5"/>
    </row>
    <row r="10" spans="1:12" s="64" customFormat="1" ht="21.95" customHeight="1">
      <c r="A10" s="30" t="s">
        <v>75</v>
      </c>
      <c r="B10" s="66"/>
      <c r="C10" s="93"/>
      <c r="D10" s="66"/>
      <c r="E10" s="21"/>
      <c r="F10" s="21"/>
      <c r="G10" s="21"/>
      <c r="H10" s="21"/>
      <c r="I10" s="5"/>
      <c r="J10" s="21"/>
      <c r="K10" s="5"/>
    </row>
    <row r="11" spans="1:12" s="64" customFormat="1" ht="21.95" customHeight="1">
      <c r="A11" s="27" t="s">
        <v>127</v>
      </c>
      <c r="B11" s="66"/>
      <c r="C11" s="94"/>
      <c r="D11" s="66"/>
      <c r="E11" s="21">
        <v>111262110</v>
      </c>
      <c r="F11" s="21"/>
      <c r="G11" s="21">
        <v>98254346</v>
      </c>
      <c r="H11" s="21"/>
      <c r="I11" s="21">
        <v>12322967</v>
      </c>
      <c r="J11" s="21"/>
      <c r="K11" s="21">
        <v>10546876</v>
      </c>
    </row>
    <row r="12" spans="1:12" s="64" customFormat="1" ht="21.95" customHeight="1">
      <c r="A12" s="30" t="s">
        <v>201</v>
      </c>
      <c r="B12" s="66"/>
      <c r="C12" s="93"/>
      <c r="D12" s="66"/>
      <c r="E12" s="21">
        <v>8141549</v>
      </c>
      <c r="F12" s="21"/>
      <c r="G12" s="21">
        <v>3894184</v>
      </c>
      <c r="H12" s="21"/>
      <c r="I12" s="21">
        <v>91664</v>
      </c>
      <c r="J12" s="21"/>
      <c r="K12" s="21">
        <v>167187</v>
      </c>
    </row>
    <row r="13" spans="1:12" s="64" customFormat="1" ht="21.95" customHeight="1">
      <c r="A13" s="30" t="s">
        <v>198</v>
      </c>
      <c r="B13" s="66"/>
      <c r="C13" s="93"/>
      <c r="D13" s="66"/>
      <c r="E13" s="21">
        <v>129433</v>
      </c>
      <c r="F13" s="21"/>
      <c r="G13" s="21">
        <v>3049386</v>
      </c>
      <c r="H13" s="21"/>
      <c r="I13" s="21">
        <v>0</v>
      </c>
      <c r="J13" s="21"/>
      <c r="K13" s="67">
        <v>0</v>
      </c>
    </row>
    <row r="14" spans="1:12" s="64" customFormat="1" ht="21.95" customHeight="1">
      <c r="A14" s="27" t="s">
        <v>182</v>
      </c>
      <c r="B14" s="66"/>
      <c r="C14" s="93"/>
      <c r="D14" s="66"/>
      <c r="E14" s="21">
        <v>7029943</v>
      </c>
      <c r="F14" s="21"/>
      <c r="G14" s="21">
        <v>339184</v>
      </c>
      <c r="H14" s="21"/>
      <c r="I14" s="21">
        <v>5636722</v>
      </c>
      <c r="J14" s="21"/>
      <c r="K14" s="21">
        <v>-923691</v>
      </c>
    </row>
    <row r="15" spans="1:12" s="64" customFormat="1" ht="21.95" customHeight="1">
      <c r="A15" s="27" t="s">
        <v>157</v>
      </c>
      <c r="B15" s="66"/>
      <c r="C15" s="93"/>
      <c r="D15" s="66"/>
      <c r="E15" s="21">
        <v>2583999</v>
      </c>
      <c r="F15" s="21"/>
      <c r="G15" s="21">
        <v>5857400</v>
      </c>
      <c r="H15" s="21"/>
      <c r="I15" s="21">
        <v>2583999</v>
      </c>
      <c r="J15" s="21"/>
      <c r="K15" s="21">
        <v>5857400</v>
      </c>
    </row>
    <row r="16" spans="1:12" s="64" customFormat="1" ht="21.95" customHeight="1">
      <c r="A16" s="30" t="s">
        <v>142</v>
      </c>
      <c r="B16" s="66"/>
      <c r="C16" s="93"/>
      <c r="D16" s="66"/>
      <c r="E16" s="21">
        <v>2074440</v>
      </c>
      <c r="F16" s="21"/>
      <c r="G16" s="21">
        <v>967817</v>
      </c>
      <c r="H16" s="21"/>
      <c r="I16" s="21">
        <v>2144567</v>
      </c>
      <c r="J16" s="21"/>
      <c r="K16" s="21">
        <v>760794</v>
      </c>
    </row>
    <row r="17" spans="1:11" s="64" customFormat="1" ht="21.95" customHeight="1">
      <c r="A17" s="30" t="s">
        <v>131</v>
      </c>
      <c r="B17" s="66"/>
      <c r="C17" s="93"/>
      <c r="D17" s="66"/>
      <c r="E17" s="21"/>
      <c r="F17" s="21"/>
      <c r="G17" s="21"/>
      <c r="H17" s="21"/>
      <c r="I17" s="21"/>
      <c r="J17" s="21"/>
      <c r="K17" s="21"/>
    </row>
    <row r="18" spans="1:11" s="64" customFormat="1" ht="21.95" customHeight="1">
      <c r="A18" s="30" t="s">
        <v>162</v>
      </c>
      <c r="B18" s="66"/>
      <c r="C18" s="93"/>
      <c r="D18" s="66"/>
      <c r="E18" s="21">
        <v>1084090</v>
      </c>
      <c r="F18" s="21"/>
      <c r="G18" s="21">
        <v>471135</v>
      </c>
      <c r="H18" s="21"/>
      <c r="I18" s="21">
        <v>471074</v>
      </c>
      <c r="J18" s="21"/>
      <c r="K18" s="67">
        <v>4852</v>
      </c>
    </row>
    <row r="19" spans="1:11" s="64" customFormat="1" ht="21.95" customHeight="1">
      <c r="A19" s="30" t="s">
        <v>193</v>
      </c>
      <c r="B19" s="66"/>
      <c r="C19" s="93"/>
      <c r="D19" s="66"/>
      <c r="E19" s="21"/>
      <c r="F19" s="21"/>
      <c r="G19" s="21"/>
      <c r="H19" s="21"/>
      <c r="I19" s="21"/>
      <c r="J19" s="21"/>
      <c r="K19" s="67"/>
    </row>
    <row r="20" spans="1:11" s="64" customFormat="1" ht="21.95" customHeight="1">
      <c r="A20" s="30" t="s">
        <v>194</v>
      </c>
      <c r="B20" s="66"/>
      <c r="C20" s="93"/>
      <c r="D20" s="66"/>
      <c r="E20" s="21">
        <v>-848496</v>
      </c>
      <c r="F20" s="21"/>
      <c r="G20" s="21">
        <v>-699668</v>
      </c>
      <c r="H20" s="21"/>
      <c r="I20" s="67">
        <v>0</v>
      </c>
      <c r="J20" s="21"/>
      <c r="K20" s="67">
        <v>0</v>
      </c>
    </row>
    <row r="21" spans="1:11" s="64" customFormat="1" ht="21.95" customHeight="1">
      <c r="A21" s="30" t="s">
        <v>128</v>
      </c>
      <c r="B21" s="66"/>
      <c r="C21" s="93"/>
      <c r="D21" s="66"/>
      <c r="E21" s="67">
        <v>1588973</v>
      </c>
      <c r="F21" s="21"/>
      <c r="G21" s="67">
        <v>2274483</v>
      </c>
      <c r="H21" s="21"/>
      <c r="I21" s="67">
        <v>0</v>
      </c>
      <c r="J21" s="21"/>
      <c r="K21" s="67">
        <v>0</v>
      </c>
    </row>
    <row r="22" spans="1:11" s="64" customFormat="1" ht="21.95" customHeight="1">
      <c r="A22" s="64" t="s">
        <v>101</v>
      </c>
      <c r="B22" s="66"/>
      <c r="C22" s="93"/>
      <c r="D22" s="66"/>
      <c r="E22" s="67">
        <v>5052200</v>
      </c>
      <c r="F22" s="21"/>
      <c r="G22" s="67">
        <v>7497767</v>
      </c>
      <c r="H22" s="21"/>
      <c r="I22" s="67">
        <v>3085166</v>
      </c>
      <c r="J22" s="21"/>
      <c r="K22" s="67">
        <v>3787220</v>
      </c>
    </row>
    <row r="23" spans="1:11" s="64" customFormat="1" ht="21.95" customHeight="1">
      <c r="A23" s="64" t="s">
        <v>140</v>
      </c>
      <c r="B23" s="66"/>
      <c r="C23" s="93"/>
      <c r="D23" s="66"/>
      <c r="E23" s="67">
        <v>-859173</v>
      </c>
      <c r="F23" s="21"/>
      <c r="G23" s="67">
        <v>269969</v>
      </c>
      <c r="H23" s="21"/>
      <c r="I23" s="67">
        <v>-133055</v>
      </c>
      <c r="J23" s="21"/>
      <c r="K23" s="67">
        <v>322017</v>
      </c>
    </row>
    <row r="24" spans="1:11" s="64" customFormat="1" ht="21.95" customHeight="1">
      <c r="A24" s="64" t="s">
        <v>102</v>
      </c>
      <c r="B24" s="66"/>
      <c r="C24" s="93"/>
      <c r="D24" s="66"/>
      <c r="E24" s="67">
        <v>-1762740</v>
      </c>
      <c r="F24" s="21"/>
      <c r="G24" s="67">
        <v>-2782505</v>
      </c>
      <c r="H24" s="21"/>
      <c r="I24" s="67">
        <v>-6337220</v>
      </c>
      <c r="J24" s="21"/>
      <c r="K24" s="67">
        <v>-9501964</v>
      </c>
    </row>
    <row r="25" spans="1:11" s="64" customFormat="1" ht="21.95" customHeight="1">
      <c r="A25" s="64" t="s">
        <v>103</v>
      </c>
      <c r="B25" s="66"/>
      <c r="C25" s="93"/>
      <c r="D25" s="66"/>
      <c r="E25" s="68">
        <v>19846280</v>
      </c>
      <c r="F25" s="21"/>
      <c r="G25" s="68">
        <v>25758638</v>
      </c>
      <c r="H25" s="21"/>
      <c r="I25" s="68">
        <v>10609675</v>
      </c>
      <c r="J25" s="21"/>
      <c r="K25" s="68">
        <v>15137982</v>
      </c>
    </row>
    <row r="26" spans="1:11" s="64" customFormat="1" ht="21.95" customHeight="1">
      <c r="A26" s="64" t="s">
        <v>104</v>
      </c>
      <c r="B26" s="66"/>
      <c r="C26" s="93"/>
      <c r="D26" s="66"/>
      <c r="E26" s="21"/>
      <c r="F26" s="21"/>
      <c r="G26" s="21"/>
      <c r="H26" s="21"/>
      <c r="I26" s="21"/>
      <c r="J26" s="21"/>
      <c r="K26" s="21"/>
    </row>
    <row r="27" spans="1:11" s="64" customFormat="1" ht="21.95" customHeight="1">
      <c r="A27" s="64" t="s">
        <v>105</v>
      </c>
      <c r="B27" s="66"/>
      <c r="C27" s="93"/>
      <c r="D27" s="66"/>
      <c r="E27" s="21">
        <f>SUM(E8:E25)</f>
        <v>209417994</v>
      </c>
      <c r="F27" s="21"/>
      <c r="G27" s="21">
        <f>SUM(G8:G25)</f>
        <v>226523630</v>
      </c>
      <c r="H27" s="21"/>
      <c r="I27" s="21">
        <f>SUM(I8:I25)</f>
        <v>63412713</v>
      </c>
      <c r="J27" s="21"/>
      <c r="K27" s="21">
        <f>SUM(K8:K25)</f>
        <v>100217048</v>
      </c>
    </row>
    <row r="28" spans="1:11" s="64" customFormat="1" ht="21.95" customHeight="1">
      <c r="A28" s="64" t="s">
        <v>106</v>
      </c>
      <c r="B28" s="66"/>
      <c r="C28" s="93"/>
      <c r="D28" s="66"/>
      <c r="E28" s="21"/>
      <c r="F28" s="21"/>
      <c r="G28" s="21"/>
      <c r="H28" s="21"/>
      <c r="I28" s="21"/>
      <c r="J28" s="21"/>
      <c r="K28" s="21"/>
    </row>
    <row r="29" spans="1:11" s="64" customFormat="1" ht="21.95" customHeight="1">
      <c r="A29" s="64" t="s">
        <v>107</v>
      </c>
      <c r="B29" s="66"/>
      <c r="C29" s="93"/>
      <c r="D29" s="66"/>
      <c r="E29" s="21">
        <v>-10544667</v>
      </c>
      <c r="F29" s="21"/>
      <c r="G29" s="21">
        <v>-43821512</v>
      </c>
      <c r="H29" s="21"/>
      <c r="I29" s="21">
        <v>-46562337</v>
      </c>
      <c r="J29" s="21"/>
      <c r="K29" s="21">
        <v>-6012713</v>
      </c>
    </row>
    <row r="30" spans="1:11" s="64" customFormat="1" ht="21.95" customHeight="1">
      <c r="A30" s="30" t="s">
        <v>247</v>
      </c>
      <c r="B30" s="66"/>
      <c r="C30" s="93"/>
      <c r="D30" s="66"/>
      <c r="E30" s="21">
        <v>-5085349</v>
      </c>
      <c r="F30" s="21"/>
      <c r="G30" s="67">
        <v>0</v>
      </c>
      <c r="H30" s="21"/>
      <c r="I30" s="67">
        <v>0</v>
      </c>
      <c r="J30" s="21"/>
      <c r="K30" s="67">
        <v>0</v>
      </c>
    </row>
    <row r="31" spans="1:11" s="64" customFormat="1" ht="21.95" customHeight="1">
      <c r="A31" s="64" t="s">
        <v>163</v>
      </c>
      <c r="B31" s="66"/>
      <c r="C31" s="93"/>
      <c r="D31" s="66"/>
      <c r="E31" s="21">
        <v>-3022518</v>
      </c>
      <c r="F31" s="21"/>
      <c r="G31" s="21">
        <v>-636797</v>
      </c>
      <c r="H31" s="21"/>
      <c r="I31" s="21">
        <v>-3022518</v>
      </c>
      <c r="J31" s="21"/>
      <c r="K31" s="21">
        <v>-789846</v>
      </c>
    </row>
    <row r="32" spans="1:11" s="64" customFormat="1" ht="21.95" customHeight="1">
      <c r="A32" s="64" t="s">
        <v>108</v>
      </c>
      <c r="B32" s="66"/>
      <c r="C32" s="93"/>
      <c r="D32" s="66"/>
      <c r="E32" s="21">
        <v>20786682</v>
      </c>
      <c r="F32" s="21"/>
      <c r="G32" s="21">
        <v>-24399033</v>
      </c>
      <c r="H32" s="21"/>
      <c r="I32" s="21">
        <v>-2677593</v>
      </c>
      <c r="J32" s="21"/>
      <c r="K32" s="21">
        <v>-7381698</v>
      </c>
    </row>
    <row r="33" spans="1:11" s="64" customFormat="1" ht="21.95" customHeight="1">
      <c r="A33" s="64" t="s">
        <v>109</v>
      </c>
      <c r="B33" s="66"/>
      <c r="C33" s="93"/>
      <c r="D33" s="66"/>
      <c r="E33" s="21">
        <v>3518650</v>
      </c>
      <c r="F33" s="21"/>
      <c r="G33" s="21">
        <v>226648</v>
      </c>
      <c r="H33" s="21"/>
      <c r="I33" s="21">
        <v>1952083</v>
      </c>
      <c r="J33" s="21"/>
      <c r="K33" s="21">
        <v>-1060787</v>
      </c>
    </row>
    <row r="34" spans="1:11" s="64" customFormat="1" ht="21.95" customHeight="1">
      <c r="A34" s="64" t="s">
        <v>168</v>
      </c>
      <c r="B34" s="66"/>
      <c r="C34" s="93"/>
      <c r="D34" s="66"/>
      <c r="E34" s="21">
        <v>-5107732</v>
      </c>
      <c r="F34" s="21"/>
      <c r="G34" s="21">
        <v>-2280560</v>
      </c>
      <c r="H34" s="21"/>
      <c r="I34" s="21">
        <v>-8000</v>
      </c>
      <c r="J34" s="21"/>
      <c r="K34" s="21">
        <v>-169350</v>
      </c>
    </row>
    <row r="35" spans="1:11" s="64" customFormat="1" ht="21.95" customHeight="1">
      <c r="A35" s="64" t="s">
        <v>110</v>
      </c>
      <c r="B35" s="66"/>
      <c r="C35" s="93"/>
      <c r="D35" s="66"/>
      <c r="E35" s="21">
        <v>-293837</v>
      </c>
      <c r="F35" s="21"/>
      <c r="G35" s="21">
        <v>455534</v>
      </c>
      <c r="H35" s="21"/>
      <c r="I35" s="21">
        <v>451742</v>
      </c>
      <c r="J35" s="21"/>
      <c r="K35" s="21">
        <v>738362</v>
      </c>
    </row>
    <row r="36" spans="1:11" s="64" customFormat="1" ht="21.95" customHeight="1">
      <c r="A36" s="64" t="s">
        <v>111</v>
      </c>
      <c r="B36" s="66"/>
      <c r="C36" s="93"/>
      <c r="D36" s="66"/>
      <c r="E36" s="21"/>
      <c r="F36" s="21"/>
      <c r="G36" s="21"/>
      <c r="H36" s="21"/>
      <c r="I36" s="21"/>
      <c r="J36" s="21"/>
      <c r="K36" s="21"/>
    </row>
    <row r="37" spans="1:11" s="64" customFormat="1" ht="21.95" customHeight="1">
      <c r="A37" s="64" t="s">
        <v>112</v>
      </c>
      <c r="B37" s="66"/>
      <c r="C37" s="93"/>
      <c r="D37" s="66"/>
      <c r="E37" s="21">
        <v>-15880655</v>
      </c>
      <c r="F37" s="21"/>
      <c r="G37" s="21">
        <v>10145721</v>
      </c>
      <c r="H37" s="21"/>
      <c r="I37" s="21">
        <v>8601323</v>
      </c>
      <c r="J37" s="21"/>
      <c r="K37" s="21">
        <v>-13703894</v>
      </c>
    </row>
    <row r="38" spans="1:11" s="64" customFormat="1" ht="21.95" customHeight="1">
      <c r="A38" s="30" t="s">
        <v>113</v>
      </c>
      <c r="B38" s="66"/>
      <c r="C38" s="93"/>
      <c r="D38" s="66"/>
      <c r="E38" s="21">
        <v>-843480</v>
      </c>
      <c r="F38" s="21"/>
      <c r="G38" s="21">
        <v>94067</v>
      </c>
      <c r="H38" s="21"/>
      <c r="I38" s="21">
        <v>858408</v>
      </c>
      <c r="J38" s="21"/>
      <c r="K38" s="21">
        <v>-49039</v>
      </c>
    </row>
    <row r="39" spans="1:11" s="64" customFormat="1" ht="21.95" customHeight="1">
      <c r="A39" s="30" t="s">
        <v>195</v>
      </c>
      <c r="B39" s="66"/>
      <c r="C39" s="93"/>
      <c r="D39" s="66"/>
      <c r="E39" s="21">
        <v>2501128</v>
      </c>
      <c r="F39" s="21"/>
      <c r="G39" s="21">
        <v>462753</v>
      </c>
      <c r="H39" s="21"/>
      <c r="I39" s="21">
        <v>0</v>
      </c>
      <c r="J39" s="21"/>
      <c r="K39" s="21">
        <v>0</v>
      </c>
    </row>
    <row r="40" spans="1:11" s="64" customFormat="1" ht="21.95" customHeight="1">
      <c r="A40" s="64" t="s">
        <v>73</v>
      </c>
      <c r="B40" s="66"/>
      <c r="C40" s="93"/>
      <c r="D40" s="66"/>
      <c r="E40" s="95">
        <f>SUM(E27:E39)</f>
        <v>195446216</v>
      </c>
      <c r="F40" s="21"/>
      <c r="G40" s="95">
        <f>SUM(G27:G39)</f>
        <v>166770451</v>
      </c>
      <c r="H40" s="21"/>
      <c r="I40" s="95">
        <f>SUM(I27:I39)</f>
        <v>23005821</v>
      </c>
      <c r="J40" s="21"/>
      <c r="K40" s="95">
        <f>SUM(K29:K39)+K27</f>
        <v>71788083</v>
      </c>
    </row>
    <row r="41" spans="1:11" s="64" customFormat="1" ht="21.95" customHeight="1">
      <c r="A41" s="64" t="s">
        <v>138</v>
      </c>
      <c r="B41" s="66"/>
      <c r="C41" s="93"/>
      <c r="D41" s="66"/>
      <c r="E41" s="21">
        <v>1352046</v>
      </c>
      <c r="F41" s="21"/>
      <c r="G41" s="21">
        <v>1527701</v>
      </c>
      <c r="H41" s="21"/>
      <c r="I41" s="21">
        <v>609199</v>
      </c>
      <c r="J41" s="21"/>
      <c r="K41" s="21">
        <v>1026952</v>
      </c>
    </row>
    <row r="42" spans="1:11" s="64" customFormat="1" ht="21.95" customHeight="1">
      <c r="A42" s="64" t="s">
        <v>171</v>
      </c>
      <c r="B42" s="66"/>
      <c r="C42" s="93"/>
      <c r="D42" s="66"/>
      <c r="E42" s="21">
        <v>-2477961</v>
      </c>
      <c r="F42" s="21"/>
      <c r="G42" s="21">
        <v>-150000</v>
      </c>
      <c r="H42" s="21"/>
      <c r="I42" s="21">
        <v>-1259133</v>
      </c>
      <c r="J42" s="21"/>
      <c r="K42" s="21">
        <v>0</v>
      </c>
    </row>
    <row r="43" spans="1:11" s="64" customFormat="1" ht="21.95" customHeight="1">
      <c r="A43" s="64" t="s">
        <v>242</v>
      </c>
      <c r="B43" s="66"/>
      <c r="C43" s="93"/>
      <c r="D43" s="66"/>
      <c r="E43" s="21">
        <v>636937</v>
      </c>
      <c r="F43" s="21"/>
      <c r="G43" s="21">
        <v>0</v>
      </c>
      <c r="H43" s="21"/>
      <c r="I43" s="21">
        <v>0</v>
      </c>
      <c r="J43" s="21"/>
      <c r="K43" s="21">
        <v>0</v>
      </c>
    </row>
    <row r="44" spans="1:11" s="64" customFormat="1" ht="21.95" customHeight="1">
      <c r="A44" s="64" t="s">
        <v>114</v>
      </c>
      <c r="B44" s="66"/>
      <c r="C44" s="93"/>
      <c r="D44" s="66"/>
      <c r="E44" s="21">
        <v>-17117412</v>
      </c>
      <c r="F44" s="21"/>
      <c r="G44" s="21">
        <v>-46726278</v>
      </c>
      <c r="H44" s="21"/>
      <c r="I44" s="21">
        <v>-3630922</v>
      </c>
      <c r="J44" s="21"/>
      <c r="K44" s="21">
        <v>-29297314</v>
      </c>
    </row>
    <row r="45" spans="1:11" s="64" customFormat="1" ht="21.95" customHeight="1">
      <c r="A45" s="63" t="s">
        <v>200</v>
      </c>
      <c r="B45" s="66"/>
      <c r="C45" s="93"/>
      <c r="D45" s="66"/>
      <c r="E45" s="96">
        <f>SUM(E40:E44)</f>
        <v>177839826</v>
      </c>
      <c r="F45" s="21"/>
      <c r="G45" s="96">
        <f>SUM(G40:G44)</f>
        <v>121421874</v>
      </c>
      <c r="H45" s="21"/>
      <c r="I45" s="96">
        <f>SUM(I40:I44)</f>
        <v>18724965</v>
      </c>
      <c r="J45" s="21"/>
      <c r="K45" s="96">
        <f>SUM(K40:K44)</f>
        <v>43517721</v>
      </c>
    </row>
    <row r="46" spans="1:11" s="64" customFormat="1" ht="21.95" customHeight="1">
      <c r="A46" s="34"/>
      <c r="B46" s="66"/>
      <c r="C46" s="93"/>
      <c r="D46" s="66"/>
      <c r="E46" s="21"/>
      <c r="F46" s="21"/>
      <c r="G46" s="21"/>
      <c r="H46" s="21"/>
      <c r="I46" s="21"/>
      <c r="J46" s="21"/>
      <c r="K46" s="21"/>
    </row>
    <row r="47" spans="1:11" s="64" customFormat="1" ht="21.95" customHeight="1">
      <c r="A47" s="64" t="s">
        <v>7</v>
      </c>
      <c r="B47" s="66"/>
      <c r="C47" s="93"/>
      <c r="D47" s="66"/>
      <c r="E47" s="14"/>
      <c r="F47" s="14"/>
      <c r="G47" s="14"/>
      <c r="H47" s="14"/>
      <c r="I47" s="6"/>
      <c r="J47" s="14"/>
      <c r="K47" s="14"/>
    </row>
    <row r="48" spans="1:11" s="13" customFormat="1" ht="21.95" customHeight="1">
      <c r="A48" s="61" t="s">
        <v>1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1:12" s="13" customFormat="1" ht="21.95" customHeight="1">
      <c r="A49" s="63" t="s">
        <v>115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1:12" s="13" customFormat="1" ht="21.95" customHeight="1">
      <c r="A50" s="65" t="s">
        <v>208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12"/>
    </row>
    <row r="51" spans="1:12" s="13" customFormat="1" ht="21.95" customHeight="1">
      <c r="A51" s="34"/>
      <c r="B51" s="14"/>
      <c r="C51" s="14"/>
      <c r="D51" s="14"/>
      <c r="E51" s="14"/>
      <c r="F51" s="14"/>
      <c r="G51" s="14"/>
      <c r="H51" s="14"/>
      <c r="I51" s="12"/>
      <c r="J51" s="14"/>
      <c r="K51" s="12" t="s">
        <v>150</v>
      </c>
      <c r="L51" s="12"/>
    </row>
    <row r="52" spans="1:12" s="13" customFormat="1" ht="21.95" customHeight="1">
      <c r="A52" s="64"/>
      <c r="B52" s="64"/>
      <c r="C52" s="14"/>
      <c r="D52" s="14"/>
      <c r="E52" s="102" t="s">
        <v>3</v>
      </c>
      <c r="F52" s="102"/>
      <c r="G52" s="102"/>
      <c r="I52" s="102" t="s">
        <v>53</v>
      </c>
      <c r="J52" s="102"/>
      <c r="K52" s="102"/>
    </row>
    <row r="53" spans="1:12" s="13" customFormat="1" ht="21.95" customHeight="1">
      <c r="A53" s="64"/>
      <c r="B53" s="64"/>
      <c r="C53" s="16"/>
      <c r="D53" s="14"/>
      <c r="E53" s="35">
        <v>2024</v>
      </c>
      <c r="F53" s="16"/>
      <c r="G53" s="35">
        <v>2023</v>
      </c>
      <c r="I53" s="35">
        <v>2024</v>
      </c>
      <c r="J53" s="16"/>
      <c r="K53" s="35">
        <v>2023</v>
      </c>
    </row>
    <row r="54" spans="1:12" s="64" customFormat="1" ht="21.95" customHeight="1">
      <c r="A54" s="63" t="s">
        <v>116</v>
      </c>
      <c r="B54" s="66"/>
      <c r="C54" s="93"/>
      <c r="D54" s="66"/>
      <c r="E54" s="14"/>
      <c r="F54" s="14"/>
      <c r="G54" s="14"/>
      <c r="H54" s="14"/>
      <c r="I54" s="14"/>
      <c r="J54" s="14"/>
      <c r="K54" s="14"/>
    </row>
    <row r="55" spans="1:12" s="64" customFormat="1" ht="21.95" customHeight="1">
      <c r="A55" s="64" t="s">
        <v>226</v>
      </c>
      <c r="B55" s="66"/>
      <c r="C55" s="93"/>
      <c r="D55" s="66"/>
      <c r="E55" s="21">
        <v>44695397</v>
      </c>
      <c r="F55" s="21"/>
      <c r="G55" s="21">
        <v>-53588527</v>
      </c>
      <c r="H55" s="21"/>
      <c r="I55" s="21">
        <v>44700000</v>
      </c>
      <c r="J55" s="21"/>
      <c r="K55" s="21">
        <v>-50000000</v>
      </c>
    </row>
    <row r="56" spans="1:12" s="64" customFormat="1" ht="21.95" customHeight="1">
      <c r="A56" s="64" t="s">
        <v>250</v>
      </c>
      <c r="B56" s="66"/>
      <c r="C56" s="93"/>
      <c r="D56" s="66"/>
      <c r="E56" s="21">
        <v>0</v>
      </c>
      <c r="F56" s="21"/>
      <c r="G56" s="21">
        <v>0</v>
      </c>
      <c r="H56" s="21"/>
      <c r="I56" s="21">
        <v>0</v>
      </c>
      <c r="J56" s="21"/>
      <c r="K56" s="21">
        <v>-48515000</v>
      </c>
    </row>
    <row r="57" spans="1:12" s="64" customFormat="1" ht="21.95" customHeight="1">
      <c r="A57" s="30" t="s">
        <v>253</v>
      </c>
      <c r="B57" s="66"/>
      <c r="C57" s="93"/>
      <c r="D57" s="66"/>
      <c r="E57" s="21">
        <v>-95177878</v>
      </c>
      <c r="F57" s="21"/>
      <c r="G57" s="21">
        <v>0</v>
      </c>
      <c r="H57" s="21"/>
      <c r="I57" s="21">
        <v>-102102365</v>
      </c>
      <c r="J57" s="21"/>
      <c r="K57" s="21">
        <v>0</v>
      </c>
    </row>
    <row r="58" spans="1:12" s="64" customFormat="1" ht="21.95" customHeight="1">
      <c r="A58" s="64" t="s">
        <v>183</v>
      </c>
      <c r="B58" s="66"/>
      <c r="C58" s="97"/>
      <c r="D58" s="66"/>
      <c r="E58" s="21">
        <v>0</v>
      </c>
      <c r="F58" s="21"/>
      <c r="G58" s="21">
        <v>-36288635</v>
      </c>
      <c r="H58" s="21"/>
      <c r="I58" s="21">
        <v>0</v>
      </c>
      <c r="J58" s="21"/>
      <c r="K58" s="21">
        <v>-36288635</v>
      </c>
    </row>
    <row r="59" spans="1:12" s="64" customFormat="1" ht="21.95" customHeight="1">
      <c r="A59" s="64" t="s">
        <v>212</v>
      </c>
      <c r="B59" s="66"/>
      <c r="C59" s="97"/>
      <c r="D59" s="66"/>
      <c r="E59" s="21">
        <v>0</v>
      </c>
      <c r="F59" s="21"/>
      <c r="G59" s="21">
        <v>0</v>
      </c>
      <c r="H59" s="21"/>
      <c r="I59" s="21">
        <v>-5000000</v>
      </c>
      <c r="J59" s="21"/>
      <c r="K59" s="21">
        <v>0</v>
      </c>
    </row>
    <row r="60" spans="1:12" s="64" customFormat="1" ht="21.95" customHeight="1">
      <c r="A60" s="64" t="s">
        <v>228</v>
      </c>
      <c r="B60" s="66"/>
      <c r="C60" s="93"/>
      <c r="D60" s="66"/>
      <c r="E60" s="21">
        <v>0</v>
      </c>
      <c r="F60" s="21"/>
      <c r="G60" s="21">
        <v>0</v>
      </c>
      <c r="H60" s="21"/>
      <c r="I60" s="5">
        <v>5000000</v>
      </c>
      <c r="J60" s="21"/>
      <c r="K60" s="21">
        <v>0</v>
      </c>
    </row>
    <row r="61" spans="1:12" s="64" customFormat="1" ht="21.95" customHeight="1">
      <c r="A61" s="64" t="s">
        <v>169</v>
      </c>
      <c r="B61" s="66"/>
      <c r="C61" s="93"/>
      <c r="D61" s="66"/>
      <c r="E61" s="21">
        <v>0</v>
      </c>
      <c r="F61" s="21"/>
      <c r="G61" s="21">
        <v>0</v>
      </c>
      <c r="H61" s="21"/>
      <c r="I61" s="5">
        <v>-2000000</v>
      </c>
      <c r="J61" s="21"/>
      <c r="K61" s="21">
        <v>-89000000</v>
      </c>
    </row>
    <row r="62" spans="1:12" s="64" customFormat="1" ht="21.95" customHeight="1">
      <c r="A62" s="64" t="s">
        <v>181</v>
      </c>
      <c r="B62" s="66"/>
      <c r="C62" s="93"/>
      <c r="D62" s="66"/>
      <c r="E62" s="21">
        <v>0</v>
      </c>
      <c r="F62" s="21"/>
      <c r="G62" s="21">
        <v>0</v>
      </c>
      <c r="H62" s="21"/>
      <c r="I62" s="5">
        <v>57000000</v>
      </c>
      <c r="J62" s="21"/>
      <c r="K62" s="21">
        <v>98000000</v>
      </c>
    </row>
    <row r="63" spans="1:12" s="64" customFormat="1" ht="21.95" customHeight="1">
      <c r="A63" s="27" t="s">
        <v>135</v>
      </c>
      <c r="B63" s="66"/>
      <c r="C63" s="93"/>
      <c r="D63" s="66"/>
      <c r="E63" s="5">
        <v>0</v>
      </c>
      <c r="F63" s="21"/>
      <c r="G63" s="5">
        <v>5000</v>
      </c>
      <c r="H63" s="21"/>
      <c r="I63" s="5">
        <v>0</v>
      </c>
      <c r="J63" s="21"/>
      <c r="K63" s="21">
        <v>5000</v>
      </c>
    </row>
    <row r="64" spans="1:12" s="64" customFormat="1" ht="21.95" customHeight="1">
      <c r="A64" s="27" t="s">
        <v>133</v>
      </c>
      <c r="B64" s="66"/>
      <c r="C64" s="93"/>
      <c r="D64" s="66"/>
      <c r="E64" s="21">
        <v>-72294</v>
      </c>
      <c r="F64" s="21"/>
      <c r="G64" s="21">
        <v>-27262</v>
      </c>
      <c r="H64" s="21"/>
      <c r="I64" s="21">
        <v>-11354</v>
      </c>
      <c r="J64" s="21"/>
      <c r="K64" s="21">
        <v>-4153</v>
      </c>
    </row>
    <row r="65" spans="1:11" s="64" customFormat="1" ht="21.95" customHeight="1">
      <c r="A65" s="27" t="s">
        <v>129</v>
      </c>
      <c r="B65" s="66"/>
      <c r="C65" s="93"/>
      <c r="D65" s="66"/>
      <c r="E65" s="21">
        <v>-237431846</v>
      </c>
      <c r="F65" s="21"/>
      <c r="G65" s="21">
        <v>-106463100</v>
      </c>
      <c r="H65" s="21"/>
      <c r="I65" s="21">
        <v>-115624635</v>
      </c>
      <c r="J65" s="21"/>
      <c r="K65" s="21">
        <v>-38350913</v>
      </c>
    </row>
    <row r="66" spans="1:11" s="64" customFormat="1" ht="21.95" customHeight="1">
      <c r="A66" s="27" t="s">
        <v>117</v>
      </c>
      <c r="B66" s="66"/>
      <c r="C66" s="93"/>
      <c r="D66" s="66"/>
      <c r="E66" s="21">
        <v>-21628973</v>
      </c>
      <c r="F66" s="21"/>
      <c r="G66" s="21">
        <v>-37631154</v>
      </c>
      <c r="H66" s="21"/>
      <c r="I66" s="21">
        <v>-19562189</v>
      </c>
      <c r="J66" s="21"/>
      <c r="K66" s="21">
        <v>-30976521</v>
      </c>
    </row>
    <row r="67" spans="1:11" s="64" customFormat="1" ht="21.95" customHeight="1">
      <c r="A67" s="27" t="s">
        <v>130</v>
      </c>
      <c r="B67" s="66"/>
      <c r="C67" s="93"/>
      <c r="D67" s="66"/>
      <c r="E67" s="21">
        <v>1540748</v>
      </c>
      <c r="F67" s="21"/>
      <c r="G67" s="21">
        <v>48000</v>
      </c>
      <c r="H67" s="21"/>
      <c r="I67" s="21">
        <v>604673</v>
      </c>
      <c r="J67" s="21"/>
      <c r="K67" s="21">
        <v>20500</v>
      </c>
    </row>
    <row r="68" spans="1:11" s="64" customFormat="1" ht="21.95" customHeight="1">
      <c r="A68" s="64" t="s">
        <v>243</v>
      </c>
      <c r="B68" s="66"/>
      <c r="C68" s="93"/>
      <c r="D68" s="66"/>
      <c r="E68" s="21">
        <v>-2400000</v>
      </c>
      <c r="F68" s="21"/>
      <c r="G68" s="21">
        <v>0</v>
      </c>
      <c r="H68" s="21"/>
      <c r="I68" s="21">
        <v>0</v>
      </c>
      <c r="J68" s="21"/>
      <c r="K68" s="21">
        <v>0</v>
      </c>
    </row>
    <row r="69" spans="1:11" s="64" customFormat="1" ht="21.95" customHeight="1">
      <c r="A69" s="27" t="s">
        <v>123</v>
      </c>
      <c r="B69" s="66"/>
      <c r="C69" s="93"/>
      <c r="D69" s="66"/>
      <c r="E69" s="21">
        <v>462504</v>
      </c>
      <c r="F69" s="21"/>
      <c r="G69" s="21">
        <v>1180482</v>
      </c>
      <c r="H69" s="21"/>
      <c r="I69" s="21">
        <v>5766475</v>
      </c>
      <c r="J69" s="21"/>
      <c r="K69" s="21">
        <v>8394225</v>
      </c>
    </row>
    <row r="70" spans="1:11" s="64" customFormat="1" ht="21.95" customHeight="1">
      <c r="A70" s="63" t="s">
        <v>121</v>
      </c>
      <c r="B70" s="66"/>
      <c r="C70" s="93"/>
      <c r="D70" s="66"/>
      <c r="E70" s="96">
        <f>SUM(E55:E69)</f>
        <v>-310012342</v>
      </c>
      <c r="F70" s="21"/>
      <c r="G70" s="96">
        <f>SUM(G55:G69)</f>
        <v>-232765196</v>
      </c>
      <c r="H70" s="21"/>
      <c r="I70" s="96">
        <f>SUM(I55:I69)</f>
        <v>-131229395</v>
      </c>
      <c r="J70" s="21"/>
      <c r="K70" s="96">
        <f>SUM(K55:K69)</f>
        <v>-186715497</v>
      </c>
    </row>
    <row r="71" spans="1:11" s="64" customFormat="1" ht="21.95" customHeight="1">
      <c r="A71" s="63" t="s">
        <v>118</v>
      </c>
      <c r="B71" s="66"/>
      <c r="C71" s="93"/>
      <c r="D71" s="66"/>
      <c r="E71" s="67"/>
      <c r="F71" s="67"/>
      <c r="G71" s="67"/>
      <c r="H71" s="67"/>
      <c r="I71" s="67"/>
      <c r="J71" s="67"/>
      <c r="K71" s="67"/>
    </row>
    <row r="72" spans="1:11" s="64" customFormat="1" ht="21.95" customHeight="1">
      <c r="A72" s="64" t="s">
        <v>244</v>
      </c>
      <c r="B72" s="66"/>
      <c r="C72" s="93"/>
      <c r="D72" s="66"/>
      <c r="E72" s="67">
        <v>82780854</v>
      </c>
      <c r="F72" s="67"/>
      <c r="G72" s="67">
        <v>45000000</v>
      </c>
      <c r="H72" s="67"/>
      <c r="I72" s="67">
        <v>0</v>
      </c>
      <c r="J72" s="67"/>
      <c r="K72" s="67">
        <v>0</v>
      </c>
    </row>
    <row r="73" spans="1:11" s="64" customFormat="1" ht="21.95" customHeight="1">
      <c r="A73" s="30" t="s">
        <v>229</v>
      </c>
      <c r="B73" s="66"/>
      <c r="C73" s="93"/>
      <c r="D73" s="66"/>
      <c r="E73" s="67">
        <v>-60000000</v>
      </c>
      <c r="F73" s="67"/>
      <c r="G73" s="67">
        <v>-45000000</v>
      </c>
      <c r="H73" s="67"/>
      <c r="I73" s="67">
        <v>0</v>
      </c>
      <c r="J73" s="67"/>
      <c r="K73" s="67">
        <v>0</v>
      </c>
    </row>
    <row r="74" spans="1:11" s="64" customFormat="1" ht="21.95" customHeight="1">
      <c r="A74" s="64" t="s">
        <v>245</v>
      </c>
      <c r="B74" s="66"/>
      <c r="C74" s="93"/>
      <c r="D74" s="66"/>
      <c r="E74" s="67">
        <v>16400000</v>
      </c>
      <c r="F74" s="67"/>
      <c r="G74" s="67">
        <v>0</v>
      </c>
      <c r="H74" s="67"/>
      <c r="I74" s="67">
        <v>0</v>
      </c>
      <c r="J74" s="67"/>
      <c r="K74" s="67">
        <v>0</v>
      </c>
    </row>
    <row r="75" spans="1:11" s="64" customFormat="1" ht="21.95" customHeight="1">
      <c r="A75" s="30" t="s">
        <v>197</v>
      </c>
      <c r="B75" s="66"/>
      <c r="C75" s="93"/>
      <c r="D75" s="66"/>
      <c r="E75" s="67">
        <v>-5400000</v>
      </c>
      <c r="F75" s="67"/>
      <c r="G75" s="67">
        <v>-2600000</v>
      </c>
      <c r="H75" s="67"/>
      <c r="I75" s="21">
        <v>0</v>
      </c>
      <c r="J75" s="67"/>
      <c r="K75" s="21">
        <v>0</v>
      </c>
    </row>
    <row r="76" spans="1:11" s="64" customFormat="1" ht="21.95" customHeight="1">
      <c r="A76" s="30" t="s">
        <v>230</v>
      </c>
      <c r="B76" s="66"/>
      <c r="C76" s="97"/>
      <c r="D76" s="66"/>
      <c r="E76" s="21">
        <v>-55472091</v>
      </c>
      <c r="F76" s="67"/>
      <c r="G76" s="21">
        <v>-132549927</v>
      </c>
      <c r="H76" s="67"/>
      <c r="I76" s="21">
        <v>-46200000</v>
      </c>
      <c r="J76" s="67"/>
      <c r="K76" s="21">
        <v>-121828877</v>
      </c>
    </row>
    <row r="77" spans="1:11" s="64" customFormat="1" ht="21.95" customHeight="1">
      <c r="A77" s="30" t="s">
        <v>196</v>
      </c>
      <c r="B77" s="66"/>
      <c r="C77" s="97"/>
      <c r="D77" s="66"/>
      <c r="E77" s="21">
        <v>0</v>
      </c>
      <c r="F77" s="67"/>
      <c r="G77" s="21">
        <v>6000000</v>
      </c>
      <c r="H77" s="67"/>
      <c r="I77" s="21">
        <v>0</v>
      </c>
      <c r="J77" s="67"/>
      <c r="K77" s="21">
        <v>0</v>
      </c>
    </row>
    <row r="78" spans="1:11" s="64" customFormat="1" ht="21.95" customHeight="1">
      <c r="A78" s="30" t="s">
        <v>231</v>
      </c>
      <c r="B78" s="66"/>
      <c r="C78" s="97"/>
      <c r="D78" s="66"/>
      <c r="E78" s="21">
        <v>0</v>
      </c>
      <c r="F78" s="67"/>
      <c r="G78" s="21">
        <v>-6000000</v>
      </c>
      <c r="H78" s="67"/>
      <c r="I78" s="21">
        <v>0</v>
      </c>
      <c r="J78" s="67"/>
      <c r="K78" s="21">
        <v>0</v>
      </c>
    </row>
    <row r="79" spans="1:11" s="64" customFormat="1" ht="21.95" customHeight="1">
      <c r="A79" s="64" t="s">
        <v>119</v>
      </c>
      <c r="B79" s="66"/>
      <c r="C79" s="93"/>
      <c r="D79" s="66"/>
      <c r="E79" s="21">
        <v>-41170303</v>
      </c>
      <c r="F79" s="67"/>
      <c r="G79" s="21">
        <v>-32883295</v>
      </c>
      <c r="H79" s="67"/>
      <c r="I79" s="21">
        <v>-610589</v>
      </c>
      <c r="J79" s="67"/>
      <c r="K79" s="21">
        <v>-548428</v>
      </c>
    </row>
    <row r="80" spans="1:11" s="64" customFormat="1" ht="21.95" customHeight="1">
      <c r="A80" s="64" t="s">
        <v>122</v>
      </c>
      <c r="B80" s="66"/>
      <c r="C80" s="93"/>
      <c r="D80" s="66"/>
      <c r="E80" s="21">
        <v>-19620305</v>
      </c>
      <c r="F80" s="67"/>
      <c r="G80" s="21">
        <v>-24025157</v>
      </c>
      <c r="H80" s="67"/>
      <c r="I80" s="21">
        <v>-9805509</v>
      </c>
      <c r="J80" s="67"/>
      <c r="K80" s="21">
        <v>-14428600</v>
      </c>
    </row>
    <row r="81" spans="1:12" s="64" customFormat="1" ht="21.95" customHeight="1">
      <c r="A81" s="64" t="s">
        <v>203</v>
      </c>
      <c r="B81" s="66"/>
      <c r="C81" s="93"/>
      <c r="D81" s="66"/>
      <c r="E81" s="21"/>
      <c r="F81" s="67"/>
      <c r="G81" s="21"/>
      <c r="H81" s="67"/>
      <c r="I81" s="21"/>
      <c r="J81" s="67"/>
      <c r="K81" s="21"/>
    </row>
    <row r="82" spans="1:12" s="64" customFormat="1" ht="21.95" customHeight="1">
      <c r="A82" s="64" t="s">
        <v>204</v>
      </c>
      <c r="B82" s="66"/>
      <c r="C82" s="93"/>
      <c r="D82" s="66"/>
      <c r="E82" s="21">
        <v>0</v>
      </c>
      <c r="F82" s="67"/>
      <c r="G82" s="21">
        <v>6200000</v>
      </c>
      <c r="H82" s="67"/>
      <c r="I82" s="21">
        <v>0</v>
      </c>
      <c r="J82" s="67"/>
      <c r="K82" s="21">
        <v>0</v>
      </c>
    </row>
    <row r="83" spans="1:12" s="64" customFormat="1" ht="21.95" customHeight="1">
      <c r="A83" s="64" t="s">
        <v>139</v>
      </c>
      <c r="B83" s="66"/>
      <c r="C83" s="93"/>
      <c r="D83" s="66"/>
      <c r="E83" s="21">
        <v>-12965129</v>
      </c>
      <c r="F83" s="67"/>
      <c r="G83" s="21">
        <v>-67000593</v>
      </c>
      <c r="H83" s="67"/>
      <c r="I83" s="21">
        <v>-12965129</v>
      </c>
      <c r="J83" s="67"/>
      <c r="K83" s="21">
        <v>-67000593</v>
      </c>
    </row>
    <row r="84" spans="1:12" s="64" customFormat="1" ht="21.95" customHeight="1">
      <c r="A84" s="63" t="s">
        <v>251</v>
      </c>
      <c r="B84" s="66"/>
      <c r="C84" s="93"/>
      <c r="D84" s="66"/>
      <c r="E84" s="96">
        <f>SUM(E72:E83)</f>
        <v>-95446974</v>
      </c>
      <c r="F84" s="21"/>
      <c r="G84" s="96">
        <f>SUM(G72:G83)</f>
        <v>-252858972</v>
      </c>
      <c r="H84" s="21"/>
      <c r="I84" s="96">
        <f>SUM(I72:I83)</f>
        <v>-69581227</v>
      </c>
      <c r="J84" s="21"/>
      <c r="K84" s="96">
        <f>SUM(K72:K83)</f>
        <v>-203806498</v>
      </c>
    </row>
    <row r="85" spans="1:12" s="64" customFormat="1" ht="21.95" customHeight="1">
      <c r="A85" s="31" t="s">
        <v>252</v>
      </c>
      <c r="B85" s="66"/>
      <c r="C85" s="93"/>
      <c r="D85" s="66"/>
      <c r="E85" s="21">
        <f>SUM(E45,E70,E84)</f>
        <v>-227619490</v>
      </c>
      <c r="F85" s="21"/>
      <c r="G85" s="21">
        <f>SUM(G45,G70,G84)</f>
        <v>-364202294</v>
      </c>
      <c r="H85" s="21"/>
      <c r="I85" s="21">
        <f>SUM(I45,I70,I84)</f>
        <v>-182085657</v>
      </c>
      <c r="J85" s="21"/>
      <c r="K85" s="21">
        <f>SUM(K45,K70,K84)</f>
        <v>-347004274</v>
      </c>
    </row>
    <row r="86" spans="1:12" s="64" customFormat="1" ht="21.95" customHeight="1">
      <c r="A86" s="30" t="s">
        <v>156</v>
      </c>
      <c r="E86" s="21">
        <v>412390348</v>
      </c>
      <c r="F86" s="21"/>
      <c r="G86" s="21">
        <v>776421809</v>
      </c>
      <c r="H86" s="21"/>
      <c r="I86" s="21">
        <v>252170454</v>
      </c>
      <c r="J86" s="21"/>
      <c r="K86" s="21">
        <v>599116620</v>
      </c>
    </row>
    <row r="87" spans="1:12" s="64" customFormat="1" ht="21.95" customHeight="1">
      <c r="A87" s="30" t="s">
        <v>141</v>
      </c>
      <c r="E87" s="29">
        <v>-168957</v>
      </c>
      <c r="F87" s="21"/>
      <c r="G87" s="29">
        <v>170833</v>
      </c>
      <c r="H87" s="21"/>
      <c r="I87" s="29">
        <v>-208654</v>
      </c>
      <c r="J87" s="21"/>
      <c r="K87" s="29">
        <v>58108</v>
      </c>
    </row>
    <row r="88" spans="1:12" s="64" customFormat="1" ht="21.95" customHeight="1" thickBot="1">
      <c r="A88" s="31" t="s">
        <v>155</v>
      </c>
      <c r="E88" s="98">
        <f>SUM(E85:E87)</f>
        <v>184601901</v>
      </c>
      <c r="F88" s="21"/>
      <c r="G88" s="98">
        <f>SUM(G85:G87)</f>
        <v>412390348</v>
      </c>
      <c r="H88" s="21"/>
      <c r="I88" s="98">
        <f>SUM(I85:I87)</f>
        <v>69876143</v>
      </c>
      <c r="J88" s="21"/>
      <c r="K88" s="98">
        <f>SUM(K85:K87)</f>
        <v>252170454</v>
      </c>
    </row>
    <row r="89" spans="1:12" s="64" customFormat="1" ht="21.95" customHeight="1" thickTop="1">
      <c r="A89" s="30"/>
      <c r="E89" s="67"/>
      <c r="F89" s="99"/>
      <c r="G89" s="67"/>
      <c r="H89" s="99"/>
      <c r="I89" s="67"/>
      <c r="J89" s="99"/>
      <c r="K89" s="67"/>
    </row>
    <row r="90" spans="1:12" s="64" customFormat="1" ht="21.95" customHeight="1">
      <c r="A90" s="100" t="s">
        <v>7</v>
      </c>
      <c r="I90" s="2"/>
    </row>
    <row r="91" spans="1:12" s="13" customFormat="1" ht="21.95" customHeight="1">
      <c r="A91" s="61" t="s">
        <v>1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</row>
    <row r="92" spans="1:12" s="13" customFormat="1" ht="21.95" customHeight="1">
      <c r="A92" s="63" t="s">
        <v>115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</row>
    <row r="93" spans="1:12" s="13" customFormat="1" ht="21.95" customHeight="1">
      <c r="A93" s="65" t="s">
        <v>208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12"/>
    </row>
    <row r="94" spans="1:12" s="13" customFormat="1" ht="21.95" customHeight="1">
      <c r="A94" s="34"/>
      <c r="B94" s="14"/>
      <c r="C94" s="14"/>
      <c r="D94" s="14"/>
      <c r="E94" s="14"/>
      <c r="F94" s="14"/>
      <c r="G94" s="14"/>
      <c r="H94" s="14"/>
      <c r="I94" s="12"/>
      <c r="J94" s="14"/>
      <c r="K94" s="12" t="s">
        <v>150</v>
      </c>
      <c r="L94" s="12"/>
    </row>
    <row r="95" spans="1:12" s="13" customFormat="1" ht="21.95" customHeight="1">
      <c r="A95" s="64"/>
      <c r="B95" s="64"/>
      <c r="C95" s="14"/>
      <c r="D95" s="14"/>
      <c r="E95" s="102" t="s">
        <v>3</v>
      </c>
      <c r="F95" s="102"/>
      <c r="G95" s="102"/>
      <c r="I95" s="102" t="s">
        <v>53</v>
      </c>
      <c r="J95" s="102"/>
      <c r="K95" s="102"/>
    </row>
    <row r="96" spans="1:12" s="13" customFormat="1" ht="21.95" customHeight="1">
      <c r="A96" s="64"/>
      <c r="B96" s="64"/>
      <c r="C96" s="16"/>
      <c r="D96" s="14"/>
      <c r="E96" s="35">
        <v>2024</v>
      </c>
      <c r="F96" s="16"/>
      <c r="G96" s="35">
        <v>2023</v>
      </c>
      <c r="I96" s="35">
        <v>2024</v>
      </c>
      <c r="J96" s="16"/>
      <c r="K96" s="35">
        <v>2023</v>
      </c>
    </row>
    <row r="97" spans="1:11" s="64" customFormat="1" ht="21.95" customHeight="1">
      <c r="A97" s="31" t="s">
        <v>136</v>
      </c>
      <c r="E97" s="67"/>
      <c r="F97" s="99"/>
      <c r="G97" s="67"/>
      <c r="H97" s="99"/>
      <c r="I97" s="67"/>
      <c r="J97" s="99"/>
      <c r="K97" s="67"/>
    </row>
    <row r="98" spans="1:11" s="64" customFormat="1" ht="21.95" customHeight="1">
      <c r="A98" s="30" t="s">
        <v>134</v>
      </c>
      <c r="E98" s="67"/>
      <c r="F98" s="99"/>
      <c r="G98" s="67"/>
      <c r="H98" s="99"/>
      <c r="I98" s="67"/>
      <c r="J98" s="99"/>
      <c r="K98" s="67"/>
    </row>
    <row r="99" spans="1:11" s="64" customFormat="1" ht="21.95" customHeight="1">
      <c r="A99" s="30" t="s">
        <v>199</v>
      </c>
      <c r="E99" s="67"/>
      <c r="F99" s="99"/>
      <c r="G99" s="67"/>
      <c r="H99" s="99"/>
      <c r="I99" s="67"/>
      <c r="J99" s="99"/>
      <c r="K99" s="67"/>
    </row>
    <row r="100" spans="1:11" s="64" customFormat="1" ht="21.95" customHeight="1">
      <c r="A100" s="30" t="s">
        <v>184</v>
      </c>
      <c r="E100" s="67">
        <v>1205444</v>
      </c>
      <c r="F100" s="99"/>
      <c r="G100" s="67">
        <v>-711050</v>
      </c>
      <c r="H100" s="99"/>
      <c r="I100" s="67">
        <v>-9375200</v>
      </c>
      <c r="J100" s="99"/>
      <c r="K100" s="67">
        <v>9375200</v>
      </c>
    </row>
    <row r="101" spans="1:11" s="64" customFormat="1" ht="21.95" customHeight="1">
      <c r="A101" s="64" t="s">
        <v>232</v>
      </c>
      <c r="E101" s="67">
        <v>10643800</v>
      </c>
      <c r="F101" s="99"/>
      <c r="G101" s="67">
        <v>0</v>
      </c>
      <c r="H101" s="99"/>
      <c r="I101" s="67">
        <v>10643800</v>
      </c>
      <c r="J101" s="99"/>
      <c r="K101" s="67">
        <v>0</v>
      </c>
    </row>
    <row r="102" spans="1:11" s="64" customFormat="1" ht="21.95" customHeight="1">
      <c r="A102" s="30" t="s">
        <v>227</v>
      </c>
      <c r="E102" s="67">
        <v>-642</v>
      </c>
      <c r="F102" s="99"/>
      <c r="G102" s="67">
        <v>53063.900000000009</v>
      </c>
      <c r="H102" s="99"/>
      <c r="I102" s="67">
        <v>-642</v>
      </c>
      <c r="J102" s="99"/>
      <c r="K102" s="67">
        <v>53064</v>
      </c>
    </row>
    <row r="103" spans="1:11" s="64" customFormat="1" ht="21.95" customHeight="1">
      <c r="A103" s="30" t="s">
        <v>224</v>
      </c>
      <c r="E103" s="67">
        <v>116411888</v>
      </c>
      <c r="F103" s="99"/>
      <c r="G103" s="67">
        <v>0</v>
      </c>
      <c r="H103" s="99"/>
      <c r="I103" s="67">
        <v>116411888</v>
      </c>
      <c r="J103" s="99"/>
      <c r="K103" s="67">
        <v>0</v>
      </c>
    </row>
    <row r="104" spans="1:11" s="64" customFormat="1" ht="21.95" customHeight="1">
      <c r="A104" s="30" t="s">
        <v>172</v>
      </c>
      <c r="E104" s="67">
        <v>41180839</v>
      </c>
      <c r="F104" s="99"/>
      <c r="G104" s="67">
        <v>43975971</v>
      </c>
      <c r="H104" s="99"/>
      <c r="I104" s="67">
        <v>0</v>
      </c>
      <c r="J104" s="99"/>
      <c r="K104" s="67">
        <v>1604561.9999999991</v>
      </c>
    </row>
    <row r="105" spans="1:11" s="64" customFormat="1" ht="21.95" customHeight="1">
      <c r="A105" s="30" t="s">
        <v>205</v>
      </c>
      <c r="E105" s="67">
        <v>9440699</v>
      </c>
      <c r="F105" s="99"/>
      <c r="G105" s="67">
        <v>14821548</v>
      </c>
      <c r="H105" s="99"/>
      <c r="I105" s="67">
        <v>0</v>
      </c>
      <c r="J105" s="99"/>
      <c r="K105" s="67">
        <v>0</v>
      </c>
    </row>
    <row r="106" spans="1:11" s="64" customFormat="1" ht="21.95" customHeight="1">
      <c r="A106" s="30" t="s">
        <v>202</v>
      </c>
      <c r="E106" s="67">
        <v>10166195</v>
      </c>
      <c r="F106" s="99"/>
      <c r="G106" s="67">
        <v>15521216</v>
      </c>
      <c r="H106" s="99"/>
      <c r="I106" s="67">
        <v>0</v>
      </c>
      <c r="J106" s="99"/>
      <c r="K106" s="67">
        <v>0</v>
      </c>
    </row>
    <row r="107" spans="1:11" s="64" customFormat="1" ht="21.95" customHeight="1">
      <c r="A107" s="64" t="s">
        <v>225</v>
      </c>
      <c r="E107" s="67">
        <v>0</v>
      </c>
      <c r="F107" s="99"/>
      <c r="G107" s="67">
        <v>0</v>
      </c>
      <c r="H107" s="99"/>
      <c r="I107" s="67">
        <v>838825</v>
      </c>
      <c r="J107" s="99"/>
      <c r="K107" s="67">
        <v>0</v>
      </c>
    </row>
    <row r="108" spans="1:11" s="64" customFormat="1" ht="21.95" customHeight="1">
      <c r="A108" s="30" t="s">
        <v>246</v>
      </c>
      <c r="E108" s="67">
        <v>971200</v>
      </c>
      <c r="F108" s="99"/>
      <c r="G108" s="67">
        <v>0</v>
      </c>
      <c r="H108" s="99"/>
      <c r="I108" s="67">
        <v>0</v>
      </c>
      <c r="J108" s="99"/>
      <c r="K108" s="67">
        <v>0</v>
      </c>
    </row>
    <row r="109" spans="1:11" s="64" customFormat="1" ht="21.95" customHeight="1">
      <c r="A109" s="30" t="s">
        <v>180</v>
      </c>
      <c r="E109" s="67">
        <v>0</v>
      </c>
      <c r="F109" s="99"/>
      <c r="G109" s="67">
        <v>7135266</v>
      </c>
      <c r="H109" s="99"/>
      <c r="I109" s="67">
        <v>0</v>
      </c>
      <c r="J109" s="99"/>
      <c r="K109" s="67">
        <v>7135266</v>
      </c>
    </row>
    <row r="110" spans="1:11" s="64" customFormat="1" ht="21.95" customHeight="1">
      <c r="A110" s="30" t="s">
        <v>185</v>
      </c>
      <c r="E110" s="67">
        <v>0</v>
      </c>
      <c r="F110" s="99"/>
      <c r="G110" s="67">
        <v>4493348</v>
      </c>
      <c r="H110" s="99"/>
      <c r="I110" s="67">
        <v>0</v>
      </c>
      <c r="J110" s="99"/>
      <c r="K110" s="67">
        <v>0</v>
      </c>
    </row>
    <row r="111" spans="1:11" s="64" customFormat="1" ht="21" customHeight="1">
      <c r="A111" s="30" t="s">
        <v>249</v>
      </c>
      <c r="E111" s="67">
        <v>191299</v>
      </c>
      <c r="F111" s="67"/>
      <c r="G111" s="67">
        <v>0</v>
      </c>
      <c r="H111" s="67"/>
      <c r="I111" s="67">
        <v>0</v>
      </c>
      <c r="J111" s="67"/>
      <c r="K111" s="67">
        <v>0</v>
      </c>
    </row>
    <row r="112" spans="1:11" s="64" customFormat="1" ht="21" customHeight="1">
      <c r="A112" s="30"/>
      <c r="E112" s="67"/>
      <c r="F112" s="67"/>
      <c r="G112" s="67"/>
      <c r="H112" s="67"/>
      <c r="I112" s="67"/>
      <c r="J112" s="67"/>
      <c r="K112" s="67"/>
    </row>
    <row r="113" spans="1:9" s="64" customFormat="1" ht="21.95" customHeight="1">
      <c r="A113" s="100" t="s">
        <v>7</v>
      </c>
      <c r="I113" s="2"/>
    </row>
  </sheetData>
  <mergeCells count="6">
    <mergeCell ref="E5:G5"/>
    <mergeCell ref="E52:G52"/>
    <mergeCell ref="I5:K5"/>
    <mergeCell ref="I52:K52"/>
    <mergeCell ref="E95:G95"/>
    <mergeCell ref="I95:K95"/>
  </mergeCells>
  <printOptions horizontalCentered="1"/>
  <pageMargins left="0.98425196850393704" right="0" top="0.78740157480314965" bottom="0" header="0.19685039370078741" footer="0.19685039370078741"/>
  <pageSetup paperSize="9" scale="80" fitToHeight="0" orientation="portrait" r:id="rId1"/>
  <rowBreaks count="2" manualBreakCount="2">
    <brk id="47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E4873E51B4E4D4DA0E18033FD01892A" ma:contentTypeVersion="10" ma:contentTypeDescription="สร้างเอกสารใหม่" ma:contentTypeScope="" ma:versionID="dc1018fdbc716da8b631422ff63de5bd">
  <xsd:schema xmlns:xsd="http://www.w3.org/2001/XMLSchema" xmlns:xs="http://www.w3.org/2001/XMLSchema" xmlns:p="http://schemas.microsoft.com/office/2006/metadata/properties" xmlns:ns2="df37803c-0862-4e16-8f2e-930ab3f316c1" targetNamespace="http://schemas.microsoft.com/office/2006/metadata/properties" ma:root="true" ma:fieldsID="4562f1ad3aeb13e500207ce58d06295f" ns2:_="">
    <xsd:import namespace="df37803c-0862-4e16-8f2e-930ab3f31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7803c-0862-4e16-8f2e-930ab3f316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C872D6-74AE-4659-BD0E-D13B3B7529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0C0371-53CF-49BC-8F14-62E45E666C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7803c-0862-4e16-8f2e-930ab3f31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832B5D-0189-4ABA-95CA-03503AFEF027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df37803c-0862-4e16-8f2e-930ab3f316c1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Consol</vt:lpstr>
      <vt:lpstr>CE Separate</vt:lpstr>
      <vt:lpstr>CF</vt:lpstr>
      <vt:lpstr>BS!Print_Area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Umpornpa-Nga</dc:creator>
  <cp:lastModifiedBy>Jarinthorn Lertthitikonwong</cp:lastModifiedBy>
  <cp:lastPrinted>2025-02-25T06:31:21Z</cp:lastPrinted>
  <dcterms:created xsi:type="dcterms:W3CDTF">2001-05-31T06:38:56Z</dcterms:created>
  <dcterms:modified xsi:type="dcterms:W3CDTF">2025-02-25T06:31:41Z</dcterms:modified>
</cp:coreProperties>
</file>