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arot_p_panurat_pwc_com/Documents/Desktop/R&amp;B group/2024/Final/Admin/FS/RBF ELCID/"/>
    </mc:Choice>
  </mc:AlternateContent>
  <xr:revisionPtr revIDLastSave="0" documentId="13_ncr:1_{1498EF11-DE15-46A3-991D-EA6621A6796D}" xr6:coauthVersionLast="47" xr6:coauthVersionMax="47" xr10:uidLastSave="{00000000-0000-0000-0000-000000000000}"/>
  <bookViews>
    <workbookView xWindow="-110" yWindow="-110" windowWidth="19420" windowHeight="11500" tabRatio="666" xr2:uid="{00000000-000D-0000-FFFF-FFFF00000000}"/>
  </bookViews>
  <sheets>
    <sheet name="T6-8" sheetId="15" r:id="rId1"/>
    <sheet name="T9-10" sheetId="9" r:id="rId2"/>
    <sheet name="T11" sheetId="11" r:id="rId3"/>
    <sheet name="T12" sheetId="12" r:id="rId4"/>
    <sheet name="T13-15" sheetId="7" r:id="rId5"/>
  </sheets>
  <definedNames>
    <definedName name="_xlnm._FilterDatabase" localSheetId="1" hidden="1">'T9-10'!$A$1:$M$148</definedName>
    <definedName name="_xlnm.Print_Area" localSheetId="2">'T11'!$A$1:$W$29</definedName>
    <definedName name="_xlnm.Print_Area" localSheetId="3">'T12'!$A$1:$O$26</definedName>
    <definedName name="_xlnm.Print_Area" localSheetId="4">'T13-15'!$A$1:$K$140</definedName>
    <definedName name="_xlnm.Print_Area" localSheetId="0">'T6-8'!$A$1:$M$137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7" l="1"/>
  <c r="G12" i="9"/>
  <c r="G22" i="9" s="1"/>
  <c r="M17" i="12" l="1"/>
  <c r="O12" i="12"/>
  <c r="O19" i="11"/>
  <c r="U25" i="11"/>
  <c r="M71" i="15" l="1"/>
  <c r="I71" i="15"/>
  <c r="M64" i="15"/>
  <c r="I64" i="15"/>
  <c r="K85" i="7"/>
  <c r="K77" i="7"/>
  <c r="G85" i="7"/>
  <c r="G77" i="7"/>
  <c r="M32" i="9"/>
  <c r="M34" i="9" s="1"/>
  <c r="M12" i="9"/>
  <c r="M22" i="9" s="1"/>
  <c r="I32" i="9"/>
  <c r="I34" i="9" s="1"/>
  <c r="I12" i="9"/>
  <c r="I22" i="9" s="1"/>
  <c r="M119" i="15"/>
  <c r="M122" i="15" s="1"/>
  <c r="I119" i="15"/>
  <c r="I122" i="15" s="1"/>
  <c r="M39" i="15"/>
  <c r="M22" i="15"/>
  <c r="I39" i="15"/>
  <c r="I22" i="15"/>
  <c r="M25" i="9" l="1"/>
  <c r="M56" i="9" s="1"/>
  <c r="K9" i="7"/>
  <c r="K43" i="7" s="1"/>
  <c r="K48" i="7" s="1"/>
  <c r="K105" i="7" s="1"/>
  <c r="K110" i="7" s="1"/>
  <c r="I25" i="9"/>
  <c r="G9" i="7"/>
  <c r="G43" i="7" s="1"/>
  <c r="G48" i="7" s="1"/>
  <c r="G105" i="7" s="1"/>
  <c r="G110" i="7" s="1"/>
  <c r="I73" i="15"/>
  <c r="I124" i="15" s="1"/>
  <c r="M73" i="15"/>
  <c r="M124" i="15" s="1"/>
  <c r="M41" i="15"/>
  <c r="I41" i="15"/>
  <c r="M69" i="9" l="1"/>
  <c r="M59" i="9"/>
  <c r="M36" i="9"/>
  <c r="M62" i="9" s="1"/>
  <c r="M65" i="9" s="1"/>
  <c r="I36" i="9"/>
  <c r="I62" i="9" s="1"/>
  <c r="I65" i="9" s="1"/>
  <c r="I56" i="9"/>
  <c r="G25" i="9"/>
  <c r="G56" i="9" s="1"/>
  <c r="E9" i="7"/>
  <c r="S21" i="11"/>
  <c r="W21" i="11" s="1"/>
  <c r="S16" i="11"/>
  <c r="Q19" i="11"/>
  <c r="K119" i="15"/>
  <c r="E43" i="7" l="1"/>
  <c r="E48" i="7" s="1"/>
  <c r="I69" i="9"/>
  <c r="I59" i="9"/>
  <c r="O25" i="11"/>
  <c r="S24" i="11"/>
  <c r="W24" i="11" s="1"/>
  <c r="S23" i="11"/>
  <c r="W23" i="11" s="1"/>
  <c r="S17" i="11"/>
  <c r="W17" i="11" s="1"/>
  <c r="W16" i="11"/>
  <c r="S15" i="11"/>
  <c r="W15" i="11" s="1"/>
  <c r="S13" i="11"/>
  <c r="W13" i="11" s="1"/>
  <c r="U27" i="11"/>
  <c r="M27" i="11"/>
  <c r="K27" i="11"/>
  <c r="I27" i="11"/>
  <c r="G27" i="11"/>
  <c r="U19" i="11"/>
  <c r="M19" i="11"/>
  <c r="K19" i="11"/>
  <c r="I19" i="11"/>
  <c r="G19" i="11"/>
  <c r="O21" i="12"/>
  <c r="O20" i="12"/>
  <c r="O19" i="12"/>
  <c r="O15" i="12"/>
  <c r="O14" i="12"/>
  <c r="O13" i="12"/>
  <c r="K17" i="12"/>
  <c r="I17" i="12"/>
  <c r="G17" i="12"/>
  <c r="K24" i="12"/>
  <c r="I24" i="12"/>
  <c r="G24" i="12"/>
  <c r="I85" i="7"/>
  <c r="E85" i="7"/>
  <c r="I77" i="7"/>
  <c r="G69" i="9" l="1"/>
  <c r="W19" i="11"/>
  <c r="S19" i="11"/>
  <c r="O17" i="12"/>
  <c r="K12" i="9" l="1"/>
  <c r="K22" i="9" s="1"/>
  <c r="K25" i="9" l="1"/>
  <c r="K56" i="9" s="1"/>
  <c r="M22" i="12" s="1"/>
  <c r="M24" i="12" s="1"/>
  <c r="I9" i="7"/>
  <c r="I43" i="7" s="1"/>
  <c r="I48" i="7" s="1"/>
  <c r="A49" i="9"/>
  <c r="K69" i="9" l="1"/>
  <c r="I105" i="7"/>
  <c r="I110" i="7" s="1"/>
  <c r="K39" i="15"/>
  <c r="E105" i="7" l="1"/>
  <c r="E110" i="7" s="1"/>
  <c r="G119" i="15"/>
  <c r="G122" i="15" s="1"/>
  <c r="G64" i="15"/>
  <c r="K64" i="15"/>
  <c r="K32" i="9" l="1"/>
  <c r="K34" i="9" s="1"/>
  <c r="G32" i="9"/>
  <c r="G34" i="9" s="1"/>
  <c r="A137" i="15"/>
  <c r="A46" i="9" s="1"/>
  <c r="A89" i="9" s="1"/>
  <c r="A92" i="15"/>
  <c r="A49" i="15"/>
  <c r="A95" i="15" s="1"/>
  <c r="K71" i="15"/>
  <c r="K73" i="15" s="1"/>
  <c r="G71" i="15"/>
  <c r="G73" i="15" s="1"/>
  <c r="G124" i="15" s="1"/>
  <c r="G39" i="15"/>
  <c r="K22" i="15"/>
  <c r="G22" i="15"/>
  <c r="G41" i="15" l="1"/>
  <c r="K122" i="15"/>
  <c r="K124" i="15" s="1"/>
  <c r="K41" i="15"/>
  <c r="G59" i="9" l="1"/>
  <c r="G36" i="9"/>
  <c r="G62" i="9" s="1"/>
  <c r="Q25" i="11" s="1"/>
  <c r="K36" i="9"/>
  <c r="K62" i="9" l="1"/>
  <c r="K65" i="9" s="1"/>
  <c r="G65" i="9"/>
  <c r="Q27" i="11"/>
  <c r="O27" i="11"/>
  <c r="K59" i="9"/>
  <c r="S25" i="11" l="1"/>
  <c r="W25" i="11" s="1"/>
  <c r="W27" i="11" s="1"/>
  <c r="O22" i="12"/>
  <c r="O24" i="12" s="1"/>
  <c r="S27" i="11" l="1"/>
</calcChain>
</file>

<file path=xl/sharedStrings.xml><?xml version="1.0" encoding="utf-8"?>
<sst xmlns="http://schemas.openxmlformats.org/spreadsheetml/2006/main" count="372" uniqueCount="214">
  <si>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</si>
  <si>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</si>
  <si>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</si>
  <si>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</si>
  <si>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</si>
  <si>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</si>
  <si>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</si>
  <si>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</si>
  <si>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</si>
  <si>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</si>
  <si>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</si>
  <si>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</si>
  <si>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</si>
  <si>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</si>
  <si>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</si>
  <si>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</si>
  <si>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</si>
  <si>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</si>
  <si>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</si>
  <si>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</si>
  <si>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</si>
  <si>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</si>
  <si>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</si>
  <si>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</si>
  <si>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</si>
  <si>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</si>
  <si>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</si>
  <si>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</si>
  <si>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บาท</t>
  </si>
  <si>
    <t xml:space="preserve">สินค้าคงเหลือ </t>
  </si>
  <si>
    <t>เงินลงทุนในบริษัทย่อย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</si>
  <si>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</si>
  <si>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</si>
  <si>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</si>
  <si>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</si>
  <si>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</si>
  <si>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</si>
  <si>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</si>
  <si>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</si>
  <si>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</si>
  <si>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</si>
  <si>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</si>
  <si>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ค่าใช้จ่ายผลประโยชน์พนักงาน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</si>
  <si>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</si>
  <si>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</si>
  <si>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เงินสดจ่ายเพื่อซื้อสินทรัพย์ไม่มีตัวตน</t>
  </si>
  <si>
    <t>ส่วนได้เสียที่ไม่มีอำนาจควบคุม</t>
  </si>
  <si>
    <t>รวมส่วน</t>
  </si>
  <si>
    <t>ของผู้เป็นเจ้าของ</t>
  </si>
  <si>
    <t>รวมส่วนของ</t>
  </si>
  <si>
    <t>เจ้าของ</t>
  </si>
  <si>
    <t>สินทรัพย์ไม่มีตัวตน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</si>
  <si>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</si>
  <si>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</si>
  <si>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</si>
  <si>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กำไรก่อนภาษีเงินได้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</si>
  <si>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</si>
  <si>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</si>
  <si>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</si>
  <si>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</si>
  <si>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การแบ่งปันกำไรเบ็ดเสร็จรวม</t>
  </si>
  <si>
    <t>ทุนที่ออก</t>
  </si>
  <si>
    <t>และชำระแล้ว</t>
  </si>
  <si>
    <t>กำไรสะสม</t>
  </si>
  <si>
    <t>เงินฝากธนาคารที่มีข้อจำกัดในการเบิกใช้</t>
  </si>
  <si>
    <t>ส่วนเกินมูลค่าหุ้น</t>
  </si>
  <si>
    <t>การควบคุมเดียวกัน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</si>
  <si>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</si>
  <si>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</si>
  <si>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ส่วนเกิน</t>
  </si>
  <si>
    <t>ต้นทุนขายและการให้บริการ</t>
  </si>
  <si>
    <t>เงินสดรับจากการขายที่ดิน อาคารและอุปกรณ์</t>
  </si>
  <si>
    <t>สินทรัพย์ภาษีเงินได้รอการตัดบัญชี</t>
  </si>
  <si>
    <t>ส่วนเกินจากการรวมธุรกิจภายใต้การควบคุมเดียวกัน</t>
  </si>
  <si>
    <t>ผลต่างอัตรา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</si>
  <si>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</si>
  <si>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</si>
  <si>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 xml:space="preserve">รายได้จากการขายและให้บริการ  </t>
  </si>
  <si>
    <t>ค่าเสื่อมราคาอาคารและอุปกรณ์</t>
  </si>
  <si>
    <t>ตามกฎหมาย</t>
  </si>
  <si>
    <t>ส่วนเกินจากการ</t>
  </si>
  <si>
    <t>รวมธุรกิจภายใต้</t>
  </si>
  <si>
    <t>จัดสรรแล้ว</t>
  </si>
  <si>
    <t>ทุนสำรองตามกฎหมาย</t>
  </si>
  <si>
    <t>แลกเปลี่ยนจาก</t>
  </si>
  <si>
    <t>การแปลงค่างบการเงิน</t>
  </si>
  <si>
    <t>รายการที่จะจัดประเภทรายการใหม่ไปยัง</t>
  </si>
  <si>
    <t>กำไรหรือขาดทุนในภายหลัง</t>
  </si>
  <si>
    <t>บริษัท อาร์ แอนด์ บี ฟู้ด ซัพพลาย จำกัด (มหาชน)</t>
  </si>
  <si>
    <t xml:space="preserve">ชำระเต็มมูลค่าแล้วหุ้นละ 1 บาท </t>
  </si>
  <si>
    <t xml:space="preserve">มูลค่าที่ตราไว้หุ้นละ 1 บาท </t>
  </si>
  <si>
    <t>เงินสดรับจากตั๋วสัญญาใช้เงิน</t>
  </si>
  <si>
    <t>รายการเทียบเท่าเงินสด</t>
  </si>
  <si>
    <t>อำนาจควบคุม</t>
  </si>
  <si>
    <t>ส่วนได้เสียที่ไม่มี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</si>
  <si>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</si>
  <si>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งบการเงินรวม</t>
  </si>
  <si>
    <t>งบการเงินเฉพาะกิจการ</t>
  </si>
  <si>
    <t xml:space="preserve">งบกำไรขาดทุนเบ็ดเสร็จ </t>
  </si>
  <si>
    <t>กำไรเบ็ดเสร็จรวมสำหรับปี</t>
  </si>
  <si>
    <t>งบกระแสเงินสด</t>
  </si>
  <si>
    <t xml:space="preserve">                            กรรมการ    …………………………………………………………………</t>
  </si>
  <si>
    <t>อสังหาริมทรัพย์เพื่อการลงทุน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</si>
  <si>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</si>
  <si>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</si>
  <si>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รายได้ค่าเช่าจากอสังหาริมทรัพย์เพื่อการลงทุน</t>
  </si>
  <si>
    <t>เงินสดรับจากการให้เช่าอสังหาริมทรัพย์เพื่อการลงทุน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</si>
  <si>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</si>
  <si>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</si>
  <si>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</si>
  <si>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เงินสดรับจากเงินให้กู้ยืมระยะยาวแก่กิจการที่เกี่ยวข้องกัน</t>
  </si>
  <si>
    <t>ค่าใช้จ่ายจากอสังหาริมทรัพย์เพื่อการลงทุน</t>
  </si>
  <si>
    <t>เงินสดจ่ายจากอสังหาริมทรัพย์เพื่อการลงทุน</t>
  </si>
  <si>
    <t>สินทรัพย์สิทธิการใช้</t>
  </si>
  <si>
    <t>หนี้สินตามสัญญาเช่า</t>
  </si>
  <si>
    <t>ค่าเสื่อมราคาสินทรัพย์สิทธิการใช้</t>
  </si>
  <si>
    <t>การได้มาซึ่งสิทธิการใช้สินทรัพย์ภายใต้สัญญาเช่า</t>
  </si>
  <si>
    <t>รายได้ค่าเช่าโดยวิธีเส้นตรงของอสังหาริมทรัพย์เพื่อการลงทุน</t>
  </si>
  <si>
    <t>การยกเลิกสัญญาเช่า</t>
  </si>
  <si>
    <t>ส่วนของส่วนได้เสียที่ไม่มีอำนาจควบคุม</t>
  </si>
  <si>
    <t xml:space="preserve">หุ้นสามัญ จำนวน 2,000,000,000 หุ้น </t>
  </si>
  <si>
    <t>ส่วนของผู้เป็นเจ้าของของบริษัท</t>
  </si>
  <si>
    <t>ส่วนของทุน</t>
  </si>
  <si>
    <t xml:space="preserve">ทุนสำรองตามกฎหมาย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</si>
  <si>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</si>
  <si>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</si>
  <si>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เงินสดจ่ายคืนเงินสดจากตั๋วสัญญาใช้เงิน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</si>
  <si>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</si>
  <si>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</si>
  <si>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ของบริษัท</t>
  </si>
  <si>
    <t>กำไรขาดทุนเบ็ดเสร็จอื่น:</t>
  </si>
  <si>
    <t>กำไรเบ็ดเสร็จอื่นสำหรับปี - สุทธิจากภาษี</t>
  </si>
  <si>
    <t>การแบ่งปันกำไร:</t>
  </si>
  <si>
    <t>กำไรต่อหุ้น - ส่วนของผู้เป็นเจ้าของของบริษัท</t>
  </si>
  <si>
    <t>ที่ดิน อาคารและอุปกรณ์</t>
  </si>
  <si>
    <t xml:space="preserve">สินทรัพย์ทางการเงิน (เงินฝากประจำ) </t>
  </si>
  <si>
    <t>ที่วัดมูลค่าด้วยวิธีราคาทุนตัดจำหน่าย</t>
  </si>
  <si>
    <t>รายการที่ไม่ใช่เงินสด</t>
  </si>
  <si>
    <t>เงินสดและรายการเทียบเท่าเงินสดปลายปี</t>
  </si>
  <si>
    <t>-  สินทรัพย์ชีวภาพ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</si>
  <si>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</si>
  <si>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เงินสดรับจากการขายสินทรัพย์ทางการเงิน </t>
  </si>
  <si>
    <t>(เงินฝากประจำ) ที่วัดมูลค่าด้วยวิธีราคาทุนตัดจำหน่าย</t>
  </si>
  <si>
    <t>เงินลงทุนในการร่วมค้า</t>
  </si>
  <si>
    <t>ส่วนแบ่งกำไรจากเงินลงทุนที่รับรู้ตามวิธีส่วนได้เสีย</t>
  </si>
  <si>
    <t>รายได้เงินปันผล</t>
  </si>
  <si>
    <t>การเปลี่ยนแปลงในมูลค่ายุติธรรมของสัญญาซื้อขาย</t>
  </si>
  <si>
    <t xml:space="preserve">   เงินตราต่างประเทศล่วงหน้า</t>
  </si>
  <si>
    <t>เงินสดจ่ายเพื่อซื้อเงินลงทุนในการร่วมค้า</t>
  </si>
  <si>
    <t>ค่าใช้จ่ายค้างจ่ายจากอสังหาริมทรัพย์เพื่อการลงทุน</t>
  </si>
  <si>
    <t>เงินปันผลรับ</t>
  </si>
  <si>
    <t>เงินสดรับจากเงินปันผลรับ</t>
  </si>
  <si>
    <t>ขาดทุนจากการทำลายสินค้าคงเหลือ</t>
  </si>
  <si>
    <t>เจ้าหนี้ซื้อที่ดิน อาคารและอุปกรณ์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</si>
  <si>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</si>
  <si>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</si>
  <si>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</si>
  <si>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การโอนจากที่ดินไปยังอสังหาริมทรัพย์เพื่อการลงทุน</t>
  </si>
  <si>
    <t>10, 11</t>
  </si>
  <si>
    <t>11, 20</t>
  </si>
  <si>
    <t>กำไร (ขาดทุน) จากอัตราแลกเปลี่ยน</t>
  </si>
  <si>
    <t>กำไรต่อหุ้นขั้นพื้นฐาน</t>
  </si>
  <si>
    <t>เงินสดจ่ายเพื่อเพิ่มทุนในบริษัทย่อย</t>
  </si>
  <si>
    <t>ค่าเผื่อสินค้าล้าสมัย</t>
  </si>
  <si>
    <t>กำไรจากอัตราแลกเปลี่ยนของเงินสดและ</t>
  </si>
  <si>
    <t>การเปลี่ยนแปลงเงินให้กู้ยืมเป็นเงินลงทุน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</si>
  <si>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</si>
  <si>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</si>
  <si>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</si>
  <si>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</si>
  <si>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</si>
  <si>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</si>
  <si>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งบฐานะการเงิน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</si>
  <si>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</si>
  <si>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</si>
  <si>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</si>
  <si>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</si>
  <si>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</si>
  <si>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</si>
  <si>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เงินปันผลจ่าย</t>
  </si>
  <si>
    <t xml:space="preserve">เงินปันผลจ่าย </t>
  </si>
  <si>
    <t>11, 30</t>
  </si>
  <si>
    <t>เงินจ่ายล่วงหน้าสำหรับการซื้อ</t>
  </si>
  <si>
    <t>11, 19</t>
  </si>
  <si>
    <t>15, 27</t>
  </si>
  <si>
    <t>16, 27</t>
  </si>
  <si>
    <t>17, 27</t>
  </si>
  <si>
    <t>21, 27</t>
  </si>
  <si>
    <t>เงินสดจ่ายล่วงหน้าสำหรับซื้อที่ดิน อาคารและอุปกรณ์</t>
  </si>
  <si>
    <t>เจ้าหนี้ซื้อสินทรัพย์ไม่มีตัวตน</t>
  </si>
  <si>
    <t>15 , 16</t>
  </si>
  <si>
    <t>กลับรายการ(ผลขาดทุน)ด้านเครดิตที่คาดว่าจะเกิดขึ้น</t>
  </si>
  <si>
    <t>กำไร(ขาดทุน) จากการจำหน่ายอุปกรณ์</t>
  </si>
  <si>
    <t>ขาดทุนจากการตัดจำหน่ายอุปกรณ์</t>
  </si>
  <si>
    <t>กำไรจากการยกเลิกสัญญาเช่า</t>
  </si>
  <si>
    <t>14, 27</t>
  </si>
  <si>
    <t>ขาดทุนจากการด้อยค่าของเงินลงทุนในบริษัทย่อย</t>
  </si>
  <si>
    <t>ค่าเผื่อการลดลงของมูลค่าสินค้า</t>
  </si>
  <si>
    <t>รวมส่วนของผู้เป็นเจ้าของของบริษัท</t>
  </si>
  <si>
    <t>กำไรสำหรับปี</t>
  </si>
  <si>
    <t>มูลค่าหุ้น</t>
  </si>
  <si>
    <t>- ทุนสำรอง</t>
  </si>
  <si>
    <t>รายการปรับปรุง:</t>
  </si>
  <si>
    <t>ค่าตัดจำหน่ายสินทรัพย์ไม่มีตัวตน</t>
  </si>
  <si>
    <t>ผลขาดทุนด้านเครดิตที่คาดว่าจะเกิดขึ้น(กลับรายการ)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</si>
  <si>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</si>
  <si>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</si>
  <si>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เงินสดรับจากดอกเบี้ยรับ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</si>
  <si>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</si>
  <si>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</si>
  <si>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</si>
  <si>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</si>
  <si>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(กำไร)ขาดทุนจากอัตราแลกเปลี่ยนที่ยังไม่ได้เกิดขึ้น</t>
  </si>
  <si>
    <t>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</si>
</sst>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;&quot;-&quot;;@"/>
    <numFmt numFmtId="168" formatCode="#,##0;\(#,##0\);\-"/>
    <numFmt numFmtId="169" formatCode="_-* #,##0_-;\-* #,##0_-;_-* &quot;-&quot;??_-;_-@_-"/>
    <numFmt numFmtId="170" formatCode="#,##0.000;\(#,##0.000\);\-"/>
  </numFmts>
  <fonts count="12">
    <font>
      <sz val="16"/>
      <color theme="1"/>
      <name val="AngsanaUPC"/>
      <family val="2"/>
      <charset val="222"/>
    </font>
    <font>
      <sz val="10"/>
      <name val="MS Sans Serif"/>
      <family val="2"/>
      <charset val="222"/>
    </font>
    <font>
      <sz val="10"/>
      <name val="Times New Roman"/>
      <family val="1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1">
    <xf numFmtId="0" fontId="0" fillId="0" borderId="0"/>
    <xf numFmtId="0" fontId="2" fillId="0" borderId="0"/>
    <xf numFmtId="0" fontId="1" fillId="0" borderId="0" applyFont="0" applyAlignment="0">
      <alignment horizontal="center"/>
    </xf>
    <xf numFmtId="43" fontId="3" fillId="0" borderId="0" applyFont="0" applyFill="0" applyBorder="0" applyAlignment="0" applyProtection="0"/>
    <xf numFmtId="0" fontId="4" fillId="0" borderId="0"/>
    <xf numFmtId="0" fontId="1" fillId="0" borderId="0" applyFont="0" applyAlignment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 applyFont="0" applyAlignment="0">
      <alignment horizontal="center"/>
    </xf>
    <xf numFmtId="0" fontId="4" fillId="0" borderId="0"/>
  </cellStyleXfs>
  <cellXfs count="172">
    <xf numFmtId="0" fontId="0" fillId="0" borderId="0" xfId="0"/>
    <xf numFmtId="169" fontId="6" fillId="0" borderId="0" xfId="3" applyNumberFormat="1" applyFont="1" applyFill="1" applyAlignment="1">
      <alignment vertical="center"/>
    </xf>
    <xf numFmtId="43" fontId="6" fillId="0" borderId="6" xfId="3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43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5" xfId="0" quotePrefix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right" vertical="center"/>
    </xf>
    <xf numFmtId="43" fontId="5" fillId="0" borderId="0" xfId="0" quotePrefix="1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43" fontId="6" fillId="0" borderId="0" xfId="0" quotePrefix="1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/>
    </xf>
    <xf numFmtId="0" fontId="6" fillId="0" borderId="5" xfId="2" quotePrefix="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6" fillId="0" borderId="5" xfId="0" quotePrefix="1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6" fillId="0" borderId="5" xfId="0" quotePrefix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3" fontId="6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1" xfId="0" quotePrefix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center" vertical="center"/>
    </xf>
    <xf numFmtId="0" fontId="5" fillId="0" borderId="5" xfId="0" quotePrefix="1" applyFont="1" applyBorder="1" applyAlignment="1">
      <alignment horizontal="left" vertical="center"/>
    </xf>
    <xf numFmtId="0" fontId="6" fillId="0" borderId="0" xfId="2" applyFont="1" applyAlignment="1">
      <alignment vertical="center"/>
    </xf>
    <xf numFmtId="164" fontId="6" fillId="0" borderId="0" xfId="0" quotePrefix="1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5" xfId="0" applyNumberFormat="1" applyFont="1" applyBorder="1" applyAlignment="1">
      <alignment vertical="center"/>
    </xf>
    <xf numFmtId="168" fontId="6" fillId="0" borderId="6" xfId="0" applyNumberFormat="1" applyFont="1" applyBorder="1" applyAlignment="1">
      <alignment horizontal="right" vertical="center"/>
    </xf>
    <xf numFmtId="43" fontId="6" fillId="0" borderId="0" xfId="3" applyFont="1" applyFill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/>
    <xf numFmtId="168" fontId="11" fillId="0" borderId="5" xfId="0" applyNumberFormat="1" applyFont="1" applyBorder="1" applyAlignment="1">
      <alignment vertical="center"/>
    </xf>
    <xf numFmtId="168" fontId="11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164" fontId="5" fillId="0" borderId="5" xfId="0" applyNumberFormat="1" applyFont="1" applyBorder="1" applyAlignment="1">
      <alignment vertical="center"/>
    </xf>
    <xf numFmtId="165" fontId="5" fillId="0" borderId="0" xfId="0" quotePrefix="1" applyNumberFormat="1" applyFont="1" applyAlignment="1">
      <alignment horizontal="left"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4" applyFont="1" applyAlignment="1">
      <alignment vertical="top"/>
    </xf>
    <xf numFmtId="165" fontId="6" fillId="0" borderId="0" xfId="0" quotePrefix="1" applyNumberFormat="1" applyFont="1" applyAlignment="1">
      <alignment horizontal="left" vertical="center"/>
    </xf>
    <xf numFmtId="164" fontId="6" fillId="0" borderId="5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center" vertical="top"/>
    </xf>
    <xf numFmtId="165" fontId="6" fillId="0" borderId="1" xfId="0" quotePrefix="1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43" fontId="5" fillId="0" borderId="0" xfId="0" quotePrefix="1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quotePrefix="1" applyNumberFormat="1" applyFont="1" applyAlignment="1">
      <alignment horizontal="right" vertical="top"/>
    </xf>
    <xf numFmtId="43" fontId="6" fillId="0" borderId="0" xfId="0" quotePrefix="1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6" fillId="0" borderId="5" xfId="0" quotePrefix="1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164" fontId="6" fillId="0" borderId="1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6" fillId="0" borderId="0" xfId="4" quotePrefix="1" applyNumberFormat="1" applyFont="1" applyAlignment="1">
      <alignment vertical="top"/>
    </xf>
    <xf numFmtId="165" fontId="6" fillId="0" borderId="0" xfId="4" applyNumberFormat="1" applyFont="1" applyAlignment="1">
      <alignment vertical="top"/>
    </xf>
    <xf numFmtId="164" fontId="6" fillId="0" borderId="5" xfId="0" applyNumberFormat="1" applyFont="1" applyBorder="1" applyAlignment="1">
      <alignment horizontal="right" vertical="top"/>
    </xf>
    <xf numFmtId="165" fontId="6" fillId="0" borderId="5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horizontal="left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10" fillId="0" borderId="4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5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8" fontId="10" fillId="0" borderId="0" xfId="1" applyNumberFormat="1" applyFont="1" applyAlignment="1">
      <alignment horizontal="center" vertical="center"/>
    </xf>
    <xf numFmtId="168" fontId="10" fillId="0" borderId="0" xfId="1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164" fontId="10" fillId="0" borderId="0" xfId="2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5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 wrapText="1"/>
    </xf>
    <xf numFmtId="43" fontId="9" fillId="0" borderId="0" xfId="0" applyNumberFormat="1" applyFont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10" fillId="0" borderId="5" xfId="2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center" vertical="top"/>
    </xf>
  </cellXfs>
  <cellStyles count="11">
    <cellStyle name="Comma" xfId="3" builtinId="3"/>
    <cellStyle name="Normal" xfId="0" builtinId="0"/>
    <cellStyle name="Normal 3 3" xfId="10" xr:uid="{00000000-0005-0000-0000-000002000000}"/>
    <cellStyle name="Normal 3_CF MNR Q1 10" xfId="7" xr:uid="{00000000-0005-0000-0000-000003000000}"/>
    <cellStyle name="Normal 4 5" xfId="8" xr:uid="{00000000-0005-0000-0000-000004000000}"/>
    <cellStyle name="Normal 5" xfId="6" xr:uid="{00000000-0005-0000-0000-000005000000}"/>
    <cellStyle name="Normal 6 2" xfId="4" xr:uid="{00000000-0005-0000-0000-000006000000}"/>
    <cellStyle name="Normal 7" xfId="2" xr:uid="{00000000-0005-0000-0000-000007000000}"/>
    <cellStyle name="Normal 8" xfId="5" xr:uid="{00000000-0005-0000-0000-000008000000}"/>
    <cellStyle name="Normal 8 3 5" xfId="9" xr:uid="{00000000-0005-0000-0000-000009000000}"/>
    <cellStyle name="Normal_Akara_June Eng09" xfId="1" xr:uid="{00000000-0005-0000-0000-00000A000000}"/>
  </cellStyles>
  <dxfs count="0"/>
  <tableStyles count="0" defaultTableStyle="TableStyleMedium2" defaultPivotStyle="PivotStyleLight16"/>
  <colors>
    <mruColors>
      <color rgb="FFFFCCCC"/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zoomScale="115" zoomScaleNormal="115" zoomScaleSheetLayoutView="70" workbookViewId="0">
      <selection activeCell="E65" sqref="E65"/>
    </sheetView>
  </sheetViews>
  <sheetFormatPr defaultColWidth="10.453125" defaultRowHeight="20.149999999999999" customHeight="1"/>
  <cols>
    <col min="1" max="3" width="1.54296875" style="4" customWidth="1"/>
    <col min="4" max="4" width="37.54296875" style="4" customWidth="1"/>
    <col min="5" max="5" width="7.453125" style="12" customWidth="1"/>
    <col min="6" max="6" width="0.54296875" style="4" customWidth="1"/>
    <col min="7" max="7" width="11.54296875" style="5" customWidth="1"/>
    <col min="8" max="8" width="0.54296875" style="6" customWidth="1"/>
    <col min="9" max="9" width="11.54296875" style="5" customWidth="1"/>
    <col min="10" max="10" width="0.54296875" style="4" customWidth="1"/>
    <col min="11" max="11" width="11.54296875" style="5" customWidth="1"/>
    <col min="12" max="12" width="0.54296875" style="6" customWidth="1"/>
    <col min="13" max="13" width="11.54296875" style="5" customWidth="1"/>
    <col min="14" max="16384" width="10.453125" style="4"/>
  </cols>
  <sheetData>
    <row r="1" spans="1:13" ht="19.399999999999999" customHeight="1">
      <c r="A1" s="3" t="s">
        <v>88</v>
      </c>
      <c r="E1" s="4"/>
    </row>
    <row r="2" spans="1:13" ht="20.149999999999999" customHeight="1">
      <c r="A2" s="3" t="s">
        <v>172</v>
      </c>
      <c r="E2" s="4"/>
    </row>
    <row r="3" spans="1:13" ht="20.149999999999999" customHeight="1">
      <c r="A3" s="7" t="s">
        <v>166</v>
      </c>
      <c r="B3" s="8"/>
      <c r="C3" s="8"/>
      <c r="D3" s="8"/>
      <c r="E3" s="8"/>
      <c r="F3" s="8"/>
      <c r="G3" s="9"/>
      <c r="H3" s="10"/>
      <c r="I3" s="9"/>
      <c r="J3" s="8"/>
      <c r="K3" s="9"/>
      <c r="L3" s="10"/>
      <c r="M3" s="9"/>
    </row>
    <row r="4" spans="1:13" ht="20.149999999999999" customHeight="1">
      <c r="A4" s="11"/>
      <c r="J4" s="13"/>
      <c r="L4" s="5"/>
    </row>
    <row r="5" spans="1:13" ht="20.149999999999999" customHeight="1">
      <c r="E5" s="4"/>
      <c r="G5" s="162" t="s">
        <v>96</v>
      </c>
      <c r="H5" s="162"/>
      <c r="I5" s="162"/>
      <c r="K5" s="162" t="s">
        <v>97</v>
      </c>
      <c r="L5" s="162"/>
      <c r="M5" s="162"/>
    </row>
    <row r="6" spans="1:13" ht="20.149999999999999" customHeight="1">
      <c r="A6" s="14"/>
      <c r="E6" s="15"/>
      <c r="F6" s="16"/>
      <c r="G6" s="17" t="s">
        <v>167</v>
      </c>
      <c r="H6" s="18"/>
      <c r="I6" s="17" t="s">
        <v>154</v>
      </c>
      <c r="J6" s="16"/>
      <c r="K6" s="17" t="s">
        <v>167</v>
      </c>
      <c r="L6" s="18"/>
      <c r="M6" s="17" t="s">
        <v>154</v>
      </c>
    </row>
    <row r="7" spans="1:13" ht="20.149999999999999" customHeight="1">
      <c r="A7" s="14"/>
      <c r="E7" s="19" t="s">
        <v>0</v>
      </c>
      <c r="F7" s="3"/>
      <c r="G7" s="20" t="s">
        <v>1</v>
      </c>
      <c r="H7" s="21"/>
      <c r="I7" s="20" t="s">
        <v>1</v>
      </c>
      <c r="J7" s="3"/>
      <c r="K7" s="20" t="s">
        <v>1</v>
      </c>
      <c r="L7" s="21"/>
      <c r="M7" s="20" t="s">
        <v>1</v>
      </c>
    </row>
    <row r="8" spans="1:13" ht="8.15" customHeight="1">
      <c r="A8" s="14"/>
      <c r="E8" s="22"/>
      <c r="F8" s="3"/>
      <c r="G8" s="17"/>
      <c r="H8" s="21"/>
      <c r="I8" s="17"/>
      <c r="J8" s="3"/>
      <c r="K8" s="17"/>
      <c r="L8" s="21"/>
      <c r="M8" s="17"/>
    </row>
    <row r="9" spans="1:13" ht="20.149999999999999" customHeight="1">
      <c r="A9" s="16" t="s">
        <v>2</v>
      </c>
      <c r="E9" s="22"/>
      <c r="F9" s="3"/>
      <c r="G9" s="17"/>
      <c r="H9" s="21"/>
      <c r="I9" s="17"/>
      <c r="J9" s="3"/>
      <c r="K9" s="17"/>
      <c r="L9" s="21"/>
      <c r="M9" s="17"/>
    </row>
    <row r="10" spans="1:13" ht="8.15" customHeight="1">
      <c r="A10" s="14"/>
      <c r="E10" s="22"/>
      <c r="F10" s="3"/>
      <c r="G10" s="17"/>
      <c r="H10" s="21"/>
      <c r="I10" s="17"/>
      <c r="J10" s="3"/>
      <c r="K10" s="17"/>
      <c r="L10" s="21"/>
      <c r="M10" s="17"/>
    </row>
    <row r="11" spans="1:13" ht="20.149999999999999" customHeight="1">
      <c r="A11" s="16" t="s">
        <v>3</v>
      </c>
    </row>
    <row r="12" spans="1:13" ht="8.15" customHeight="1">
      <c r="A12" s="16"/>
    </row>
    <row r="13" spans="1:13" ht="20.149999999999999" customHeight="1">
      <c r="A13" s="23" t="s">
        <v>4</v>
      </c>
      <c r="E13" s="24">
        <v>9</v>
      </c>
      <c r="G13" s="5">
        <v>837189318</v>
      </c>
      <c r="I13" s="5">
        <v>920029223</v>
      </c>
      <c r="J13" s="13"/>
      <c r="K13" s="5">
        <v>297824563</v>
      </c>
      <c r="L13" s="5"/>
      <c r="M13" s="5">
        <v>292801133</v>
      </c>
    </row>
    <row r="14" spans="1:13" ht="21" customHeight="1">
      <c r="A14" s="4" t="s">
        <v>135</v>
      </c>
      <c r="E14" s="24"/>
    </row>
    <row r="15" spans="1:13" ht="21" customHeight="1">
      <c r="B15" s="4" t="s">
        <v>136</v>
      </c>
      <c r="E15" s="24">
        <v>11</v>
      </c>
      <c r="G15" s="5">
        <v>1039348</v>
      </c>
      <c r="I15" s="5">
        <v>1010047</v>
      </c>
      <c r="K15" s="5">
        <v>0</v>
      </c>
      <c r="M15" s="5">
        <v>0</v>
      </c>
    </row>
    <row r="16" spans="1:13" ht="20.149999999999999" customHeight="1">
      <c r="A16" s="75" t="s">
        <v>175</v>
      </c>
      <c r="E16" s="24" t="s">
        <v>158</v>
      </c>
      <c r="G16" s="5">
        <v>1061512167</v>
      </c>
      <c r="I16" s="5">
        <v>1045035420</v>
      </c>
      <c r="J16" s="13"/>
      <c r="K16" s="5">
        <v>856259476</v>
      </c>
      <c r="L16" s="5"/>
      <c r="M16" s="5">
        <v>1011857343</v>
      </c>
    </row>
    <row r="17" spans="1:13" ht="20.149999999999999" customHeight="1">
      <c r="A17" s="23" t="s">
        <v>75</v>
      </c>
      <c r="E17" s="24"/>
      <c r="J17" s="13"/>
      <c r="L17" s="5"/>
    </row>
    <row r="18" spans="1:13" ht="21" customHeight="1">
      <c r="B18" s="4" t="s">
        <v>76</v>
      </c>
      <c r="E18" s="24" t="s">
        <v>181</v>
      </c>
      <c r="G18" s="5">
        <v>0</v>
      </c>
      <c r="I18" s="5">
        <v>0</v>
      </c>
      <c r="K18" s="5">
        <v>14490090</v>
      </c>
      <c r="M18" s="5">
        <v>5835590</v>
      </c>
    </row>
    <row r="19" spans="1:13" ht="20.149999999999999" customHeight="1">
      <c r="A19" s="11" t="s">
        <v>29</v>
      </c>
      <c r="E19" s="24">
        <v>12</v>
      </c>
      <c r="G19" s="5">
        <v>1109653761</v>
      </c>
      <c r="I19" s="5">
        <v>1188472863</v>
      </c>
      <c r="J19" s="13"/>
      <c r="K19" s="5">
        <v>646016619</v>
      </c>
      <c r="L19" s="5"/>
      <c r="M19" s="5">
        <v>720836203</v>
      </c>
    </row>
    <row r="20" spans="1:13" ht="20.149999999999999" customHeight="1">
      <c r="A20" s="23" t="s">
        <v>5</v>
      </c>
      <c r="G20" s="9">
        <v>36924438</v>
      </c>
      <c r="I20" s="9">
        <v>64049619</v>
      </c>
      <c r="J20" s="13"/>
      <c r="K20" s="9">
        <v>1305881</v>
      </c>
      <c r="L20" s="5"/>
      <c r="M20" s="9">
        <v>3353974</v>
      </c>
    </row>
    <row r="21" spans="1:13" ht="8.15" customHeight="1">
      <c r="A21" s="14"/>
      <c r="E21" s="22"/>
      <c r="F21" s="3"/>
      <c r="G21" s="17"/>
      <c r="H21" s="21"/>
      <c r="I21" s="17"/>
      <c r="J21" s="3"/>
      <c r="K21" s="17"/>
      <c r="L21" s="21"/>
      <c r="M21" s="17"/>
    </row>
    <row r="22" spans="1:13" ht="20.149999999999999" customHeight="1">
      <c r="A22" s="25" t="s">
        <v>6</v>
      </c>
      <c r="G22" s="9">
        <f>SUM(G13:G20)</f>
        <v>3046319032</v>
      </c>
      <c r="I22" s="9">
        <f>SUM(I13:I20)</f>
        <v>3218597172</v>
      </c>
      <c r="K22" s="9">
        <f>SUM(K13:K20)</f>
        <v>1815896629</v>
      </c>
      <c r="M22" s="9">
        <f>SUM(M13:M20)</f>
        <v>2034684243</v>
      </c>
    </row>
    <row r="23" spans="1:13" ht="20.149999999999999" customHeight="1">
      <c r="A23" s="26"/>
      <c r="E23" s="27"/>
      <c r="F23" s="28"/>
      <c r="H23" s="29"/>
      <c r="J23" s="28"/>
      <c r="L23" s="29"/>
    </row>
    <row r="24" spans="1:13" ht="20.149999999999999" customHeight="1">
      <c r="A24" s="16" t="s">
        <v>7</v>
      </c>
      <c r="E24" s="27"/>
      <c r="F24" s="28"/>
      <c r="H24" s="29"/>
      <c r="J24" s="28"/>
      <c r="L24" s="29"/>
    </row>
    <row r="25" spans="1:13" ht="8.15" customHeight="1">
      <c r="A25" s="16"/>
      <c r="E25" s="27"/>
      <c r="F25" s="28"/>
      <c r="H25" s="29"/>
      <c r="J25" s="28"/>
      <c r="L25" s="29"/>
    </row>
    <row r="26" spans="1:13" ht="20.149999999999999" customHeight="1">
      <c r="A26" s="11" t="s">
        <v>64</v>
      </c>
      <c r="E26" s="27">
        <v>11</v>
      </c>
      <c r="F26" s="28"/>
      <c r="G26" s="5">
        <v>3364700</v>
      </c>
      <c r="H26" s="29"/>
      <c r="I26" s="5">
        <v>3364700</v>
      </c>
      <c r="J26" s="28"/>
      <c r="K26" s="5">
        <v>5000</v>
      </c>
      <c r="L26" s="29"/>
      <c r="M26" s="5">
        <v>5000</v>
      </c>
    </row>
    <row r="27" spans="1:13" ht="20.149999999999999" customHeight="1">
      <c r="A27" s="11" t="s">
        <v>30</v>
      </c>
      <c r="E27" s="30">
        <v>14</v>
      </c>
      <c r="G27" s="5">
        <v>0</v>
      </c>
      <c r="I27" s="5">
        <v>0</v>
      </c>
      <c r="J27" s="13"/>
      <c r="K27" s="5">
        <v>1415471369</v>
      </c>
      <c r="L27" s="5"/>
      <c r="M27" s="5">
        <v>1418471369</v>
      </c>
    </row>
    <row r="28" spans="1:13" ht="20.149999999999999" customHeight="1">
      <c r="A28" s="11" t="s">
        <v>143</v>
      </c>
      <c r="E28" s="30">
        <v>13</v>
      </c>
      <c r="G28" s="5">
        <v>170395858</v>
      </c>
      <c r="I28" s="5">
        <v>118180485</v>
      </c>
      <c r="J28" s="13"/>
      <c r="K28" s="5">
        <v>158487001</v>
      </c>
      <c r="L28" s="5"/>
      <c r="M28" s="5">
        <v>111022320</v>
      </c>
    </row>
    <row r="29" spans="1:13" ht="20.149999999999999" customHeight="1">
      <c r="A29" s="23" t="s">
        <v>43</v>
      </c>
      <c r="E29" s="24" t="s">
        <v>181</v>
      </c>
      <c r="G29" s="5">
        <v>0</v>
      </c>
      <c r="I29" s="5">
        <v>0</v>
      </c>
      <c r="J29" s="13"/>
      <c r="K29" s="5">
        <v>61764953</v>
      </c>
      <c r="L29" s="5"/>
      <c r="M29" s="5">
        <v>76773451</v>
      </c>
    </row>
    <row r="30" spans="1:13" ht="20.149999999999999" customHeight="1">
      <c r="A30" s="11" t="s">
        <v>102</v>
      </c>
      <c r="E30" s="30">
        <v>15</v>
      </c>
      <c r="G30" s="5">
        <v>92326044</v>
      </c>
      <c r="I30" s="5">
        <v>92326044</v>
      </c>
      <c r="J30" s="13"/>
      <c r="K30" s="5">
        <v>84647385</v>
      </c>
      <c r="L30" s="5"/>
      <c r="M30" s="5">
        <v>88248042</v>
      </c>
    </row>
    <row r="31" spans="1:13" ht="20.149999999999999" customHeight="1">
      <c r="A31" s="11" t="s">
        <v>182</v>
      </c>
      <c r="E31" s="30"/>
      <c r="J31" s="13"/>
      <c r="L31" s="5"/>
    </row>
    <row r="32" spans="1:13" ht="20.149999999999999" customHeight="1">
      <c r="A32" s="11"/>
      <c r="B32" s="4" t="s">
        <v>134</v>
      </c>
      <c r="E32" s="30"/>
      <c r="G32" s="5">
        <v>16318103</v>
      </c>
      <c r="I32" s="5">
        <v>0</v>
      </c>
      <c r="J32" s="13"/>
      <c r="K32" s="5">
        <v>16318103</v>
      </c>
      <c r="L32" s="5"/>
      <c r="M32" s="5">
        <v>0</v>
      </c>
    </row>
    <row r="33" spans="1:13" ht="20.149999999999999" customHeight="1">
      <c r="A33" s="11" t="s">
        <v>134</v>
      </c>
      <c r="E33" s="30">
        <v>16</v>
      </c>
      <c r="G33" s="5">
        <v>2128187134</v>
      </c>
      <c r="I33" s="5">
        <v>1950231565</v>
      </c>
      <c r="J33" s="13"/>
      <c r="K33" s="5">
        <v>1279765874</v>
      </c>
      <c r="L33" s="5"/>
      <c r="M33" s="5">
        <v>1056992376</v>
      </c>
    </row>
    <row r="34" spans="1:13" ht="20.149999999999999" customHeight="1">
      <c r="A34" s="11" t="s">
        <v>113</v>
      </c>
      <c r="E34" s="30">
        <v>17</v>
      </c>
      <c r="G34" s="5">
        <v>291902855</v>
      </c>
      <c r="I34" s="5">
        <v>306240898</v>
      </c>
      <c r="J34" s="13"/>
      <c r="K34" s="5">
        <v>187535247</v>
      </c>
      <c r="L34" s="5"/>
      <c r="M34" s="5">
        <v>200592066</v>
      </c>
    </row>
    <row r="35" spans="1:13" ht="20.149999999999999" customHeight="1">
      <c r="A35" s="11" t="s">
        <v>51</v>
      </c>
      <c r="E35" s="30"/>
      <c r="G35" s="5">
        <v>6812536</v>
      </c>
      <c r="I35" s="5">
        <v>5494497</v>
      </c>
      <c r="J35" s="13"/>
      <c r="K35" s="5">
        <v>5051476</v>
      </c>
      <c r="L35" s="5"/>
      <c r="M35" s="5">
        <v>3705688</v>
      </c>
    </row>
    <row r="36" spans="1:13" ht="20.149999999999999" customHeight="1">
      <c r="A36" s="11" t="s">
        <v>72</v>
      </c>
      <c r="E36" s="30">
        <v>18</v>
      </c>
      <c r="G36" s="5">
        <v>35910406</v>
      </c>
      <c r="I36" s="5">
        <v>37133053</v>
      </c>
      <c r="J36" s="13"/>
      <c r="K36" s="5">
        <v>24851706</v>
      </c>
      <c r="L36" s="5"/>
      <c r="M36" s="5">
        <v>26356443</v>
      </c>
    </row>
    <row r="37" spans="1:13" ht="20.149999999999999" customHeight="1">
      <c r="A37" s="11" t="s">
        <v>8</v>
      </c>
      <c r="G37" s="9">
        <v>18370382</v>
      </c>
      <c r="I37" s="9">
        <v>18354659</v>
      </c>
      <c r="J37" s="13"/>
      <c r="K37" s="9">
        <v>9420070</v>
      </c>
      <c r="L37" s="5"/>
      <c r="M37" s="9">
        <v>9272270</v>
      </c>
    </row>
    <row r="38" spans="1:13" ht="8.15" customHeight="1">
      <c r="A38" s="14"/>
      <c r="E38" s="22"/>
      <c r="F38" s="3"/>
      <c r="G38" s="17"/>
      <c r="H38" s="21"/>
      <c r="I38" s="17"/>
      <c r="J38" s="3"/>
      <c r="K38" s="17"/>
      <c r="L38" s="21"/>
      <c r="M38" s="17"/>
    </row>
    <row r="39" spans="1:13" ht="20.149999999999999" customHeight="1">
      <c r="A39" s="25" t="s">
        <v>9</v>
      </c>
      <c r="G39" s="9">
        <f>SUM(G26:G37)</f>
        <v>2763588018</v>
      </c>
      <c r="I39" s="9">
        <f>SUM(I26:I37)</f>
        <v>2531325901</v>
      </c>
      <c r="K39" s="9">
        <f>SUM(K26:K37)</f>
        <v>3243318184</v>
      </c>
      <c r="M39" s="9">
        <f>SUM(M26:M37)</f>
        <v>2991439025</v>
      </c>
    </row>
    <row r="40" spans="1:13" ht="8.15" customHeight="1">
      <c r="A40" s="25"/>
    </row>
    <row r="41" spans="1:13" ht="20.149999999999999" customHeight="1" thickBot="1">
      <c r="A41" s="25" t="s">
        <v>10</v>
      </c>
      <c r="G41" s="31">
        <f>G22+G39</f>
        <v>5809907050</v>
      </c>
      <c r="I41" s="31">
        <f>I22+I39</f>
        <v>5749923073</v>
      </c>
      <c r="K41" s="31">
        <f>K22+K39</f>
        <v>5059214813</v>
      </c>
      <c r="M41" s="31">
        <f>M22+M39</f>
        <v>5026123268</v>
      </c>
    </row>
    <row r="42" spans="1:13" ht="18.75" customHeight="1" thickTop="1">
      <c r="A42" s="25"/>
    </row>
    <row r="43" spans="1:13" ht="9" customHeight="1">
      <c r="A43" s="25"/>
    </row>
    <row r="44" spans="1:13" ht="20.149999999999999" customHeight="1">
      <c r="A44" s="163" t="s">
        <v>11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ht="12.75" customHeight="1">
      <c r="A45" s="12"/>
      <c r="B45" s="12"/>
      <c r="C45" s="12"/>
      <c r="D45" s="12"/>
      <c r="F45" s="12"/>
      <c r="G45" s="12"/>
      <c r="H45" s="12"/>
      <c r="I45" s="12"/>
      <c r="J45" s="12"/>
      <c r="K45" s="12"/>
      <c r="L45" s="12"/>
      <c r="M45" s="12"/>
    </row>
    <row r="46" spans="1:13" ht="22.4" customHeight="1">
      <c r="A46" s="32" t="s">
        <v>95</v>
      </c>
      <c r="B46" s="8"/>
      <c r="C46" s="8"/>
      <c r="D46" s="8"/>
      <c r="E46" s="33"/>
      <c r="F46" s="8"/>
      <c r="G46" s="9"/>
      <c r="H46" s="10"/>
      <c r="I46" s="9"/>
      <c r="J46" s="8"/>
      <c r="K46" s="9"/>
      <c r="L46" s="10"/>
      <c r="M46" s="9"/>
    </row>
    <row r="47" spans="1:13" ht="19.399999999999999" customHeight="1">
      <c r="A47" s="3" t="s">
        <v>88</v>
      </c>
      <c r="E47" s="4"/>
    </row>
    <row r="48" spans="1:13" ht="20.149999999999999" customHeight="1">
      <c r="A48" s="25" t="s">
        <v>171</v>
      </c>
    </row>
    <row r="49" spans="1:13" ht="20.149999999999999" customHeight="1">
      <c r="A49" s="34" t="str">
        <f>+A3</f>
        <v>ณ วันที่ 31 ธันวาคม พ.ศ. 2567</v>
      </c>
      <c r="B49" s="8"/>
      <c r="C49" s="8"/>
      <c r="D49" s="8"/>
      <c r="E49" s="33"/>
      <c r="F49" s="8"/>
      <c r="G49" s="9"/>
      <c r="H49" s="10"/>
      <c r="I49" s="9"/>
      <c r="J49" s="8"/>
      <c r="K49" s="9"/>
      <c r="L49" s="10"/>
      <c r="M49" s="9"/>
    </row>
    <row r="50" spans="1:13" ht="20.149999999999999" customHeight="1">
      <c r="A50" s="11"/>
    </row>
    <row r="51" spans="1:13" ht="20.149999999999999" customHeight="1">
      <c r="E51" s="4"/>
      <c r="G51" s="162" t="s">
        <v>96</v>
      </c>
      <c r="H51" s="162"/>
      <c r="I51" s="162"/>
      <c r="K51" s="162" t="s">
        <v>97</v>
      </c>
      <c r="L51" s="162"/>
      <c r="M51" s="162"/>
    </row>
    <row r="52" spans="1:13" ht="20.149999999999999" customHeight="1">
      <c r="A52" s="14"/>
      <c r="E52" s="15"/>
      <c r="F52" s="16"/>
      <c r="G52" s="17" t="s">
        <v>167</v>
      </c>
      <c r="H52" s="18"/>
      <c r="I52" s="17" t="s">
        <v>154</v>
      </c>
      <c r="J52" s="16"/>
      <c r="K52" s="17" t="s">
        <v>167</v>
      </c>
      <c r="L52" s="18"/>
      <c r="M52" s="17" t="s">
        <v>154</v>
      </c>
    </row>
    <row r="53" spans="1:13" ht="20.149999999999999" customHeight="1">
      <c r="A53" s="14"/>
      <c r="E53" s="19" t="s">
        <v>0</v>
      </c>
      <c r="F53" s="3"/>
      <c r="G53" s="20" t="s">
        <v>1</v>
      </c>
      <c r="H53" s="21"/>
      <c r="I53" s="20" t="s">
        <v>1</v>
      </c>
      <c r="J53" s="3"/>
      <c r="K53" s="20" t="s">
        <v>1</v>
      </c>
      <c r="L53" s="21"/>
      <c r="M53" s="20" t="s">
        <v>1</v>
      </c>
    </row>
    <row r="54" spans="1:13" ht="8.15" customHeight="1">
      <c r="A54" s="14"/>
      <c r="E54" s="22"/>
      <c r="F54" s="3"/>
      <c r="G54" s="17"/>
      <c r="H54" s="21"/>
      <c r="I54" s="17"/>
      <c r="J54" s="3"/>
      <c r="K54" s="17"/>
      <c r="L54" s="21"/>
      <c r="M54" s="17"/>
    </row>
    <row r="55" spans="1:13" ht="20.149999999999999" customHeight="1">
      <c r="A55" s="16" t="s">
        <v>52</v>
      </c>
      <c r="E55" s="22"/>
      <c r="F55" s="3"/>
      <c r="G55" s="17"/>
      <c r="H55" s="21"/>
      <c r="I55" s="17"/>
      <c r="J55" s="3"/>
      <c r="K55" s="17"/>
      <c r="L55" s="21"/>
      <c r="M55" s="17"/>
    </row>
    <row r="56" spans="1:13" ht="8.15" customHeight="1">
      <c r="A56" s="16"/>
      <c r="E56" s="22"/>
      <c r="F56" s="3"/>
      <c r="G56" s="17"/>
      <c r="H56" s="21"/>
      <c r="I56" s="17"/>
      <c r="J56" s="3"/>
      <c r="K56" s="17"/>
      <c r="L56" s="21"/>
      <c r="M56" s="17"/>
    </row>
    <row r="57" spans="1:13" ht="20.149999999999999" customHeight="1">
      <c r="A57" s="16" t="s">
        <v>12</v>
      </c>
    </row>
    <row r="58" spans="1:13" ht="8.15" customHeight="1">
      <c r="A58" s="16"/>
    </row>
    <row r="59" spans="1:13" ht="20.149999999999999" customHeight="1">
      <c r="A59" s="11" t="s">
        <v>176</v>
      </c>
      <c r="E59" s="12" t="s">
        <v>159</v>
      </c>
      <c r="G59" s="5">
        <v>534485903</v>
      </c>
      <c r="I59" s="5">
        <v>571237040</v>
      </c>
      <c r="K59" s="5">
        <v>422295913</v>
      </c>
      <c r="M59" s="5">
        <v>466492328</v>
      </c>
    </row>
    <row r="60" spans="1:13" ht="20.149999999999999" customHeight="1">
      <c r="A60" s="11" t="s">
        <v>140</v>
      </c>
      <c r="E60" s="12" t="s">
        <v>183</v>
      </c>
      <c r="G60" s="5">
        <v>22836657</v>
      </c>
      <c r="I60" s="5">
        <v>20758216</v>
      </c>
      <c r="K60" s="5">
        <v>8482459</v>
      </c>
      <c r="M60" s="5">
        <v>2796537</v>
      </c>
    </row>
    <row r="61" spans="1:13" ht="20.149999999999999" customHeight="1">
      <c r="A61" s="11" t="s">
        <v>177</v>
      </c>
      <c r="G61" s="5">
        <v>31512225</v>
      </c>
      <c r="I61" s="5">
        <v>61279724</v>
      </c>
      <c r="K61" s="5">
        <v>10500160</v>
      </c>
      <c r="M61" s="5">
        <v>39923714</v>
      </c>
    </row>
    <row r="62" spans="1:13" ht="20.149999999999999" customHeight="1">
      <c r="A62" s="4" t="s">
        <v>13</v>
      </c>
      <c r="G62" s="9">
        <v>15941347</v>
      </c>
      <c r="I62" s="9">
        <v>13199566</v>
      </c>
      <c r="K62" s="9">
        <v>10068266</v>
      </c>
      <c r="M62" s="9">
        <v>7819855</v>
      </c>
    </row>
    <row r="63" spans="1:13" ht="8.15" customHeight="1">
      <c r="A63" s="14"/>
      <c r="E63" s="22"/>
      <c r="F63" s="3"/>
      <c r="G63" s="17"/>
      <c r="H63" s="21"/>
      <c r="I63" s="17"/>
      <c r="J63" s="3"/>
      <c r="K63" s="17"/>
      <c r="L63" s="21"/>
      <c r="M63" s="17"/>
    </row>
    <row r="64" spans="1:13" ht="20.149999999999999" customHeight="1">
      <c r="A64" s="25" t="s">
        <v>14</v>
      </c>
      <c r="G64" s="9">
        <f>SUM(G59:G62)</f>
        <v>604776132</v>
      </c>
      <c r="I64" s="9">
        <f>SUM(I59:I62)</f>
        <v>666474546</v>
      </c>
      <c r="K64" s="9">
        <f>SUM(K59:K62)</f>
        <v>451346798</v>
      </c>
      <c r="M64" s="9">
        <f>SUM(M59:M62)</f>
        <v>517032434</v>
      </c>
    </row>
    <row r="65" spans="1:13" ht="20.149999999999999" customHeight="1">
      <c r="A65" s="11"/>
    </row>
    <row r="66" spans="1:13" ht="20.149999999999999" customHeight="1">
      <c r="A66" s="16" t="s">
        <v>15</v>
      </c>
    </row>
    <row r="67" spans="1:13" ht="8.15" customHeight="1">
      <c r="A67" s="26"/>
    </row>
    <row r="68" spans="1:13" ht="20.149999999999999" customHeight="1">
      <c r="A68" s="11" t="s">
        <v>114</v>
      </c>
      <c r="E68" s="12" t="s">
        <v>183</v>
      </c>
      <c r="G68" s="5">
        <v>175950401</v>
      </c>
      <c r="I68" s="5">
        <v>184646842</v>
      </c>
      <c r="K68" s="5">
        <v>138171169</v>
      </c>
      <c r="M68" s="5">
        <v>149128663</v>
      </c>
    </row>
    <row r="69" spans="1:13" ht="20.149999999999999" customHeight="1">
      <c r="A69" s="4" t="s">
        <v>16</v>
      </c>
      <c r="E69" s="24">
        <v>21</v>
      </c>
      <c r="G69" s="9">
        <v>62625748</v>
      </c>
      <c r="I69" s="9">
        <v>62752205</v>
      </c>
      <c r="K69" s="9">
        <v>42340318</v>
      </c>
      <c r="M69" s="9">
        <v>41389584</v>
      </c>
    </row>
    <row r="70" spans="1:13" ht="7.9" customHeight="1">
      <c r="A70" s="14"/>
      <c r="E70" s="22"/>
      <c r="F70" s="3"/>
      <c r="G70" s="17"/>
      <c r="H70" s="21"/>
      <c r="I70" s="17"/>
      <c r="J70" s="3"/>
      <c r="K70" s="17"/>
      <c r="L70" s="21"/>
      <c r="M70" s="17"/>
    </row>
    <row r="71" spans="1:13" ht="20.149999999999999" customHeight="1">
      <c r="A71" s="26" t="s">
        <v>17</v>
      </c>
      <c r="G71" s="9">
        <f>SUM(G68:G69)</f>
        <v>238576149</v>
      </c>
      <c r="I71" s="9">
        <f>SUM(I68:I69)</f>
        <v>247399047</v>
      </c>
      <c r="K71" s="9">
        <f>SUM(K68:K69)</f>
        <v>180511487</v>
      </c>
      <c r="M71" s="9">
        <f>SUM(M68:M69)</f>
        <v>190518247</v>
      </c>
    </row>
    <row r="72" spans="1:13" ht="8.15" customHeight="1">
      <c r="A72" s="23"/>
    </row>
    <row r="73" spans="1:13" ht="20.149999999999999" customHeight="1">
      <c r="A73" s="26" t="s">
        <v>18</v>
      </c>
      <c r="G73" s="9">
        <f>G64+G71</f>
        <v>843352281</v>
      </c>
      <c r="I73" s="9">
        <f>I64+I71</f>
        <v>913873593</v>
      </c>
      <c r="K73" s="9">
        <f>K64+K71</f>
        <v>631858285</v>
      </c>
      <c r="M73" s="9">
        <f>M64+M71</f>
        <v>707550681</v>
      </c>
    </row>
    <row r="74" spans="1:13" ht="20.149999999999999" customHeight="1">
      <c r="A74" s="26"/>
    </row>
    <row r="75" spans="1:13" ht="20.149999999999999" customHeight="1">
      <c r="A75" s="26"/>
    </row>
    <row r="76" spans="1:13" ht="20.149999999999999" customHeight="1">
      <c r="A76" s="26"/>
    </row>
    <row r="77" spans="1:13" ht="20.149999999999999" customHeight="1">
      <c r="A77" s="26"/>
    </row>
    <row r="78" spans="1:13" ht="20.149999999999999" customHeight="1">
      <c r="A78" s="26"/>
    </row>
    <row r="79" spans="1:13" ht="18.75" customHeight="1">
      <c r="A79" s="26"/>
    </row>
    <row r="80" spans="1:13" ht="20.149999999999999" customHeight="1">
      <c r="A80" s="26"/>
    </row>
    <row r="81" spans="1:13" ht="20.149999999999999" customHeight="1">
      <c r="A81" s="26"/>
    </row>
    <row r="82" spans="1:13" ht="20.149999999999999" customHeight="1">
      <c r="A82" s="26"/>
    </row>
    <row r="83" spans="1:13" ht="20.149999999999999" customHeight="1">
      <c r="A83" s="26"/>
    </row>
    <row r="84" spans="1:13" ht="20.149999999999999" customHeight="1">
      <c r="A84" s="26"/>
    </row>
    <row r="85" spans="1:13" ht="20.149999999999999" customHeight="1">
      <c r="A85" s="26"/>
    </row>
    <row r="86" spans="1:13" ht="20.149999999999999" customHeight="1">
      <c r="A86" s="26"/>
    </row>
    <row r="87" spans="1:13" ht="20.149999999999999" customHeight="1">
      <c r="A87" s="26"/>
    </row>
    <row r="88" spans="1:13" ht="20.149999999999999" customHeight="1">
      <c r="A88" s="26"/>
    </row>
    <row r="89" spans="1:13" ht="20.149999999999999" customHeight="1">
      <c r="A89" s="26"/>
    </row>
    <row r="90" spans="1:13" ht="20.149999999999999" customHeight="1">
      <c r="A90" s="26"/>
    </row>
    <row r="91" spans="1:13" ht="4.5" customHeight="1">
      <c r="A91" s="26"/>
    </row>
    <row r="92" spans="1:13" ht="22.4" customHeight="1">
      <c r="A92" s="3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8"/>
      <c r="C92" s="8"/>
      <c r="D92" s="8"/>
      <c r="E92" s="33"/>
      <c r="F92" s="8"/>
      <c r="G92" s="9"/>
      <c r="H92" s="10"/>
      <c r="I92" s="9"/>
      <c r="J92" s="8"/>
      <c r="K92" s="9"/>
      <c r="L92" s="10"/>
      <c r="M92" s="9"/>
    </row>
    <row r="93" spans="1:13" ht="19.399999999999999" customHeight="1">
      <c r="A93" s="3" t="s">
        <v>88</v>
      </c>
      <c r="E93" s="4"/>
    </row>
    <row r="94" spans="1:13" ht="20.149999999999999" customHeight="1">
      <c r="A94" s="25" t="s">
        <v>171</v>
      </c>
    </row>
    <row r="95" spans="1:13" ht="20.149999999999999" customHeight="1">
      <c r="A95" s="34" t="str">
        <f>A49</f>
        <v>ณ วันที่ 31 ธันวาคม พ.ศ. 2567</v>
      </c>
      <c r="B95" s="8"/>
      <c r="C95" s="8"/>
      <c r="D95" s="8"/>
      <c r="E95" s="33"/>
      <c r="F95" s="8"/>
      <c r="G95" s="9"/>
      <c r="H95" s="10"/>
      <c r="I95" s="9"/>
      <c r="J95" s="8"/>
      <c r="K95" s="9"/>
      <c r="L95" s="10"/>
      <c r="M95" s="9"/>
    </row>
    <row r="96" spans="1:13" ht="20.149999999999999" customHeight="1">
      <c r="A96" s="26"/>
    </row>
    <row r="97" spans="1:13" ht="20.149999999999999" customHeight="1">
      <c r="A97" s="26"/>
      <c r="E97" s="4"/>
      <c r="G97" s="162" t="s">
        <v>96</v>
      </c>
      <c r="H97" s="162"/>
      <c r="I97" s="162"/>
      <c r="K97" s="162" t="s">
        <v>97</v>
      </c>
      <c r="L97" s="162"/>
      <c r="M97" s="162"/>
    </row>
    <row r="98" spans="1:13" ht="20.149999999999999" customHeight="1">
      <c r="A98" s="26"/>
      <c r="E98" s="15"/>
      <c r="F98" s="16"/>
      <c r="G98" s="17" t="s">
        <v>167</v>
      </c>
      <c r="H98" s="18"/>
      <c r="I98" s="17" t="s">
        <v>154</v>
      </c>
      <c r="J98" s="16"/>
      <c r="K98" s="17" t="s">
        <v>167</v>
      </c>
      <c r="L98" s="18"/>
      <c r="M98" s="17" t="s">
        <v>154</v>
      </c>
    </row>
    <row r="99" spans="1:13" ht="20.149999999999999" customHeight="1">
      <c r="A99" s="26"/>
      <c r="E99" s="19" t="s">
        <v>0</v>
      </c>
      <c r="F99" s="3"/>
      <c r="G99" s="20" t="s">
        <v>1</v>
      </c>
      <c r="H99" s="21"/>
      <c r="I99" s="20" t="s">
        <v>1</v>
      </c>
      <c r="J99" s="3"/>
      <c r="K99" s="20" t="s">
        <v>1</v>
      </c>
      <c r="L99" s="21"/>
      <c r="M99" s="20" t="s">
        <v>1</v>
      </c>
    </row>
    <row r="100" spans="1:13" ht="8.15" customHeight="1">
      <c r="A100" s="26"/>
      <c r="E100" s="22"/>
      <c r="F100" s="3"/>
      <c r="G100" s="17"/>
      <c r="H100" s="21"/>
      <c r="I100" s="17"/>
      <c r="J100" s="3"/>
      <c r="K100" s="17"/>
      <c r="L100" s="21"/>
      <c r="M100" s="17"/>
    </row>
    <row r="101" spans="1:13" ht="20.149999999999999" customHeight="1">
      <c r="A101" s="16" t="s">
        <v>53</v>
      </c>
    </row>
    <row r="102" spans="1:13" ht="8.15" customHeight="1">
      <c r="A102" s="26"/>
    </row>
    <row r="103" spans="1:13" ht="20.149999999999999" customHeight="1">
      <c r="A103" s="23" t="s">
        <v>19</v>
      </c>
    </row>
    <row r="104" spans="1:13" ht="20.149999999999999" customHeight="1">
      <c r="A104" s="23"/>
      <c r="B104" s="23" t="s">
        <v>20</v>
      </c>
    </row>
    <row r="105" spans="1:13" ht="20.25" customHeight="1">
      <c r="A105" s="23"/>
      <c r="B105" s="23"/>
      <c r="C105" s="4" t="s">
        <v>120</v>
      </c>
    </row>
    <row r="106" spans="1:13" ht="20.25" customHeight="1" thickBot="1">
      <c r="A106" s="23"/>
      <c r="B106" s="23"/>
      <c r="D106" s="4" t="s">
        <v>90</v>
      </c>
      <c r="G106" s="31">
        <v>2000000000</v>
      </c>
      <c r="I106" s="31">
        <v>2000000000</v>
      </c>
      <c r="K106" s="31">
        <v>2000000000</v>
      </c>
      <c r="M106" s="31">
        <v>2000000000</v>
      </c>
    </row>
    <row r="107" spans="1:13" ht="8.15" customHeight="1" thickTop="1">
      <c r="B107" s="23"/>
      <c r="E107" s="4"/>
    </row>
    <row r="108" spans="1:13" ht="20.149999999999999" customHeight="1">
      <c r="B108" s="23" t="s">
        <v>54</v>
      </c>
      <c r="G108" s="36"/>
      <c r="H108" s="37"/>
      <c r="I108" s="36"/>
      <c r="K108" s="36"/>
      <c r="L108" s="37"/>
      <c r="M108" s="36"/>
    </row>
    <row r="109" spans="1:13" ht="20.149999999999999" customHeight="1">
      <c r="B109" s="23"/>
      <c r="C109" s="4" t="s">
        <v>120</v>
      </c>
      <c r="E109" s="4"/>
    </row>
    <row r="110" spans="1:13" ht="20.149999999999999" customHeight="1">
      <c r="B110" s="23"/>
      <c r="D110" s="4" t="s">
        <v>89</v>
      </c>
      <c r="E110" s="12">
        <v>22</v>
      </c>
      <c r="G110" s="5">
        <v>2000000000</v>
      </c>
      <c r="I110" s="5">
        <v>2000000000</v>
      </c>
      <c r="K110" s="5">
        <v>2000000000</v>
      </c>
      <c r="M110" s="5">
        <v>2000000000</v>
      </c>
    </row>
    <row r="111" spans="1:13" ht="20.149999999999999" customHeight="1">
      <c r="A111" s="4" t="s">
        <v>65</v>
      </c>
      <c r="B111" s="23"/>
      <c r="E111" s="12">
        <v>22</v>
      </c>
      <c r="G111" s="5">
        <v>1248938736</v>
      </c>
      <c r="I111" s="5">
        <v>1248938736</v>
      </c>
      <c r="K111" s="5">
        <v>1248938736</v>
      </c>
      <c r="M111" s="5">
        <v>1248938736</v>
      </c>
    </row>
    <row r="112" spans="1:13" ht="20.149999999999999" customHeight="1">
      <c r="A112" s="4" t="s">
        <v>73</v>
      </c>
      <c r="B112" s="23"/>
      <c r="E112" s="12">
        <v>22</v>
      </c>
      <c r="G112" s="5">
        <v>94712575</v>
      </c>
      <c r="I112" s="5">
        <v>94712575</v>
      </c>
      <c r="K112" s="5">
        <v>0</v>
      </c>
      <c r="M112" s="5">
        <v>0</v>
      </c>
    </row>
    <row r="113" spans="1:13" ht="20.149999999999999" customHeight="1">
      <c r="A113" s="11" t="s">
        <v>21</v>
      </c>
    </row>
    <row r="114" spans="1:13" ht="20.149999999999999" customHeight="1">
      <c r="A114" s="11"/>
      <c r="B114" s="4" t="s">
        <v>82</v>
      </c>
    </row>
    <row r="115" spans="1:13" ht="20.149999999999999" customHeight="1">
      <c r="A115" s="11"/>
      <c r="C115" s="4" t="s">
        <v>83</v>
      </c>
      <c r="E115" s="12">
        <v>23</v>
      </c>
      <c r="G115" s="5">
        <v>200000000</v>
      </c>
      <c r="I115" s="5">
        <v>196750000</v>
      </c>
      <c r="K115" s="5">
        <v>200000000</v>
      </c>
      <c r="M115" s="5">
        <v>196750000</v>
      </c>
    </row>
    <row r="116" spans="1:13" ht="20.149999999999999" customHeight="1">
      <c r="A116" s="11"/>
      <c r="B116" s="4" t="s">
        <v>22</v>
      </c>
      <c r="G116" s="5">
        <v>1469374415</v>
      </c>
      <c r="I116" s="5">
        <v>1309864446</v>
      </c>
      <c r="K116" s="5">
        <v>978417792</v>
      </c>
      <c r="L116" s="36"/>
      <c r="M116" s="5">
        <v>872883851</v>
      </c>
    </row>
    <row r="117" spans="1:13" ht="20.149999999999999" customHeight="1">
      <c r="A117" s="11" t="s">
        <v>44</v>
      </c>
      <c r="G117" s="9">
        <v>-62817858</v>
      </c>
      <c r="I117" s="9">
        <v>-31402719</v>
      </c>
      <c r="K117" s="9">
        <v>0</v>
      </c>
      <c r="L117" s="36"/>
      <c r="M117" s="9">
        <v>0</v>
      </c>
    </row>
    <row r="118" spans="1:13" ht="8.15" customHeight="1">
      <c r="A118" s="25"/>
    </row>
    <row r="119" spans="1:13" ht="20.149999999999999" customHeight="1">
      <c r="A119" s="76" t="s">
        <v>198</v>
      </c>
      <c r="G119" s="5">
        <f>SUM(G110:G117)</f>
        <v>4950207868</v>
      </c>
      <c r="I119" s="5">
        <f>SUM(I110:I117)</f>
        <v>4818863038</v>
      </c>
      <c r="K119" s="5">
        <f>SUM(K110:K117)</f>
        <v>4427356528</v>
      </c>
      <c r="M119" s="5">
        <f>SUM(M110:M117)</f>
        <v>4318572587</v>
      </c>
    </row>
    <row r="120" spans="1:13" ht="20.149999999999999" customHeight="1">
      <c r="A120" s="4" t="s">
        <v>46</v>
      </c>
      <c r="G120" s="9">
        <v>16346901</v>
      </c>
      <c r="I120" s="9">
        <v>17186442</v>
      </c>
      <c r="K120" s="9">
        <v>0</v>
      </c>
      <c r="M120" s="9">
        <v>0</v>
      </c>
    </row>
    <row r="121" spans="1:13" ht="8.15" customHeight="1">
      <c r="A121" s="25"/>
    </row>
    <row r="122" spans="1:13" ht="20.149999999999999" customHeight="1">
      <c r="A122" s="16" t="s">
        <v>67</v>
      </c>
      <c r="G122" s="9">
        <f>SUM(G119:G120)</f>
        <v>4966554769</v>
      </c>
      <c r="I122" s="9">
        <f>SUM(I119:I120)</f>
        <v>4836049480</v>
      </c>
      <c r="K122" s="9">
        <f>SUM(K119:K120)</f>
        <v>4427356528</v>
      </c>
      <c r="M122" s="9">
        <f>SUM(M119:M120)</f>
        <v>4318572587</v>
      </c>
    </row>
    <row r="123" spans="1:13" ht="8.15" customHeight="1">
      <c r="B123" s="23"/>
    </row>
    <row r="124" spans="1:13" ht="20.149999999999999" customHeight="1" thickBot="1">
      <c r="A124" s="3" t="s">
        <v>68</v>
      </c>
      <c r="G124" s="31">
        <f>G73+G122</f>
        <v>5809907050</v>
      </c>
      <c r="I124" s="31">
        <f>I73+I122</f>
        <v>5749923073</v>
      </c>
      <c r="K124" s="31">
        <f>K73+K122</f>
        <v>5059214813</v>
      </c>
      <c r="M124" s="31">
        <f>M73+M122</f>
        <v>5026123268</v>
      </c>
    </row>
    <row r="125" spans="1:13" ht="20.149999999999999" customHeight="1" thickTop="1">
      <c r="A125" s="3"/>
      <c r="H125" s="5"/>
      <c r="J125" s="5"/>
      <c r="L125" s="5"/>
    </row>
    <row r="126" spans="1:13" ht="20.149999999999999" customHeight="1">
      <c r="A126" s="3"/>
      <c r="H126" s="5"/>
      <c r="J126" s="5"/>
      <c r="L126" s="5"/>
    </row>
    <row r="127" spans="1:13" ht="20.149999999999999" customHeight="1">
      <c r="A127" s="3"/>
    </row>
    <row r="128" spans="1:13" ht="20.149999999999999" customHeight="1">
      <c r="A128" s="3"/>
    </row>
    <row r="129" spans="1:13" ht="20.149999999999999" customHeight="1">
      <c r="A129" s="3"/>
    </row>
    <row r="130" spans="1:13" ht="20.149999999999999" customHeight="1">
      <c r="A130" s="3"/>
    </row>
    <row r="131" spans="1:13" ht="20.149999999999999" customHeight="1">
      <c r="A131" s="3"/>
    </row>
    <row r="132" spans="1:13" ht="18" customHeight="1">
      <c r="A132" s="3"/>
    </row>
    <row r="133" spans="1:13" ht="20.149999999999999" customHeight="1">
      <c r="A133" s="3"/>
    </row>
    <row r="134" spans="1:13" ht="20.149999999999999" customHeight="1">
      <c r="A134" s="3"/>
    </row>
    <row r="135" spans="1:13" ht="20.149999999999999" customHeight="1">
      <c r="A135" s="3"/>
    </row>
    <row r="136" spans="1:13" ht="12.75" customHeight="1">
      <c r="A136" s="3"/>
    </row>
    <row r="137" spans="1:13" ht="22.4" customHeight="1">
      <c r="A137" s="3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8"/>
      <c r="C137" s="8"/>
      <c r="D137" s="8"/>
      <c r="E137" s="33"/>
      <c r="F137" s="8"/>
      <c r="G137" s="9"/>
      <c r="H137" s="10"/>
      <c r="I137" s="9"/>
      <c r="J137" s="8"/>
      <c r="K137" s="9"/>
      <c r="L137" s="10"/>
      <c r="M137" s="9"/>
    </row>
  </sheetData>
  <mergeCells count="7">
    <mergeCell ref="G97:I97"/>
    <mergeCell ref="K97:M97"/>
    <mergeCell ref="G5:I5"/>
    <mergeCell ref="K5:M5"/>
    <mergeCell ref="A44:M44"/>
    <mergeCell ref="G51:I51"/>
    <mergeCell ref="K51:M51"/>
  </mergeCells>
  <pageMargins left="0.9" right="0.5" top="0.5" bottom="0.6" header="0.49" footer="0.4"/>
  <pageSetup paperSize="9" scale="95" firstPageNumber="6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6" max="12" man="1"/>
    <brk id="92" max="12" man="1"/>
  </rowBreaks>
  <ignoredErrors>
    <ignoredError sqref="E59:E67 E18:E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"/>
  <sheetViews>
    <sheetView topLeftCell="A27" zoomScaleNormal="100" zoomScaleSheetLayoutView="70" workbookViewId="0">
      <selection activeCell="D15" sqref="D15"/>
    </sheetView>
  </sheetViews>
  <sheetFormatPr defaultColWidth="10.453125" defaultRowHeight="19.5" customHeight="1"/>
  <cols>
    <col min="1" max="2" width="1.54296875" style="4" customWidth="1"/>
    <col min="3" max="3" width="1.26953125" style="4" customWidth="1"/>
    <col min="4" max="4" width="32.1796875" style="4" customWidth="1"/>
    <col min="5" max="5" width="7.54296875" style="12" customWidth="1"/>
    <col min="6" max="6" width="0.54296875" style="4" customWidth="1"/>
    <col min="7" max="7" width="13.453125" style="5" customWidth="1"/>
    <col min="8" max="8" width="0.54296875" style="6" customWidth="1"/>
    <col min="9" max="9" width="13.453125" style="5" customWidth="1"/>
    <col min="10" max="10" width="0.54296875" style="4" customWidth="1"/>
    <col min="11" max="11" width="13.453125" style="5" customWidth="1"/>
    <col min="12" max="12" width="0.54296875" style="6" customWidth="1"/>
    <col min="13" max="13" width="13" style="5" customWidth="1"/>
    <col min="14" max="16384" width="10.453125" style="4"/>
  </cols>
  <sheetData>
    <row r="1" spans="1:13" ht="21.75" customHeight="1">
      <c r="A1" s="3" t="s">
        <v>88</v>
      </c>
    </row>
    <row r="2" spans="1:13" ht="21.75" customHeight="1">
      <c r="A2" s="16" t="s">
        <v>98</v>
      </c>
    </row>
    <row r="3" spans="1:13" ht="21.75" customHeight="1">
      <c r="A3" s="60" t="s">
        <v>168</v>
      </c>
      <c r="B3" s="8"/>
      <c r="C3" s="8"/>
      <c r="D3" s="8"/>
      <c r="E3" s="33"/>
      <c r="F3" s="8"/>
      <c r="G3" s="9"/>
      <c r="H3" s="10"/>
      <c r="I3" s="9"/>
      <c r="J3" s="8"/>
      <c r="K3" s="9"/>
      <c r="L3" s="10"/>
      <c r="M3" s="9"/>
    </row>
    <row r="4" spans="1:13" ht="21" customHeight="1">
      <c r="A4" s="23"/>
    </row>
    <row r="5" spans="1:13" ht="21" customHeight="1">
      <c r="A5" s="23"/>
      <c r="G5" s="162" t="s">
        <v>96</v>
      </c>
      <c r="H5" s="162"/>
      <c r="I5" s="162"/>
      <c r="K5" s="162" t="s">
        <v>97</v>
      </c>
      <c r="L5" s="162"/>
      <c r="M5" s="162"/>
    </row>
    <row r="6" spans="1:13" ht="21" customHeight="1">
      <c r="E6" s="15"/>
      <c r="F6" s="16"/>
      <c r="G6" s="17" t="s">
        <v>167</v>
      </c>
      <c r="H6" s="18"/>
      <c r="I6" s="17" t="s">
        <v>154</v>
      </c>
      <c r="J6" s="16"/>
      <c r="K6" s="17" t="s">
        <v>167</v>
      </c>
      <c r="L6" s="18"/>
      <c r="M6" s="17" t="s">
        <v>154</v>
      </c>
    </row>
    <row r="7" spans="1:13" ht="21" customHeight="1">
      <c r="E7" s="19" t="s">
        <v>0</v>
      </c>
      <c r="F7" s="16"/>
      <c r="G7" s="20" t="s">
        <v>1</v>
      </c>
      <c r="H7" s="21"/>
      <c r="I7" s="20" t="s">
        <v>1</v>
      </c>
      <c r="J7" s="16"/>
      <c r="K7" s="20" t="s">
        <v>1</v>
      </c>
      <c r="L7" s="21"/>
      <c r="M7" s="20" t="s">
        <v>1</v>
      </c>
    </row>
    <row r="8" spans="1:13" ht="6" customHeight="1">
      <c r="E8" s="22"/>
      <c r="F8" s="16"/>
      <c r="G8" s="17"/>
      <c r="H8" s="21"/>
      <c r="I8" s="17"/>
      <c r="J8" s="16"/>
      <c r="K8" s="17"/>
      <c r="L8" s="21"/>
      <c r="M8" s="17"/>
    </row>
    <row r="9" spans="1:13" ht="21" customHeight="1">
      <c r="A9" s="4" t="s">
        <v>77</v>
      </c>
      <c r="E9" s="12">
        <v>8</v>
      </c>
      <c r="G9" s="5">
        <v>4391092543</v>
      </c>
      <c r="I9" s="5">
        <v>4421105131</v>
      </c>
      <c r="J9" s="6"/>
      <c r="K9" s="5">
        <v>3041479169</v>
      </c>
      <c r="L9" s="4"/>
      <c r="M9" s="5">
        <v>3286493101</v>
      </c>
    </row>
    <row r="10" spans="1:13" ht="21" customHeight="1">
      <c r="A10" s="4" t="s">
        <v>70</v>
      </c>
      <c r="E10" s="12">
        <v>27</v>
      </c>
      <c r="G10" s="9">
        <v>-2844465305</v>
      </c>
      <c r="I10" s="9">
        <v>-2759970315</v>
      </c>
      <c r="J10" s="6"/>
      <c r="K10" s="9">
        <v>-2102227599</v>
      </c>
      <c r="L10" s="4"/>
      <c r="M10" s="9">
        <v>-2148108803</v>
      </c>
    </row>
    <row r="11" spans="1:13" ht="6" customHeight="1">
      <c r="A11" s="61"/>
      <c r="J11" s="6"/>
      <c r="L11" s="4"/>
    </row>
    <row r="12" spans="1:13" ht="21" customHeight="1">
      <c r="A12" s="16" t="s">
        <v>23</v>
      </c>
      <c r="G12" s="5">
        <f>SUM(G9:G10)</f>
        <v>1546627238</v>
      </c>
      <c r="I12" s="5">
        <f>SUM(I9:I10)</f>
        <v>1661134816</v>
      </c>
      <c r="J12" s="6"/>
      <c r="K12" s="5">
        <f>SUM(K9:K10)</f>
        <v>939251570</v>
      </c>
      <c r="L12" s="4"/>
      <c r="M12" s="5">
        <f>SUM(M9:M10)</f>
        <v>1138384298</v>
      </c>
    </row>
    <row r="13" spans="1:13" ht="21" customHeight="1">
      <c r="A13" s="4" t="s">
        <v>145</v>
      </c>
      <c r="E13" s="12">
        <v>30</v>
      </c>
      <c r="G13" s="5">
        <v>0</v>
      </c>
      <c r="I13" s="5">
        <v>0</v>
      </c>
      <c r="J13" s="6"/>
      <c r="K13" s="5">
        <v>173425231</v>
      </c>
      <c r="L13" s="4"/>
      <c r="M13" s="5">
        <v>178442511</v>
      </c>
    </row>
    <row r="14" spans="1:13" ht="21" customHeight="1">
      <c r="A14" s="4" t="s">
        <v>160</v>
      </c>
      <c r="G14" s="5">
        <v>7183387</v>
      </c>
      <c r="I14" s="5">
        <v>-14192359</v>
      </c>
      <c r="J14" s="6"/>
      <c r="K14" s="5">
        <v>13059092</v>
      </c>
      <c r="L14" s="4"/>
      <c r="M14" s="5">
        <v>2420294</v>
      </c>
    </row>
    <row r="15" spans="1:13" ht="21" customHeight="1">
      <c r="A15" s="4" t="s">
        <v>24</v>
      </c>
      <c r="E15" s="12">
        <v>25</v>
      </c>
      <c r="G15" s="36">
        <v>15202398</v>
      </c>
      <c r="I15" s="36">
        <v>8311463</v>
      </c>
      <c r="J15" s="6"/>
      <c r="K15" s="36">
        <v>62075697</v>
      </c>
      <c r="L15" s="4"/>
      <c r="M15" s="36">
        <v>52507782</v>
      </c>
    </row>
    <row r="16" spans="1:13" ht="21" customHeight="1">
      <c r="A16" s="4" t="s">
        <v>178</v>
      </c>
      <c r="E16" s="27">
        <v>27</v>
      </c>
      <c r="G16" s="5">
        <v>-395026608</v>
      </c>
      <c r="I16" s="5">
        <v>-301273229</v>
      </c>
      <c r="J16" s="6"/>
      <c r="K16" s="5">
        <v>-291058893</v>
      </c>
      <c r="L16" s="4"/>
      <c r="M16" s="5">
        <v>-214233944</v>
      </c>
    </row>
    <row r="17" spans="1:13" ht="21" customHeight="1">
      <c r="A17" s="4" t="s">
        <v>25</v>
      </c>
      <c r="E17" s="27">
        <v>27</v>
      </c>
      <c r="G17" s="5">
        <v>-554257394</v>
      </c>
      <c r="I17" s="5">
        <v>-540936204</v>
      </c>
      <c r="J17" s="6"/>
      <c r="K17" s="5">
        <v>-377865259</v>
      </c>
      <c r="L17" s="4"/>
      <c r="M17" s="5">
        <v>-407027657</v>
      </c>
    </row>
    <row r="18" spans="1:13" ht="21" customHeight="1">
      <c r="A18" s="4" t="s">
        <v>191</v>
      </c>
      <c r="E18" s="12">
        <v>11</v>
      </c>
      <c r="G18" s="5">
        <v>5919744</v>
      </c>
      <c r="I18" s="5">
        <v>-2629006</v>
      </c>
      <c r="J18" s="6"/>
      <c r="K18" s="5">
        <v>5739775</v>
      </c>
      <c r="L18" s="4"/>
      <c r="M18" s="5">
        <v>-1420420</v>
      </c>
    </row>
    <row r="19" spans="1:13" ht="21" customHeight="1">
      <c r="A19" s="4" t="s">
        <v>26</v>
      </c>
      <c r="E19" s="12">
        <v>26</v>
      </c>
      <c r="G19" s="62">
        <v>-11073048</v>
      </c>
      <c r="I19" s="62">
        <v>-10982402</v>
      </c>
      <c r="J19" s="6"/>
      <c r="K19" s="62">
        <v>-8594293</v>
      </c>
      <c r="L19" s="4"/>
      <c r="M19" s="62">
        <v>-8557860</v>
      </c>
    </row>
    <row r="20" spans="1:13" ht="21" customHeight="1">
      <c r="A20" s="4" t="s">
        <v>144</v>
      </c>
      <c r="B20" s="16"/>
      <c r="G20" s="9">
        <v>5027154</v>
      </c>
      <c r="I20" s="9">
        <v>7050850</v>
      </c>
      <c r="J20" s="6"/>
      <c r="K20" s="9">
        <v>0</v>
      </c>
      <c r="L20" s="4"/>
      <c r="M20" s="9">
        <v>0</v>
      </c>
    </row>
    <row r="21" spans="1:13" ht="6" customHeight="1">
      <c r="A21" s="25"/>
      <c r="J21" s="6"/>
      <c r="L21" s="4"/>
    </row>
    <row r="22" spans="1:13" ht="21" customHeight="1">
      <c r="A22" s="16" t="s">
        <v>55</v>
      </c>
      <c r="G22" s="5">
        <f>SUM(G12:G20)</f>
        <v>619602871</v>
      </c>
      <c r="I22" s="5">
        <f>SUM(I12:I20)</f>
        <v>806483929</v>
      </c>
      <c r="J22" s="6"/>
      <c r="K22" s="5">
        <f>SUM(K12:K20)</f>
        <v>516032920</v>
      </c>
      <c r="L22" s="4"/>
      <c r="M22" s="5">
        <f>SUM(M12:M20)</f>
        <v>740515004</v>
      </c>
    </row>
    <row r="23" spans="1:13" ht="21" customHeight="1">
      <c r="A23" s="4" t="s">
        <v>27</v>
      </c>
      <c r="E23" s="12">
        <v>28</v>
      </c>
      <c r="G23" s="9">
        <v>-106899585</v>
      </c>
      <c r="I23" s="9">
        <v>-157136061</v>
      </c>
      <c r="J23" s="6"/>
      <c r="K23" s="9">
        <v>-57248979</v>
      </c>
      <c r="L23" s="4"/>
      <c r="M23" s="9">
        <v>-106084585</v>
      </c>
    </row>
    <row r="24" spans="1:13" ht="6" customHeight="1">
      <c r="J24" s="6"/>
      <c r="L24" s="4"/>
    </row>
    <row r="25" spans="1:13" ht="21" customHeight="1" thickBot="1">
      <c r="A25" s="16" t="s">
        <v>199</v>
      </c>
      <c r="G25" s="31">
        <f>SUM(G22:G23)</f>
        <v>512703286</v>
      </c>
      <c r="I25" s="31">
        <f>SUM(I22:I23)</f>
        <v>649347868</v>
      </c>
      <c r="J25" s="6"/>
      <c r="K25" s="31">
        <f>SUM(K22:K23)</f>
        <v>458783941</v>
      </c>
      <c r="L25" s="4"/>
      <c r="M25" s="31">
        <f>SUM(M22:M23)</f>
        <v>634430419</v>
      </c>
    </row>
    <row r="26" spans="1:13" ht="6" customHeight="1" thickTop="1">
      <c r="A26" s="16"/>
      <c r="J26" s="6"/>
      <c r="L26" s="4"/>
    </row>
    <row r="27" spans="1:13" ht="21" customHeight="1">
      <c r="A27" s="16" t="s">
        <v>130</v>
      </c>
      <c r="G27" s="4"/>
      <c r="H27" s="36"/>
      <c r="I27" s="4"/>
      <c r="J27" s="36"/>
      <c r="K27" s="4"/>
      <c r="L27" s="4"/>
      <c r="M27" s="4"/>
    </row>
    <row r="28" spans="1:13" ht="21" customHeight="1">
      <c r="A28" s="63" t="s">
        <v>86</v>
      </c>
      <c r="G28" s="4"/>
      <c r="H28" s="36"/>
      <c r="I28" s="4"/>
      <c r="J28" s="36"/>
      <c r="K28" s="4"/>
      <c r="L28" s="4"/>
      <c r="M28" s="4"/>
    </row>
    <row r="29" spans="1:13" ht="21" customHeight="1">
      <c r="A29" s="63"/>
      <c r="B29" s="63" t="s">
        <v>87</v>
      </c>
      <c r="G29" s="4"/>
      <c r="H29" s="36"/>
      <c r="I29" s="4"/>
      <c r="J29" s="36"/>
      <c r="K29" s="4"/>
      <c r="L29" s="4"/>
      <c r="M29" s="4"/>
    </row>
    <row r="30" spans="1:13" ht="21" customHeight="1">
      <c r="A30" s="63"/>
      <c r="B30" s="4" t="s">
        <v>57</v>
      </c>
      <c r="G30" s="9">
        <v>-32193228</v>
      </c>
      <c r="H30" s="36"/>
      <c r="I30" s="9">
        <v>-3662390</v>
      </c>
      <c r="J30" s="36"/>
      <c r="K30" s="42">
        <v>0</v>
      </c>
      <c r="L30" s="36"/>
      <c r="M30" s="42">
        <v>0</v>
      </c>
    </row>
    <row r="31" spans="1:13" ht="21" customHeight="1">
      <c r="A31" s="63"/>
      <c r="B31" s="4" t="s">
        <v>58</v>
      </c>
      <c r="G31" s="4"/>
      <c r="H31" s="36"/>
      <c r="I31" s="4"/>
      <c r="J31" s="36"/>
      <c r="K31" s="4"/>
      <c r="L31" s="4"/>
      <c r="M31" s="4"/>
    </row>
    <row r="32" spans="1:13" ht="21" customHeight="1">
      <c r="A32" s="63"/>
      <c r="C32" s="4" t="s">
        <v>59</v>
      </c>
      <c r="G32" s="42">
        <f>G30</f>
        <v>-32193228</v>
      </c>
      <c r="H32" s="36"/>
      <c r="I32" s="42">
        <f>I30</f>
        <v>-3662390</v>
      </c>
      <c r="J32" s="36"/>
      <c r="K32" s="42">
        <f>K30</f>
        <v>0</v>
      </c>
      <c r="L32" s="36"/>
      <c r="M32" s="42">
        <f>M30</f>
        <v>0</v>
      </c>
    </row>
    <row r="33" spans="1:13" ht="4.4000000000000004" customHeight="1">
      <c r="H33" s="36"/>
      <c r="J33" s="36"/>
      <c r="L33" s="4"/>
    </row>
    <row r="34" spans="1:13" ht="21" customHeight="1">
      <c r="A34" s="16" t="s">
        <v>131</v>
      </c>
      <c r="B34" s="16"/>
      <c r="C34" s="16"/>
      <c r="D34" s="16"/>
      <c r="G34" s="42">
        <f>SUM(G32)</f>
        <v>-32193228</v>
      </c>
      <c r="H34" s="36"/>
      <c r="I34" s="42">
        <f>SUM(I32)</f>
        <v>-3662390</v>
      </c>
      <c r="J34" s="36"/>
      <c r="K34" s="42">
        <f>SUM(K32)</f>
        <v>0</v>
      </c>
      <c r="L34" s="4"/>
      <c r="M34" s="42">
        <f>SUM(M32)</f>
        <v>0</v>
      </c>
    </row>
    <row r="35" spans="1:13" ht="4.4000000000000004" customHeight="1">
      <c r="A35" s="16"/>
      <c r="B35" s="16"/>
      <c r="C35" s="16"/>
      <c r="D35" s="16"/>
      <c r="G35" s="64"/>
      <c r="H35" s="36"/>
      <c r="I35" s="64"/>
      <c r="J35" s="36"/>
      <c r="K35" s="64"/>
      <c r="L35" s="4"/>
      <c r="M35" s="64"/>
    </row>
    <row r="36" spans="1:13" ht="21" customHeight="1" thickBot="1">
      <c r="A36" s="16" t="s">
        <v>99</v>
      </c>
      <c r="G36" s="65">
        <f>SUM(G25,G34)</f>
        <v>480510058</v>
      </c>
      <c r="H36" s="36"/>
      <c r="I36" s="65">
        <f>SUM(I25,I34)</f>
        <v>645685478</v>
      </c>
      <c r="J36" s="36"/>
      <c r="K36" s="65">
        <f>SUM(K25,K34)</f>
        <v>458783941</v>
      </c>
      <c r="L36" s="36"/>
      <c r="M36" s="65">
        <f>SUM(M25,M34)</f>
        <v>634430419</v>
      </c>
    </row>
    <row r="37" spans="1:13" ht="19.399999999999999" customHeight="1" thickTop="1">
      <c r="A37" s="16"/>
      <c r="G37" s="36"/>
      <c r="H37" s="36"/>
      <c r="I37" s="36"/>
      <c r="J37" s="36"/>
      <c r="K37" s="36"/>
      <c r="L37" s="36"/>
      <c r="M37" s="36"/>
    </row>
    <row r="38" spans="1:13" ht="7.5" customHeight="1">
      <c r="A38" s="16"/>
      <c r="G38" s="36"/>
      <c r="H38" s="36"/>
      <c r="I38" s="36"/>
      <c r="J38" s="36"/>
      <c r="K38" s="36"/>
      <c r="L38" s="36"/>
      <c r="M38" s="36"/>
    </row>
    <row r="39" spans="1:13" ht="17.25" customHeight="1">
      <c r="A39" s="16"/>
      <c r="G39" s="36"/>
      <c r="H39" s="36"/>
      <c r="I39" s="36"/>
      <c r="J39" s="36"/>
      <c r="K39" s="36"/>
      <c r="L39" s="36"/>
      <c r="M39" s="36"/>
    </row>
    <row r="40" spans="1:13" ht="12.75" customHeight="1">
      <c r="A40" s="16"/>
      <c r="G40" s="36"/>
      <c r="H40" s="36"/>
      <c r="I40" s="36"/>
      <c r="J40" s="36"/>
      <c r="K40" s="36"/>
      <c r="L40" s="36"/>
      <c r="M40" s="36"/>
    </row>
    <row r="41" spans="1:13" ht="19.399999999999999" customHeight="1">
      <c r="A41" s="16"/>
      <c r="G41" s="36"/>
      <c r="H41" s="36"/>
      <c r="I41" s="36"/>
      <c r="J41" s="36"/>
      <c r="K41" s="36"/>
      <c r="L41" s="36"/>
      <c r="M41" s="36"/>
    </row>
    <row r="42" spans="1:13" ht="19.399999999999999" customHeight="1">
      <c r="A42" s="16"/>
      <c r="G42" s="36"/>
      <c r="H42" s="36"/>
      <c r="I42" s="36"/>
      <c r="J42" s="36"/>
      <c r="K42" s="36"/>
      <c r="L42" s="36"/>
      <c r="M42" s="36"/>
    </row>
    <row r="43" spans="1:13" ht="19">
      <c r="A43" s="16"/>
      <c r="G43" s="36"/>
      <c r="H43" s="36"/>
      <c r="I43" s="36"/>
      <c r="J43" s="36"/>
      <c r="K43" s="36"/>
      <c r="L43" s="36"/>
      <c r="M43" s="36"/>
    </row>
    <row r="44" spans="1:13" ht="19">
      <c r="A44" s="16"/>
      <c r="G44" s="36"/>
      <c r="H44" s="36"/>
      <c r="I44" s="36"/>
      <c r="J44" s="36"/>
      <c r="K44" s="36"/>
      <c r="L44" s="36"/>
      <c r="M44" s="36"/>
    </row>
    <row r="45" spans="1:13" ht="18.75" customHeight="1">
      <c r="A45" s="16"/>
      <c r="G45" s="36"/>
      <c r="H45" s="36"/>
      <c r="I45" s="36"/>
      <c r="J45" s="36"/>
      <c r="K45" s="36"/>
      <c r="L45" s="36"/>
      <c r="M45" s="36"/>
    </row>
    <row r="46" spans="1:13" ht="22.4" customHeight="1">
      <c r="A46" s="8" t="str">
        <f>'T6-8'!A137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8"/>
      <c r="C46" s="8"/>
      <c r="D46" s="8"/>
      <c r="E46" s="33"/>
      <c r="F46" s="8"/>
      <c r="G46" s="9"/>
      <c r="H46" s="42"/>
      <c r="I46" s="9"/>
      <c r="J46" s="42"/>
      <c r="K46" s="9"/>
      <c r="L46" s="8"/>
      <c r="M46" s="9"/>
    </row>
    <row r="47" spans="1:13" ht="21.75" customHeight="1">
      <c r="A47" s="3" t="s">
        <v>88</v>
      </c>
    </row>
    <row r="48" spans="1:13" ht="21.75" customHeight="1">
      <c r="A48" s="16" t="s">
        <v>107</v>
      </c>
    </row>
    <row r="49" spans="1:13" ht="21.75" customHeight="1">
      <c r="A49" s="60" t="str">
        <f>A3</f>
        <v>สำหรับปีสิ้นสุดวันที่ 31 ธันวาคม พ.ศ. 2567</v>
      </c>
      <c r="B49" s="8"/>
      <c r="C49" s="8"/>
      <c r="D49" s="8"/>
      <c r="E49" s="33"/>
      <c r="F49" s="8"/>
      <c r="G49" s="9"/>
      <c r="H49" s="10"/>
      <c r="I49" s="9"/>
      <c r="J49" s="8"/>
      <c r="K49" s="9"/>
      <c r="L49" s="10"/>
      <c r="M49" s="9"/>
    </row>
    <row r="50" spans="1:13" ht="21" customHeight="1">
      <c r="A50" s="16"/>
      <c r="H50" s="36"/>
      <c r="J50" s="36"/>
      <c r="L50" s="4"/>
    </row>
    <row r="51" spans="1:13" ht="21" customHeight="1">
      <c r="A51" s="16"/>
      <c r="G51" s="162" t="s">
        <v>96</v>
      </c>
      <c r="H51" s="162"/>
      <c r="I51" s="162"/>
      <c r="K51" s="162" t="s">
        <v>97</v>
      </c>
      <c r="L51" s="162"/>
      <c r="M51" s="162"/>
    </row>
    <row r="52" spans="1:13" ht="21" customHeight="1">
      <c r="A52" s="16"/>
      <c r="E52" s="15"/>
      <c r="F52" s="16"/>
      <c r="G52" s="17" t="s">
        <v>167</v>
      </c>
      <c r="H52" s="18"/>
      <c r="I52" s="17" t="s">
        <v>154</v>
      </c>
      <c r="J52" s="16"/>
      <c r="K52" s="17" t="s">
        <v>167</v>
      </c>
      <c r="L52" s="18"/>
      <c r="M52" s="17" t="s">
        <v>154</v>
      </c>
    </row>
    <row r="53" spans="1:13" ht="21" customHeight="1">
      <c r="E53" s="19" t="s">
        <v>0</v>
      </c>
      <c r="F53" s="16"/>
      <c r="G53" s="20" t="s">
        <v>1</v>
      </c>
      <c r="H53" s="21"/>
      <c r="I53" s="20" t="s">
        <v>1</v>
      </c>
      <c r="J53" s="16"/>
      <c r="K53" s="20" t="s">
        <v>1</v>
      </c>
      <c r="L53" s="21"/>
      <c r="M53" s="20" t="s">
        <v>1</v>
      </c>
    </row>
    <row r="54" spans="1:13" ht="8.15" customHeight="1">
      <c r="E54" s="15"/>
      <c r="F54" s="16"/>
      <c r="G54" s="17"/>
      <c r="H54" s="21"/>
      <c r="I54" s="17"/>
      <c r="J54" s="16"/>
      <c r="K54" s="17"/>
      <c r="L54" s="21"/>
      <c r="M54" s="17"/>
    </row>
    <row r="55" spans="1:13" ht="21" customHeight="1">
      <c r="A55" s="16" t="s">
        <v>132</v>
      </c>
      <c r="G55" s="4"/>
      <c r="H55" s="36"/>
      <c r="I55" s="4"/>
      <c r="J55" s="36"/>
      <c r="K55" s="4"/>
      <c r="L55" s="4"/>
      <c r="M55" s="4"/>
    </row>
    <row r="56" spans="1:13" ht="21" customHeight="1">
      <c r="B56" s="4" t="s">
        <v>121</v>
      </c>
      <c r="G56" s="66">
        <f>G25-G57</f>
        <v>512759969</v>
      </c>
      <c r="H56" s="36"/>
      <c r="I56" s="66">
        <f>I25-I57</f>
        <v>649029884</v>
      </c>
      <c r="J56" s="36"/>
      <c r="K56" s="66">
        <f>K25-K57</f>
        <v>458783941</v>
      </c>
      <c r="L56" s="36"/>
      <c r="M56" s="66">
        <f>M25-M57</f>
        <v>634430419</v>
      </c>
    </row>
    <row r="57" spans="1:13" ht="21" customHeight="1">
      <c r="B57" s="4" t="s">
        <v>119</v>
      </c>
      <c r="G57" s="67">
        <v>-56683</v>
      </c>
      <c r="H57" s="36"/>
      <c r="I57" s="67">
        <v>317984</v>
      </c>
      <c r="J57" s="36"/>
      <c r="K57" s="67">
        <v>0</v>
      </c>
      <c r="L57" s="36"/>
      <c r="M57" s="67">
        <v>0</v>
      </c>
    </row>
    <row r="58" spans="1:13" ht="8.15" customHeight="1">
      <c r="A58" s="16"/>
      <c r="G58" s="64"/>
      <c r="H58" s="36"/>
      <c r="I58" s="64"/>
      <c r="J58" s="36"/>
      <c r="K58" s="64"/>
      <c r="L58" s="4"/>
      <c r="M58" s="64"/>
    </row>
    <row r="59" spans="1:13" ht="21" customHeight="1" thickBot="1">
      <c r="A59" s="16"/>
      <c r="G59" s="65">
        <f>SUM(G56:G57)</f>
        <v>512703286</v>
      </c>
      <c r="H59" s="36"/>
      <c r="I59" s="65">
        <f>SUM(I56:I57)</f>
        <v>649347868</v>
      </c>
      <c r="J59" s="36"/>
      <c r="K59" s="65">
        <f>SUM(K56:K57)</f>
        <v>458783941</v>
      </c>
      <c r="L59" s="36"/>
      <c r="M59" s="65">
        <f>SUM(M56:M57)</f>
        <v>634430419</v>
      </c>
    </row>
    <row r="60" spans="1:13" ht="19.5" customHeight="1" thickTop="1">
      <c r="A60" s="16"/>
      <c r="G60" s="64"/>
      <c r="H60" s="36"/>
      <c r="I60" s="64"/>
      <c r="J60" s="36"/>
      <c r="K60" s="64"/>
      <c r="L60" s="4"/>
      <c r="M60" s="64"/>
    </row>
    <row r="61" spans="1:13" ht="21" customHeight="1">
      <c r="A61" s="16" t="s">
        <v>60</v>
      </c>
      <c r="G61" s="64"/>
      <c r="H61" s="36"/>
      <c r="I61" s="64"/>
      <c r="J61" s="36"/>
      <c r="K61" s="64"/>
      <c r="L61" s="4"/>
      <c r="M61" s="64"/>
    </row>
    <row r="62" spans="1:13" ht="21" customHeight="1">
      <c r="B62" s="4" t="s">
        <v>121</v>
      </c>
      <c r="G62" s="36">
        <f>G36-G63</f>
        <v>481344830</v>
      </c>
      <c r="H62" s="36"/>
      <c r="I62" s="36">
        <f>I36-I63</f>
        <v>645545068</v>
      </c>
      <c r="J62" s="36"/>
      <c r="K62" s="36">
        <f>K36-K63</f>
        <v>458783941</v>
      </c>
      <c r="L62" s="36"/>
      <c r="M62" s="36">
        <f>M36-M63</f>
        <v>634430419</v>
      </c>
    </row>
    <row r="63" spans="1:13" ht="21" customHeight="1">
      <c r="B63" s="4" t="s">
        <v>119</v>
      </c>
      <c r="G63" s="77">
        <v>-834772</v>
      </c>
      <c r="H63" s="78"/>
      <c r="I63" s="77">
        <v>140410</v>
      </c>
      <c r="J63" s="78"/>
      <c r="K63" s="77">
        <v>0</v>
      </c>
      <c r="L63" s="78"/>
      <c r="M63" s="77">
        <v>0</v>
      </c>
    </row>
    <row r="64" spans="1:13" ht="8.15" customHeight="1">
      <c r="A64" s="16"/>
      <c r="G64" s="66"/>
      <c r="H64" s="66"/>
      <c r="I64" s="66"/>
      <c r="J64" s="66"/>
      <c r="K64" s="66"/>
      <c r="L64" s="66"/>
      <c r="M64" s="66"/>
    </row>
    <row r="65" spans="1:13" ht="21" customHeight="1" thickBot="1">
      <c r="A65" s="16"/>
      <c r="G65" s="68">
        <f>SUM(G62:G63)</f>
        <v>480510058</v>
      </c>
      <c r="H65" s="66"/>
      <c r="I65" s="68">
        <f>SUM(I62:I63)</f>
        <v>645685478</v>
      </c>
      <c r="J65" s="66"/>
      <c r="K65" s="68">
        <f>SUM(K62:K63)</f>
        <v>458783941</v>
      </c>
      <c r="L65" s="66"/>
      <c r="M65" s="68">
        <f>SUM(M62:M63)</f>
        <v>634430419</v>
      </c>
    </row>
    <row r="66" spans="1:13" ht="19.5" customHeight="1" thickTop="1">
      <c r="A66" s="16"/>
      <c r="G66" s="66"/>
      <c r="H66" s="66"/>
      <c r="I66" s="66"/>
      <c r="J66" s="66"/>
      <c r="K66" s="66"/>
      <c r="L66" s="66"/>
      <c r="M66" s="66"/>
    </row>
    <row r="67" spans="1:13" ht="21" customHeight="1">
      <c r="A67" s="16" t="s">
        <v>133</v>
      </c>
      <c r="E67" s="12">
        <v>29</v>
      </c>
      <c r="G67" s="66"/>
      <c r="H67" s="66"/>
      <c r="I67" s="66"/>
      <c r="J67" s="66"/>
      <c r="K67" s="66"/>
      <c r="L67" s="66"/>
      <c r="M67" s="66"/>
    </row>
    <row r="68" spans="1:13" ht="4.4000000000000004" customHeight="1">
      <c r="A68" s="16"/>
      <c r="G68" s="66"/>
      <c r="H68" s="66"/>
      <c r="I68" s="66"/>
      <c r="J68" s="66"/>
      <c r="K68" s="66"/>
      <c r="L68" s="66"/>
      <c r="M68" s="66"/>
    </row>
    <row r="69" spans="1:13" ht="21" customHeight="1" thickBot="1">
      <c r="A69" s="4" t="s">
        <v>161</v>
      </c>
      <c r="G69" s="2">
        <f>G56/2000000000</f>
        <v>0.25637998449999999</v>
      </c>
      <c r="H69" s="69"/>
      <c r="I69" s="2">
        <f>I56/2000000000</f>
        <v>0.32451494199999997</v>
      </c>
      <c r="J69" s="69"/>
      <c r="K69" s="2">
        <f>K56/2000000000</f>
        <v>0.22939197049999999</v>
      </c>
      <c r="L69" s="69"/>
      <c r="M69" s="2">
        <f>M56/2000000000</f>
        <v>0.31721520949999998</v>
      </c>
    </row>
    <row r="70" spans="1:13" ht="19.5" customHeight="1" thickTop="1">
      <c r="G70" s="70"/>
      <c r="H70" s="70"/>
      <c r="I70" s="70"/>
      <c r="J70" s="71"/>
      <c r="K70" s="70"/>
      <c r="L70" s="70"/>
      <c r="M70" s="70"/>
    </row>
    <row r="71" spans="1:13" ht="19.5" customHeight="1">
      <c r="G71" s="70"/>
      <c r="H71" s="71"/>
      <c r="I71" s="70"/>
      <c r="J71" s="71"/>
      <c r="K71" s="70"/>
      <c r="L71" s="71"/>
      <c r="M71" s="70"/>
    </row>
    <row r="72" spans="1:13" ht="19.5" customHeight="1">
      <c r="G72" s="72"/>
      <c r="H72" s="66"/>
      <c r="I72" s="72"/>
      <c r="J72" s="66"/>
      <c r="K72" s="72"/>
      <c r="L72" s="66"/>
      <c r="M72" s="72"/>
    </row>
    <row r="73" spans="1:13" ht="21.75" customHeight="1">
      <c r="G73" s="73"/>
      <c r="H73" s="74"/>
      <c r="I73" s="73"/>
      <c r="J73" s="74"/>
      <c r="K73" s="73"/>
      <c r="L73" s="74"/>
      <c r="M73" s="73"/>
    </row>
    <row r="74" spans="1:13" ht="19.5" customHeight="1">
      <c r="G74" s="73"/>
      <c r="H74" s="74"/>
      <c r="I74" s="73"/>
      <c r="J74" s="74"/>
      <c r="K74" s="73"/>
      <c r="L74" s="74"/>
      <c r="M74" s="73"/>
    </row>
    <row r="75" spans="1:13" ht="23.25" customHeight="1">
      <c r="G75" s="73"/>
      <c r="H75" s="74"/>
      <c r="I75" s="73"/>
      <c r="J75" s="74"/>
      <c r="K75" s="73"/>
      <c r="L75" s="74"/>
      <c r="M75" s="73"/>
    </row>
    <row r="76" spans="1:13" ht="23.25" customHeight="1">
      <c r="G76" s="73"/>
      <c r="H76" s="74"/>
      <c r="I76" s="73"/>
      <c r="J76" s="74"/>
      <c r="K76" s="73"/>
      <c r="L76" s="74"/>
      <c r="M76" s="73"/>
    </row>
    <row r="77" spans="1:13" ht="19.5" customHeight="1">
      <c r="G77" s="73"/>
      <c r="H77" s="74"/>
      <c r="I77" s="73"/>
      <c r="J77" s="74"/>
      <c r="K77" s="73"/>
      <c r="L77" s="74"/>
      <c r="M77" s="73"/>
    </row>
    <row r="78" spans="1:13" ht="18" customHeight="1">
      <c r="G78" s="73"/>
      <c r="H78" s="74"/>
      <c r="I78" s="73"/>
      <c r="J78" s="74"/>
      <c r="K78" s="73"/>
      <c r="L78" s="74"/>
      <c r="M78" s="73"/>
    </row>
    <row r="79" spans="1:13" ht="19.5" customHeight="1">
      <c r="G79" s="73"/>
      <c r="H79" s="74"/>
      <c r="I79" s="73"/>
      <c r="J79" s="74"/>
      <c r="K79" s="73"/>
      <c r="L79" s="74"/>
      <c r="M79" s="73"/>
    </row>
    <row r="80" spans="1:13" ht="19.5" customHeight="1">
      <c r="G80" s="73"/>
      <c r="H80" s="74"/>
      <c r="I80" s="73"/>
      <c r="J80" s="74"/>
      <c r="K80" s="73"/>
      <c r="L80" s="74"/>
      <c r="M80" s="73"/>
    </row>
    <row r="81" spans="1:13" ht="19.5" customHeight="1">
      <c r="G81" s="73"/>
      <c r="H81" s="74"/>
      <c r="I81" s="73"/>
      <c r="J81" s="74"/>
      <c r="K81" s="73"/>
      <c r="L81" s="74"/>
      <c r="M81" s="73"/>
    </row>
    <row r="82" spans="1:13" ht="19.5" customHeight="1">
      <c r="G82" s="73"/>
      <c r="H82" s="74"/>
      <c r="I82" s="73"/>
      <c r="J82" s="74"/>
      <c r="K82" s="73"/>
      <c r="L82" s="74"/>
      <c r="M82" s="73"/>
    </row>
    <row r="83" spans="1:13" ht="18" customHeight="1">
      <c r="G83" s="73"/>
      <c r="H83" s="74"/>
      <c r="I83" s="73"/>
      <c r="J83" s="74"/>
      <c r="K83" s="73"/>
      <c r="L83" s="74"/>
      <c r="M83" s="73"/>
    </row>
    <row r="84" spans="1:13" ht="19.5" customHeight="1">
      <c r="G84" s="73"/>
      <c r="H84" s="74"/>
      <c r="I84" s="73"/>
      <c r="J84" s="74"/>
      <c r="K84" s="73"/>
      <c r="L84" s="74"/>
      <c r="M84" s="73"/>
    </row>
    <row r="85" spans="1:13" ht="19.5" customHeight="1">
      <c r="G85" s="73"/>
      <c r="H85" s="74"/>
      <c r="I85" s="73"/>
      <c r="J85" s="74"/>
      <c r="K85" s="73"/>
      <c r="L85" s="74"/>
      <c r="M85" s="73"/>
    </row>
    <row r="86" spans="1:13" ht="19.5" customHeight="1">
      <c r="G86" s="73"/>
      <c r="H86" s="74"/>
      <c r="I86" s="73"/>
      <c r="J86" s="74"/>
      <c r="K86" s="73"/>
      <c r="L86" s="74"/>
      <c r="M86" s="73"/>
    </row>
    <row r="87" spans="1:13" ht="19.5" customHeight="1">
      <c r="G87" s="73"/>
      <c r="H87" s="74"/>
      <c r="I87" s="73"/>
      <c r="J87" s="74"/>
      <c r="K87" s="73"/>
      <c r="L87" s="74"/>
      <c r="M87" s="73"/>
    </row>
    <row r="88" spans="1:13" ht="16.5" customHeight="1">
      <c r="G88" s="73"/>
      <c r="H88" s="74"/>
      <c r="I88" s="73"/>
      <c r="J88" s="74"/>
      <c r="K88" s="73"/>
      <c r="L88" s="74"/>
      <c r="M88" s="73"/>
    </row>
    <row r="89" spans="1:13" ht="22.4" customHeight="1">
      <c r="A89" s="35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8"/>
      <c r="C89" s="8"/>
      <c r="D89" s="8"/>
      <c r="E89" s="33"/>
      <c r="F89" s="8"/>
      <c r="G89" s="9"/>
      <c r="H89" s="10"/>
      <c r="I89" s="9"/>
      <c r="J89" s="8"/>
      <c r="K89" s="9"/>
      <c r="L89" s="10"/>
      <c r="M89" s="9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29"/>
  <sheetViews>
    <sheetView zoomScaleNormal="100" zoomScaleSheetLayoutView="80" workbookViewId="0">
      <selection activeCell="K15" sqref="K15"/>
    </sheetView>
  </sheetViews>
  <sheetFormatPr defaultColWidth="10.453125" defaultRowHeight="18" customHeight="1"/>
  <cols>
    <col min="1" max="3" width="1.453125" style="4" customWidth="1"/>
    <col min="4" max="4" width="27.54296875" style="4" customWidth="1"/>
    <col min="5" max="5" width="6.54296875" style="4" customWidth="1"/>
    <col min="6" max="6" width="0.54296875" style="4" customWidth="1"/>
    <col min="7" max="7" width="9.54296875" style="36" customWidth="1"/>
    <col min="8" max="8" width="0.54296875" style="4" customWidth="1"/>
    <col min="9" max="9" width="12.26953125" style="4" customWidth="1"/>
    <col min="10" max="10" width="0.54296875" style="4" customWidth="1"/>
    <col min="11" max="11" width="13.453125" style="24" customWidth="1"/>
    <col min="12" max="12" width="0.54296875" style="24" customWidth="1"/>
    <col min="13" max="13" width="9" style="24" customWidth="1"/>
    <col min="14" max="14" width="0.54296875" style="24" customWidth="1"/>
    <col min="15" max="15" width="10.453125" style="24" customWidth="1"/>
    <col min="16" max="16" width="0.54296875" style="24" customWidth="1"/>
    <col min="17" max="17" width="16.453125" style="24" customWidth="1"/>
    <col min="18" max="18" width="0.54296875" style="24" customWidth="1"/>
    <col min="19" max="19" width="11.54296875" style="24" customWidth="1"/>
    <col min="20" max="20" width="0.54296875" style="24" customWidth="1"/>
    <col min="21" max="21" width="11.54296875" style="24" customWidth="1"/>
    <col min="22" max="22" width="0.54296875" style="4" customWidth="1"/>
    <col min="23" max="23" width="10.453125" style="40" customWidth="1"/>
    <col min="24" max="16384" width="10.453125" style="4"/>
  </cols>
  <sheetData>
    <row r="1" spans="1:23" ht="21.75" customHeight="1">
      <c r="A1" s="16" t="s">
        <v>88</v>
      </c>
      <c r="B1" s="3"/>
      <c r="C1" s="3"/>
      <c r="D1" s="3"/>
      <c r="E1" s="3"/>
      <c r="F1" s="3"/>
    </row>
    <row r="2" spans="1:23" ht="21.75" customHeight="1">
      <c r="A2" s="16" t="s">
        <v>173</v>
      </c>
      <c r="B2" s="16"/>
      <c r="C2" s="16"/>
      <c r="D2" s="16"/>
      <c r="E2" s="16"/>
      <c r="F2" s="16"/>
    </row>
    <row r="3" spans="1:23" ht="21.75" customHeight="1">
      <c r="A3" s="60" t="s">
        <v>168</v>
      </c>
      <c r="B3" s="60"/>
      <c r="C3" s="60"/>
      <c r="D3" s="60"/>
      <c r="E3" s="60"/>
      <c r="F3" s="60"/>
      <c r="G3" s="42"/>
      <c r="H3" s="8"/>
      <c r="I3" s="8"/>
      <c r="J3" s="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8"/>
      <c r="W3" s="80"/>
    </row>
    <row r="4" spans="1:23" ht="21" customHeight="1"/>
    <row r="5" spans="1:23" s="134" customFormat="1" ht="21" customHeight="1">
      <c r="G5" s="164" t="s">
        <v>96</v>
      </c>
      <c r="H5" s="164"/>
      <c r="I5" s="165"/>
      <c r="J5" s="165"/>
      <c r="K5" s="165"/>
      <c r="L5" s="165"/>
      <c r="M5" s="165"/>
      <c r="N5" s="165"/>
      <c r="O5" s="164"/>
      <c r="P5" s="164"/>
      <c r="Q5" s="164"/>
      <c r="R5" s="165"/>
      <c r="S5" s="165"/>
      <c r="T5" s="165"/>
      <c r="U5" s="165"/>
      <c r="V5" s="165"/>
      <c r="W5" s="164"/>
    </row>
    <row r="6" spans="1:23" s="134" customFormat="1" ht="21" customHeight="1">
      <c r="G6" s="166" t="s">
        <v>121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35"/>
      <c r="U6" s="135"/>
      <c r="V6" s="135"/>
      <c r="W6" s="135"/>
    </row>
    <row r="7" spans="1:23" s="134" customFormat="1" ht="21" customHeight="1">
      <c r="G7" s="165" t="s">
        <v>122</v>
      </c>
      <c r="H7" s="165"/>
      <c r="I7" s="165"/>
      <c r="J7" s="136"/>
      <c r="L7" s="136"/>
      <c r="M7" s="167" t="s">
        <v>63</v>
      </c>
      <c r="N7" s="167"/>
      <c r="O7" s="167"/>
      <c r="P7" s="136"/>
      <c r="Q7" s="137" t="s">
        <v>56</v>
      </c>
      <c r="R7" s="136"/>
      <c r="S7" s="138"/>
      <c r="T7" s="136"/>
      <c r="U7" s="136"/>
      <c r="V7" s="136"/>
      <c r="W7" s="136"/>
    </row>
    <row r="8" spans="1:23" s="134" customFormat="1" ht="21" customHeight="1">
      <c r="G8" s="136"/>
      <c r="H8" s="136"/>
      <c r="I8" s="136"/>
      <c r="J8" s="136"/>
      <c r="K8" s="139" t="s">
        <v>80</v>
      </c>
      <c r="L8" s="136"/>
      <c r="M8" s="139" t="s">
        <v>82</v>
      </c>
      <c r="N8" s="136"/>
      <c r="O8" s="136"/>
      <c r="P8" s="136"/>
      <c r="Q8" s="138" t="s">
        <v>74</v>
      </c>
      <c r="R8" s="136"/>
      <c r="S8" s="138" t="s">
        <v>47</v>
      </c>
      <c r="T8" s="140"/>
      <c r="U8" s="140"/>
      <c r="V8" s="141"/>
      <c r="W8" s="141"/>
    </row>
    <row r="9" spans="1:23" s="146" customFormat="1" ht="21" customHeight="1">
      <c r="A9" s="142"/>
      <c r="B9" s="142"/>
      <c r="C9" s="142"/>
      <c r="D9" s="142"/>
      <c r="E9" s="142"/>
      <c r="F9" s="142"/>
      <c r="G9" s="138" t="s">
        <v>61</v>
      </c>
      <c r="H9" s="143"/>
      <c r="I9" s="143" t="s">
        <v>69</v>
      </c>
      <c r="J9" s="143"/>
      <c r="K9" s="139" t="s">
        <v>81</v>
      </c>
      <c r="L9" s="144"/>
      <c r="M9" s="145" t="s">
        <v>201</v>
      </c>
      <c r="N9" s="144"/>
      <c r="O9" s="144"/>
      <c r="P9" s="144"/>
      <c r="Q9" s="139" t="s">
        <v>84</v>
      </c>
      <c r="R9" s="144"/>
      <c r="S9" s="144" t="s">
        <v>48</v>
      </c>
      <c r="T9" s="144"/>
      <c r="U9" s="144" t="s">
        <v>94</v>
      </c>
      <c r="V9" s="143"/>
      <c r="W9" s="138" t="s">
        <v>49</v>
      </c>
    </row>
    <row r="10" spans="1:23" s="146" customFormat="1" ht="21" customHeight="1">
      <c r="A10" s="142"/>
      <c r="B10" s="142"/>
      <c r="C10" s="142"/>
      <c r="D10" s="142"/>
      <c r="E10" s="142"/>
      <c r="F10" s="142"/>
      <c r="G10" s="144" t="s">
        <v>62</v>
      </c>
      <c r="H10" s="143"/>
      <c r="I10" s="143" t="s">
        <v>200</v>
      </c>
      <c r="J10" s="143"/>
      <c r="K10" s="138" t="s">
        <v>66</v>
      </c>
      <c r="L10" s="144"/>
      <c r="M10" s="144" t="s">
        <v>79</v>
      </c>
      <c r="N10" s="144"/>
      <c r="O10" s="144" t="s">
        <v>22</v>
      </c>
      <c r="P10" s="144"/>
      <c r="Q10" s="144" t="s">
        <v>85</v>
      </c>
      <c r="R10" s="144"/>
      <c r="S10" s="144" t="s">
        <v>129</v>
      </c>
      <c r="T10" s="144"/>
      <c r="U10" s="144" t="s">
        <v>93</v>
      </c>
      <c r="V10" s="143"/>
      <c r="W10" s="144" t="s">
        <v>50</v>
      </c>
    </row>
    <row r="11" spans="1:23" s="146" customFormat="1" ht="21" customHeight="1">
      <c r="A11" s="147"/>
      <c r="B11" s="148"/>
      <c r="C11" s="148"/>
      <c r="D11" s="148"/>
      <c r="E11" s="149" t="s">
        <v>0</v>
      </c>
      <c r="F11" s="148"/>
      <c r="G11" s="150" t="s">
        <v>28</v>
      </c>
      <c r="H11" s="143"/>
      <c r="I11" s="151" t="s">
        <v>28</v>
      </c>
      <c r="J11" s="143"/>
      <c r="K11" s="150" t="s">
        <v>28</v>
      </c>
      <c r="L11" s="144"/>
      <c r="M11" s="150" t="s">
        <v>28</v>
      </c>
      <c r="N11" s="144"/>
      <c r="O11" s="150" t="s">
        <v>28</v>
      </c>
      <c r="P11" s="144"/>
      <c r="Q11" s="150" t="s">
        <v>28</v>
      </c>
      <c r="R11" s="144"/>
      <c r="S11" s="150" t="s">
        <v>28</v>
      </c>
      <c r="T11" s="144"/>
      <c r="U11" s="150" t="s">
        <v>28</v>
      </c>
      <c r="V11" s="143"/>
      <c r="W11" s="150" t="s">
        <v>28</v>
      </c>
    </row>
    <row r="12" spans="1:23" s="146" customFormat="1" ht="6" customHeight="1">
      <c r="A12" s="147"/>
      <c r="B12" s="148"/>
      <c r="C12" s="148"/>
      <c r="D12" s="148"/>
      <c r="E12" s="148"/>
      <c r="F12" s="148"/>
      <c r="G12" s="144"/>
      <c r="H12" s="143"/>
      <c r="I12" s="143"/>
      <c r="J12" s="143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3"/>
      <c r="W12" s="144"/>
    </row>
    <row r="13" spans="1:23" s="134" customFormat="1" ht="21" customHeight="1">
      <c r="A13" s="152" t="s">
        <v>155</v>
      </c>
      <c r="B13" s="152"/>
      <c r="C13" s="152"/>
      <c r="D13" s="152"/>
      <c r="E13" s="147"/>
      <c r="F13" s="152"/>
      <c r="G13" s="153">
        <v>2000000000</v>
      </c>
      <c r="H13" s="153"/>
      <c r="I13" s="153">
        <v>1248938736</v>
      </c>
      <c r="J13" s="153"/>
      <c r="K13" s="153">
        <v>94712575</v>
      </c>
      <c r="L13" s="153"/>
      <c r="M13" s="153">
        <v>164250000</v>
      </c>
      <c r="N13" s="153"/>
      <c r="O13" s="153">
        <v>893334562</v>
      </c>
      <c r="P13" s="153"/>
      <c r="Q13" s="153">
        <v>-27917903</v>
      </c>
      <c r="R13" s="153"/>
      <c r="S13" s="153">
        <f>SUM(G13:Q13)</f>
        <v>4373317970</v>
      </c>
      <c r="T13" s="153"/>
      <c r="U13" s="153">
        <v>23197792</v>
      </c>
      <c r="V13" s="154"/>
      <c r="W13" s="153">
        <f>SUM(S13:U14)</f>
        <v>4396515762</v>
      </c>
    </row>
    <row r="14" spans="1:23" s="134" customFormat="1" ht="5.15" customHeight="1">
      <c r="A14" s="152"/>
      <c r="B14" s="152"/>
      <c r="C14" s="152"/>
      <c r="D14" s="152"/>
      <c r="E14" s="147"/>
      <c r="F14" s="152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4"/>
      <c r="W14" s="153"/>
    </row>
    <row r="15" spans="1:23" s="134" customFormat="1" ht="21" customHeight="1">
      <c r="A15" s="134" t="s">
        <v>83</v>
      </c>
      <c r="B15" s="155"/>
      <c r="C15" s="155"/>
      <c r="D15" s="155"/>
      <c r="E15" s="156">
        <v>23</v>
      </c>
      <c r="F15" s="155"/>
      <c r="G15" s="153">
        <v>0</v>
      </c>
      <c r="H15" s="153"/>
      <c r="I15" s="153">
        <v>0</v>
      </c>
      <c r="J15" s="153"/>
      <c r="K15" s="153">
        <v>0</v>
      </c>
      <c r="L15" s="153"/>
      <c r="M15" s="153">
        <v>32500000</v>
      </c>
      <c r="N15" s="153"/>
      <c r="O15" s="153">
        <v>-32500000</v>
      </c>
      <c r="P15" s="153"/>
      <c r="Q15" s="153">
        <v>0</v>
      </c>
      <c r="R15" s="153"/>
      <c r="S15" s="153">
        <f>SUM(G15:Q15)</f>
        <v>0</v>
      </c>
      <c r="T15" s="153"/>
      <c r="U15" s="153">
        <v>0</v>
      </c>
      <c r="V15" s="154"/>
      <c r="W15" s="153">
        <f>SUM(S15:U15)</f>
        <v>0</v>
      </c>
    </row>
    <row r="16" spans="1:23" s="134" customFormat="1" ht="21" customHeight="1">
      <c r="A16" s="134" t="s">
        <v>179</v>
      </c>
      <c r="B16" s="155"/>
      <c r="C16" s="155"/>
      <c r="D16" s="155"/>
      <c r="E16" s="156">
        <v>24</v>
      </c>
      <c r="F16" s="155"/>
      <c r="G16" s="153">
        <v>0</v>
      </c>
      <c r="H16" s="153"/>
      <c r="I16" s="153">
        <v>0</v>
      </c>
      <c r="J16" s="153"/>
      <c r="K16" s="153">
        <v>0</v>
      </c>
      <c r="L16" s="153"/>
      <c r="M16" s="153">
        <v>0</v>
      </c>
      <c r="N16" s="153"/>
      <c r="O16" s="153">
        <v>-200000000</v>
      </c>
      <c r="P16" s="153"/>
      <c r="Q16" s="153">
        <v>0</v>
      </c>
      <c r="R16" s="153"/>
      <c r="S16" s="153">
        <f>SUM(G16:Q16)</f>
        <v>-200000000</v>
      </c>
      <c r="T16" s="153"/>
      <c r="U16" s="153">
        <v>-6151760</v>
      </c>
      <c r="V16" s="154"/>
      <c r="W16" s="153">
        <f>SUM(S16:U16)</f>
        <v>-206151760</v>
      </c>
    </row>
    <row r="17" spans="1:23" s="134" customFormat="1" ht="21" customHeight="1">
      <c r="A17" s="134" t="s">
        <v>99</v>
      </c>
      <c r="B17" s="155"/>
      <c r="C17" s="155"/>
      <c r="D17" s="155"/>
      <c r="E17" s="156"/>
      <c r="F17" s="155"/>
      <c r="G17" s="157">
        <v>0</v>
      </c>
      <c r="H17" s="153"/>
      <c r="I17" s="157">
        <v>0</v>
      </c>
      <c r="J17" s="153"/>
      <c r="K17" s="157">
        <v>0</v>
      </c>
      <c r="L17" s="153"/>
      <c r="M17" s="157">
        <v>0</v>
      </c>
      <c r="N17" s="153"/>
      <c r="O17" s="157">
        <v>649029884</v>
      </c>
      <c r="P17" s="153"/>
      <c r="Q17" s="157">
        <v>-3484816</v>
      </c>
      <c r="R17" s="153"/>
      <c r="S17" s="157">
        <f>SUM(G17:Q17)</f>
        <v>645545068</v>
      </c>
      <c r="T17" s="153"/>
      <c r="U17" s="157">
        <v>140410</v>
      </c>
      <c r="V17" s="154"/>
      <c r="W17" s="157">
        <f>SUM(S17:U18)</f>
        <v>645685478</v>
      </c>
    </row>
    <row r="18" spans="1:23" s="134" customFormat="1" ht="6" customHeight="1">
      <c r="B18" s="155"/>
      <c r="C18" s="155"/>
      <c r="D18" s="155"/>
      <c r="E18" s="155"/>
      <c r="F18" s="155"/>
      <c r="G18" s="158"/>
      <c r="H18" s="159"/>
      <c r="I18" s="158"/>
      <c r="J18" s="159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9"/>
      <c r="W18" s="158"/>
    </row>
    <row r="19" spans="1:23" s="134" customFormat="1" ht="21" customHeight="1" thickBot="1">
      <c r="A19" s="152" t="s">
        <v>156</v>
      </c>
      <c r="B19" s="142"/>
      <c r="C19" s="142"/>
      <c r="D19" s="142"/>
      <c r="E19" s="142"/>
      <c r="F19" s="142"/>
      <c r="G19" s="160">
        <f>SUM(G13:G17)</f>
        <v>2000000000</v>
      </c>
      <c r="H19" s="159"/>
      <c r="I19" s="160">
        <f>SUM(I13:I17)</f>
        <v>1248938736</v>
      </c>
      <c r="J19" s="159"/>
      <c r="K19" s="160">
        <f>SUM(K13:K17)</f>
        <v>94712575</v>
      </c>
      <c r="L19" s="158"/>
      <c r="M19" s="160">
        <f>SUM(M13:M17)</f>
        <v>196750000</v>
      </c>
      <c r="N19" s="158"/>
      <c r="O19" s="160">
        <f>SUM(O13:O17)</f>
        <v>1309864446</v>
      </c>
      <c r="P19" s="158"/>
      <c r="Q19" s="160">
        <f>SUM(Q13:Q17)</f>
        <v>-31402719</v>
      </c>
      <c r="R19" s="158"/>
      <c r="S19" s="160">
        <f>SUM(S13:S17)</f>
        <v>4818863038</v>
      </c>
      <c r="T19" s="158"/>
      <c r="U19" s="160">
        <f>SUM(U13:U17)</f>
        <v>17186442</v>
      </c>
      <c r="V19" s="159"/>
      <c r="W19" s="160">
        <f>SUM(W13:W17)</f>
        <v>4836049480</v>
      </c>
    </row>
    <row r="20" spans="1:23" s="134" customFormat="1" ht="15" customHeight="1" thickTop="1">
      <c r="A20" s="152"/>
      <c r="B20" s="142"/>
      <c r="C20" s="142"/>
      <c r="D20" s="142"/>
      <c r="E20" s="142"/>
      <c r="F20" s="142"/>
      <c r="G20" s="158"/>
      <c r="H20" s="159"/>
      <c r="I20" s="158"/>
      <c r="J20" s="159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9"/>
      <c r="W20" s="158"/>
    </row>
    <row r="21" spans="1:23" s="134" customFormat="1" ht="21" customHeight="1">
      <c r="A21" s="152" t="s">
        <v>169</v>
      </c>
      <c r="B21" s="152"/>
      <c r="C21" s="152"/>
      <c r="D21" s="152"/>
      <c r="E21" s="147"/>
      <c r="F21" s="152"/>
      <c r="G21" s="153">
        <v>2000000000</v>
      </c>
      <c r="H21" s="153"/>
      <c r="I21" s="153">
        <v>1248938736</v>
      </c>
      <c r="J21" s="153"/>
      <c r="K21" s="153">
        <v>94712575</v>
      </c>
      <c r="L21" s="153"/>
      <c r="M21" s="153">
        <v>196750000</v>
      </c>
      <c r="N21" s="153"/>
      <c r="O21" s="153">
        <v>1309864446</v>
      </c>
      <c r="P21" s="153"/>
      <c r="Q21" s="153">
        <v>-31402719</v>
      </c>
      <c r="R21" s="153"/>
      <c r="S21" s="153">
        <f>SUM(G21:Q21)</f>
        <v>4818863038</v>
      </c>
      <c r="T21" s="153"/>
      <c r="U21" s="153">
        <v>17186442</v>
      </c>
      <c r="V21" s="154"/>
      <c r="W21" s="153">
        <f>SUM(S21:U22)</f>
        <v>4836049480</v>
      </c>
    </row>
    <row r="22" spans="1:23" s="134" customFormat="1" ht="4.4000000000000004" customHeight="1">
      <c r="A22" s="152"/>
      <c r="B22" s="152"/>
      <c r="C22" s="152"/>
      <c r="D22" s="152"/>
      <c r="E22" s="147"/>
      <c r="F22" s="152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4"/>
      <c r="W22" s="153"/>
    </row>
    <row r="23" spans="1:23" s="134" customFormat="1" ht="21" customHeight="1">
      <c r="A23" s="134" t="s">
        <v>83</v>
      </c>
      <c r="B23" s="155"/>
      <c r="C23" s="155"/>
      <c r="D23" s="155"/>
      <c r="E23" s="156">
        <v>23</v>
      </c>
      <c r="F23" s="155"/>
      <c r="G23" s="153">
        <v>0</v>
      </c>
      <c r="H23" s="153"/>
      <c r="I23" s="153">
        <v>0</v>
      </c>
      <c r="J23" s="153"/>
      <c r="K23" s="153">
        <v>0</v>
      </c>
      <c r="L23" s="153"/>
      <c r="M23" s="153">
        <v>3250000</v>
      </c>
      <c r="N23" s="153"/>
      <c r="O23" s="153">
        <v>-3250000</v>
      </c>
      <c r="P23" s="153"/>
      <c r="Q23" s="153">
        <v>0</v>
      </c>
      <c r="R23" s="153"/>
      <c r="S23" s="153">
        <f>SUM(G23:Q23)</f>
        <v>0</v>
      </c>
      <c r="T23" s="153"/>
      <c r="U23" s="153"/>
      <c r="V23" s="154"/>
      <c r="W23" s="153">
        <f>SUM(S23:U23)</f>
        <v>0</v>
      </c>
    </row>
    <row r="24" spans="1:23" s="134" customFormat="1" ht="21" customHeight="1">
      <c r="A24" s="134" t="s">
        <v>179</v>
      </c>
      <c r="B24" s="155"/>
      <c r="C24" s="155"/>
      <c r="D24" s="155"/>
      <c r="E24" s="156">
        <v>24</v>
      </c>
      <c r="F24" s="155"/>
      <c r="G24" s="153">
        <v>0</v>
      </c>
      <c r="H24" s="153"/>
      <c r="I24" s="153">
        <v>0</v>
      </c>
      <c r="J24" s="153"/>
      <c r="K24" s="153">
        <v>0</v>
      </c>
      <c r="L24" s="153"/>
      <c r="M24" s="153">
        <v>0</v>
      </c>
      <c r="N24" s="153"/>
      <c r="O24" s="153">
        <v>-350000000</v>
      </c>
      <c r="P24" s="153"/>
      <c r="Q24" s="153">
        <v>0</v>
      </c>
      <c r="R24" s="153"/>
      <c r="S24" s="153">
        <f>SUM(G24:Q24)</f>
        <v>-350000000</v>
      </c>
      <c r="T24" s="153"/>
      <c r="U24" s="153">
        <v>-4769</v>
      </c>
      <c r="V24" s="154"/>
      <c r="W24" s="153">
        <f>SUM(S24:U24)</f>
        <v>-350004769</v>
      </c>
    </row>
    <row r="25" spans="1:23" s="134" customFormat="1" ht="21" customHeight="1">
      <c r="A25" s="134" t="s">
        <v>99</v>
      </c>
      <c r="B25" s="155"/>
      <c r="C25" s="155"/>
      <c r="D25" s="155"/>
      <c r="E25" s="156"/>
      <c r="F25" s="155"/>
      <c r="G25" s="157">
        <v>0</v>
      </c>
      <c r="H25" s="153"/>
      <c r="I25" s="157">
        <v>0</v>
      </c>
      <c r="J25" s="153"/>
      <c r="K25" s="157">
        <v>0</v>
      </c>
      <c r="L25" s="153"/>
      <c r="M25" s="157">
        <v>0</v>
      </c>
      <c r="N25" s="153"/>
      <c r="O25" s="157">
        <f>'T9-10'!G56</f>
        <v>512759969</v>
      </c>
      <c r="P25" s="153"/>
      <c r="Q25" s="157">
        <f>'T9-10'!G62-'T9-10'!G56</f>
        <v>-31415139</v>
      </c>
      <c r="R25" s="153"/>
      <c r="S25" s="157">
        <f>SUM(G25:Q25)</f>
        <v>481344830</v>
      </c>
      <c r="T25" s="153"/>
      <c r="U25" s="157">
        <f>'T9-10'!G63</f>
        <v>-834772</v>
      </c>
      <c r="V25" s="154"/>
      <c r="W25" s="157">
        <f>SUM(S25:U26)</f>
        <v>480510058</v>
      </c>
    </row>
    <row r="26" spans="1:23" s="134" customFormat="1" ht="6" customHeight="1">
      <c r="B26" s="155"/>
      <c r="C26" s="155"/>
      <c r="D26" s="155"/>
      <c r="E26" s="155"/>
      <c r="F26" s="155"/>
      <c r="G26" s="158"/>
      <c r="H26" s="159"/>
      <c r="I26" s="158"/>
      <c r="J26" s="159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9"/>
      <c r="W26" s="158"/>
    </row>
    <row r="27" spans="1:23" s="134" customFormat="1" ht="21" customHeight="1" thickBot="1">
      <c r="A27" s="152" t="s">
        <v>170</v>
      </c>
      <c r="B27" s="142"/>
      <c r="C27" s="142"/>
      <c r="D27" s="142"/>
      <c r="E27" s="142"/>
      <c r="F27" s="142"/>
      <c r="G27" s="160">
        <f>SUM(G21:G25)</f>
        <v>2000000000</v>
      </c>
      <c r="H27" s="159"/>
      <c r="I27" s="160">
        <f>SUM(I21:I25)</f>
        <v>1248938736</v>
      </c>
      <c r="J27" s="159"/>
      <c r="K27" s="160">
        <f>SUM(K21:K25)</f>
        <v>94712575</v>
      </c>
      <c r="L27" s="158"/>
      <c r="M27" s="160">
        <f>SUM(M21:M25)</f>
        <v>200000000</v>
      </c>
      <c r="N27" s="158"/>
      <c r="O27" s="160">
        <f>SUM(O21:O25)</f>
        <v>1469374415</v>
      </c>
      <c r="P27" s="158"/>
      <c r="Q27" s="160">
        <f>SUM(Q21:Q25)</f>
        <v>-62817858</v>
      </c>
      <c r="R27" s="158"/>
      <c r="S27" s="160">
        <f>SUM(S21:S25)</f>
        <v>4950207868</v>
      </c>
      <c r="T27" s="158"/>
      <c r="U27" s="160">
        <f>SUM(U21:U25)</f>
        <v>16346901</v>
      </c>
      <c r="V27" s="159"/>
      <c r="W27" s="160">
        <f>SUM(W21:W25)</f>
        <v>4966554769</v>
      </c>
    </row>
    <row r="28" spans="1:23" s="134" customFormat="1" ht="21" customHeight="1" thickTop="1">
      <c r="A28" s="152"/>
      <c r="B28" s="142"/>
      <c r="C28" s="142"/>
      <c r="D28" s="142"/>
      <c r="E28" s="142"/>
      <c r="F28" s="142"/>
      <c r="G28" s="158"/>
      <c r="H28" s="159"/>
      <c r="I28" s="158"/>
      <c r="J28" s="159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9"/>
      <c r="W28" s="158"/>
    </row>
    <row r="29" spans="1:23" ht="22.4" customHeight="1">
      <c r="A29" s="58" t="s">
        <v>95</v>
      </c>
      <c r="B29" s="38"/>
      <c r="C29" s="38"/>
      <c r="D29" s="38"/>
      <c r="E29" s="8"/>
      <c r="F29" s="8"/>
      <c r="G29" s="43"/>
      <c r="H29" s="38"/>
      <c r="I29" s="8"/>
      <c r="J29" s="8"/>
      <c r="K29" s="44"/>
      <c r="L29" s="44"/>
      <c r="M29" s="44"/>
      <c r="N29" s="59"/>
      <c r="O29" s="44"/>
      <c r="P29" s="44"/>
      <c r="Q29" s="44"/>
      <c r="R29" s="44"/>
      <c r="S29" s="59"/>
      <c r="T29" s="59"/>
      <c r="U29" s="59"/>
      <c r="V29" s="8"/>
      <c r="W29" s="161"/>
    </row>
  </sheetData>
  <mergeCells count="4">
    <mergeCell ref="G5:W5"/>
    <mergeCell ref="G6:S6"/>
    <mergeCell ref="M7:O7"/>
    <mergeCell ref="G7:I7"/>
  </mergeCells>
  <pageMargins left="0.4" right="0.4" top="0.5" bottom="0.6" header="0.49" footer="0.4"/>
  <pageSetup paperSize="9" firstPageNumber="11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topLeftCell="A34" zoomScaleNormal="100" zoomScaleSheetLayoutView="70" workbookViewId="0">
      <selection activeCell="D10" sqref="D10"/>
    </sheetView>
  </sheetViews>
  <sheetFormatPr defaultColWidth="10.453125" defaultRowHeight="19"/>
  <cols>
    <col min="1" max="3" width="1.54296875" style="4" customWidth="1"/>
    <col min="4" max="4" width="40.26953125" style="4" customWidth="1"/>
    <col min="5" max="5" width="8.54296875" style="12" customWidth="1"/>
    <col min="6" max="6" width="1" style="36" customWidth="1"/>
    <col min="7" max="7" width="13.54296875" style="36" customWidth="1"/>
    <col min="8" max="8" width="1" style="36" customWidth="1"/>
    <col min="9" max="9" width="13.54296875" style="36" customWidth="1"/>
    <col min="10" max="10" width="1" style="4" customWidth="1"/>
    <col min="11" max="11" width="13.54296875" style="24" customWidth="1"/>
    <col min="12" max="12" width="1" style="4" customWidth="1"/>
    <col min="13" max="13" width="13.54296875" style="24" customWidth="1"/>
    <col min="14" max="14" width="1" style="4" customWidth="1"/>
    <col min="15" max="15" width="13.54296875" style="40" customWidth="1"/>
    <col min="16" max="16384" width="10.453125" style="4"/>
  </cols>
  <sheetData>
    <row r="1" spans="1:15" ht="21.75" customHeight="1">
      <c r="A1" s="16" t="s">
        <v>88</v>
      </c>
      <c r="B1" s="3"/>
      <c r="C1" s="3"/>
      <c r="D1" s="3"/>
      <c r="E1" s="27"/>
    </row>
    <row r="2" spans="1:15" ht="21.75" customHeight="1">
      <c r="A2" s="16" t="s">
        <v>174</v>
      </c>
      <c r="B2" s="16"/>
      <c r="C2" s="16"/>
      <c r="D2" s="16"/>
    </row>
    <row r="3" spans="1:15" ht="21.75" customHeight="1">
      <c r="A3" s="60" t="s">
        <v>168</v>
      </c>
      <c r="B3" s="60"/>
      <c r="C3" s="60"/>
      <c r="D3" s="60"/>
      <c r="E3" s="41"/>
      <c r="F3" s="42"/>
      <c r="G3" s="42"/>
      <c r="H3" s="42"/>
      <c r="I3" s="42"/>
      <c r="J3" s="8"/>
      <c r="K3" s="59"/>
      <c r="L3" s="8"/>
      <c r="M3" s="59"/>
      <c r="N3" s="8"/>
      <c r="O3" s="80"/>
    </row>
    <row r="4" spans="1:15" ht="21.75" customHeight="1">
      <c r="B4" s="16"/>
      <c r="C4" s="16"/>
      <c r="D4" s="16"/>
      <c r="I4" s="5"/>
      <c r="J4" s="36"/>
      <c r="K4" s="36"/>
      <c r="L4" s="36"/>
      <c r="M4" s="36"/>
      <c r="N4" s="45"/>
      <c r="O4" s="39"/>
    </row>
    <row r="5" spans="1:15" ht="21.75" customHeight="1">
      <c r="F5" s="4"/>
      <c r="G5" s="168" t="s">
        <v>97</v>
      </c>
      <c r="H5" s="162"/>
      <c r="I5" s="162"/>
      <c r="J5" s="162"/>
      <c r="K5" s="162"/>
      <c r="L5" s="168"/>
      <c r="M5" s="168"/>
      <c r="N5" s="168"/>
      <c r="O5" s="168"/>
    </row>
    <row r="6" spans="1:15" s="12" customFormat="1" ht="21.75" customHeight="1">
      <c r="A6" s="46"/>
      <c r="B6" s="46"/>
      <c r="C6" s="46"/>
      <c r="D6" s="46"/>
      <c r="E6" s="47"/>
      <c r="F6" s="17"/>
      <c r="G6" s="170" t="s">
        <v>122</v>
      </c>
      <c r="H6" s="170"/>
      <c r="I6" s="170"/>
      <c r="J6" s="48"/>
      <c r="K6" s="169" t="s">
        <v>63</v>
      </c>
      <c r="L6" s="169"/>
      <c r="M6" s="169"/>
      <c r="N6" s="48"/>
      <c r="O6" s="24"/>
    </row>
    <row r="7" spans="1:15" s="12" customFormat="1" ht="21.75" customHeight="1">
      <c r="A7" s="46"/>
      <c r="B7" s="46"/>
      <c r="C7" s="46"/>
      <c r="D7" s="46"/>
      <c r="E7" s="47"/>
      <c r="F7" s="17"/>
      <c r="G7" s="17"/>
      <c r="H7" s="17"/>
      <c r="I7" s="49"/>
      <c r="J7" s="48"/>
      <c r="K7" s="17" t="s">
        <v>82</v>
      </c>
      <c r="L7" s="50"/>
      <c r="M7" s="50"/>
      <c r="N7" s="48"/>
      <c r="O7" s="24"/>
    </row>
    <row r="8" spans="1:15" s="12" customFormat="1" ht="21.75" customHeight="1">
      <c r="A8" s="46"/>
      <c r="B8" s="46"/>
      <c r="C8" s="46"/>
      <c r="D8" s="46"/>
      <c r="E8" s="47"/>
      <c r="F8" s="51"/>
      <c r="G8" s="17" t="s">
        <v>61</v>
      </c>
      <c r="H8" s="51"/>
      <c r="I8" s="49" t="s">
        <v>69</v>
      </c>
      <c r="J8" s="48"/>
      <c r="K8" s="79" t="s">
        <v>201</v>
      </c>
      <c r="L8" s="48"/>
      <c r="M8" s="51"/>
      <c r="N8" s="48"/>
      <c r="O8" s="51" t="s">
        <v>47</v>
      </c>
    </row>
    <row r="9" spans="1:15" s="12" customFormat="1" ht="21.75" customHeight="1">
      <c r="A9" s="46"/>
      <c r="B9" s="46"/>
      <c r="C9" s="46"/>
      <c r="D9" s="46"/>
      <c r="E9" s="47"/>
      <c r="F9" s="51"/>
      <c r="G9" s="51" t="s">
        <v>62</v>
      </c>
      <c r="H9" s="51"/>
      <c r="I9" s="51" t="s">
        <v>200</v>
      </c>
      <c r="J9" s="48"/>
      <c r="K9" s="79" t="s">
        <v>79</v>
      </c>
      <c r="L9" s="48"/>
      <c r="M9" s="51" t="s">
        <v>22</v>
      </c>
      <c r="N9" s="48"/>
      <c r="O9" s="51" t="s">
        <v>213</v>
      </c>
    </row>
    <row r="10" spans="1:15" s="12" customFormat="1" ht="21.75" customHeight="1">
      <c r="A10" s="15"/>
      <c r="B10" s="52"/>
      <c r="C10" s="52"/>
      <c r="D10" s="52"/>
      <c r="E10" s="53" t="s">
        <v>0</v>
      </c>
      <c r="F10" s="51"/>
      <c r="G10" s="54" t="s">
        <v>28</v>
      </c>
      <c r="H10" s="51"/>
      <c r="I10" s="55" t="s">
        <v>28</v>
      </c>
      <c r="J10" s="48"/>
      <c r="K10" s="54" t="s">
        <v>28</v>
      </c>
      <c r="L10" s="48"/>
      <c r="M10" s="54" t="s">
        <v>28</v>
      </c>
      <c r="N10" s="48"/>
      <c r="O10" s="54" t="s">
        <v>28</v>
      </c>
    </row>
    <row r="11" spans="1:15" s="12" customFormat="1" ht="10.4" customHeight="1">
      <c r="A11" s="15"/>
      <c r="B11" s="52"/>
      <c r="C11" s="52"/>
      <c r="D11" s="52"/>
      <c r="E11" s="50"/>
      <c r="F11" s="51"/>
      <c r="G11" s="51"/>
      <c r="H11" s="51"/>
      <c r="I11" s="51"/>
      <c r="J11" s="48"/>
      <c r="K11" s="51"/>
      <c r="L11" s="48"/>
      <c r="M11" s="51"/>
      <c r="N11" s="48"/>
      <c r="O11" s="51"/>
    </row>
    <row r="12" spans="1:15" ht="21.75" customHeight="1">
      <c r="A12" s="16" t="s">
        <v>155</v>
      </c>
      <c r="B12" s="16"/>
      <c r="C12" s="16"/>
      <c r="D12" s="16"/>
      <c r="G12" s="36">
        <v>2000000000</v>
      </c>
      <c r="I12" s="36">
        <v>1248938736</v>
      </c>
      <c r="J12" s="36"/>
      <c r="K12" s="36">
        <v>164250000</v>
      </c>
      <c r="L12" s="36"/>
      <c r="M12" s="36">
        <v>470953432</v>
      </c>
      <c r="N12" s="36"/>
      <c r="O12" s="36">
        <f>SUM(G12:M12)</f>
        <v>3884142168</v>
      </c>
    </row>
    <row r="13" spans="1:15" ht="21.75" customHeight="1">
      <c r="A13" s="4" t="s">
        <v>123</v>
      </c>
      <c r="B13" s="16"/>
      <c r="C13" s="16"/>
      <c r="D13" s="16"/>
      <c r="E13" s="12">
        <v>23</v>
      </c>
      <c r="G13" s="36">
        <v>0</v>
      </c>
      <c r="I13" s="5">
        <v>0</v>
      </c>
      <c r="J13" s="36"/>
      <c r="K13" s="36">
        <v>32500000</v>
      </c>
      <c r="L13" s="36"/>
      <c r="M13" s="36">
        <v>-32500000</v>
      </c>
      <c r="N13" s="45"/>
      <c r="O13" s="36">
        <f>SUM(G13:M13)</f>
        <v>0</v>
      </c>
    </row>
    <row r="14" spans="1:15" ht="21.75" customHeight="1">
      <c r="A14" s="4" t="s">
        <v>180</v>
      </c>
      <c r="B14" s="16"/>
      <c r="C14" s="16"/>
      <c r="D14" s="16"/>
      <c r="E14" s="12">
        <v>24</v>
      </c>
      <c r="G14" s="36">
        <v>0</v>
      </c>
      <c r="I14" s="5">
        <v>0</v>
      </c>
      <c r="J14" s="36"/>
      <c r="K14" s="36">
        <v>0</v>
      </c>
      <c r="L14" s="36"/>
      <c r="M14" s="36">
        <v>-200000000</v>
      </c>
      <c r="N14" s="45"/>
      <c r="O14" s="36">
        <f>SUM(G14:M14)</f>
        <v>-200000000</v>
      </c>
    </row>
    <row r="15" spans="1:15" ht="21.75" customHeight="1">
      <c r="A15" s="4" t="s">
        <v>99</v>
      </c>
      <c r="B15" s="56"/>
      <c r="C15" s="56"/>
      <c r="D15" s="56"/>
      <c r="E15" s="47"/>
      <c r="F15" s="5"/>
      <c r="G15" s="9">
        <v>0</v>
      </c>
      <c r="H15" s="5"/>
      <c r="I15" s="9">
        <v>0</v>
      </c>
      <c r="J15" s="5"/>
      <c r="K15" s="9">
        <v>0</v>
      </c>
      <c r="L15" s="5"/>
      <c r="M15" s="9">
        <v>634430419</v>
      </c>
      <c r="N15" s="45"/>
      <c r="O15" s="42">
        <f>SUM(G15:M15)</f>
        <v>634430419</v>
      </c>
    </row>
    <row r="16" spans="1:15" ht="10.4" customHeight="1">
      <c r="B16" s="56"/>
      <c r="C16" s="56"/>
      <c r="D16" s="56"/>
      <c r="E16" s="47"/>
      <c r="F16" s="39"/>
      <c r="G16" s="39"/>
      <c r="H16" s="39"/>
      <c r="I16" s="39"/>
      <c r="J16" s="45"/>
      <c r="K16" s="5"/>
      <c r="L16" s="45"/>
      <c r="M16" s="5"/>
      <c r="N16" s="45"/>
      <c r="O16" s="39"/>
    </row>
    <row r="17" spans="1:15" ht="21.75" customHeight="1" thickBot="1">
      <c r="A17" s="16" t="s">
        <v>156</v>
      </c>
      <c r="B17" s="46"/>
      <c r="C17" s="46"/>
      <c r="D17" s="46"/>
      <c r="E17" s="47"/>
      <c r="F17" s="39"/>
      <c r="G17" s="57">
        <f>SUM(G12:G16)</f>
        <v>2000000000</v>
      </c>
      <c r="H17" s="39"/>
      <c r="I17" s="57">
        <f>SUM(I12:I16)</f>
        <v>1248938736</v>
      </c>
      <c r="J17" s="45"/>
      <c r="K17" s="57">
        <f>SUM(K12:K16)</f>
        <v>196750000</v>
      </c>
      <c r="L17" s="45"/>
      <c r="M17" s="57">
        <f>SUM(M12:M16)</f>
        <v>872883851</v>
      </c>
      <c r="N17" s="45"/>
      <c r="O17" s="57">
        <f>SUM(O12:O16)</f>
        <v>4318572587</v>
      </c>
    </row>
    <row r="18" spans="1:15" ht="21.75" customHeight="1" thickTop="1"/>
    <row r="19" spans="1:15" ht="21.75" customHeight="1">
      <c r="A19" s="16" t="s">
        <v>169</v>
      </c>
      <c r="B19" s="16"/>
      <c r="C19" s="16"/>
      <c r="D19" s="16"/>
      <c r="G19" s="36">
        <v>2000000000</v>
      </c>
      <c r="I19" s="36">
        <v>1248938736</v>
      </c>
      <c r="J19" s="36"/>
      <c r="K19" s="36">
        <v>196750000</v>
      </c>
      <c r="L19" s="36"/>
      <c r="M19" s="36">
        <v>872883851</v>
      </c>
      <c r="N19" s="36"/>
      <c r="O19" s="36">
        <f>SUM(G19:M19)</f>
        <v>4318572587</v>
      </c>
    </row>
    <row r="20" spans="1:15" ht="21.75" customHeight="1">
      <c r="A20" s="4" t="s">
        <v>123</v>
      </c>
      <c r="B20" s="16"/>
      <c r="C20" s="16"/>
      <c r="D20" s="16"/>
      <c r="E20" s="12">
        <v>23</v>
      </c>
      <c r="G20" s="36">
        <v>0</v>
      </c>
      <c r="I20" s="5">
        <v>0</v>
      </c>
      <c r="J20" s="36"/>
      <c r="K20" s="36">
        <v>3250000</v>
      </c>
      <c r="L20" s="36"/>
      <c r="M20" s="36">
        <v>-3250000</v>
      </c>
      <c r="N20" s="45"/>
      <c r="O20" s="36">
        <f>SUM(G20:M20)</f>
        <v>0</v>
      </c>
    </row>
    <row r="21" spans="1:15" ht="21.75" customHeight="1">
      <c r="A21" s="4" t="s">
        <v>180</v>
      </c>
      <c r="B21" s="16"/>
      <c r="C21" s="16"/>
      <c r="D21" s="16"/>
      <c r="E21" s="12">
        <v>24</v>
      </c>
      <c r="G21" s="36">
        <v>0</v>
      </c>
      <c r="I21" s="5">
        <v>0</v>
      </c>
      <c r="J21" s="36"/>
      <c r="K21" s="36">
        <v>0</v>
      </c>
      <c r="L21" s="36"/>
      <c r="M21" s="36">
        <v>-350000000</v>
      </c>
      <c r="N21" s="45"/>
      <c r="O21" s="36">
        <f>SUM(G21:M21)</f>
        <v>-350000000</v>
      </c>
    </row>
    <row r="22" spans="1:15" ht="21.75" customHeight="1">
      <c r="A22" s="4" t="s">
        <v>99</v>
      </c>
      <c r="B22" s="56"/>
      <c r="C22" s="56"/>
      <c r="D22" s="56"/>
      <c r="E22" s="47"/>
      <c r="F22" s="5"/>
      <c r="G22" s="9">
        <v>0</v>
      </c>
      <c r="H22" s="5"/>
      <c r="I22" s="9">
        <v>0</v>
      </c>
      <c r="J22" s="5"/>
      <c r="K22" s="9">
        <v>0</v>
      </c>
      <c r="L22" s="5"/>
      <c r="M22" s="9">
        <f>'T9-10'!K56</f>
        <v>458783941</v>
      </c>
      <c r="N22" s="45"/>
      <c r="O22" s="42">
        <f>SUM(G22:M22)</f>
        <v>458783941</v>
      </c>
    </row>
    <row r="23" spans="1:15" ht="10.4" customHeight="1">
      <c r="B23" s="56"/>
      <c r="C23" s="56"/>
      <c r="D23" s="56"/>
      <c r="E23" s="47"/>
      <c r="F23" s="39"/>
      <c r="G23" s="39"/>
      <c r="H23" s="39"/>
      <c r="I23" s="39"/>
      <c r="J23" s="45"/>
      <c r="K23" s="5"/>
      <c r="L23" s="45"/>
      <c r="M23" s="5"/>
      <c r="N23" s="45"/>
      <c r="O23" s="39"/>
    </row>
    <row r="24" spans="1:15" ht="21.75" customHeight="1" thickBot="1">
      <c r="A24" s="16" t="s">
        <v>170</v>
      </c>
      <c r="B24" s="46"/>
      <c r="C24" s="46"/>
      <c r="D24" s="46"/>
      <c r="E24" s="47"/>
      <c r="F24" s="39"/>
      <c r="G24" s="57">
        <f>SUM(G19:G23)</f>
        <v>2000000000</v>
      </c>
      <c r="H24" s="39"/>
      <c r="I24" s="57">
        <f>SUM(I19:I23)</f>
        <v>1248938736</v>
      </c>
      <c r="J24" s="45"/>
      <c r="K24" s="57">
        <f>SUM(K19:K23)</f>
        <v>200000000</v>
      </c>
      <c r="L24" s="45"/>
      <c r="M24" s="57">
        <f>SUM(M19:M23)</f>
        <v>978417792</v>
      </c>
      <c r="N24" s="45"/>
      <c r="O24" s="57">
        <f>SUM(O19:O23)</f>
        <v>4427356528</v>
      </c>
    </row>
    <row r="25" spans="1:15" ht="19.5" customHeight="1" thickTop="1"/>
    <row r="26" spans="1:15" ht="22.4" customHeight="1">
      <c r="A26" s="58" t="s">
        <v>95</v>
      </c>
      <c r="B26" s="38"/>
      <c r="C26" s="38"/>
      <c r="D26" s="38"/>
      <c r="E26" s="33"/>
      <c r="F26" s="38"/>
      <c r="G26" s="43"/>
      <c r="H26" s="38"/>
      <c r="I26" s="8"/>
      <c r="J26" s="8"/>
      <c r="K26" s="44"/>
      <c r="L26" s="44"/>
      <c r="M26" s="44"/>
      <c r="N26" s="59"/>
      <c r="O26" s="44"/>
    </row>
    <row r="27" spans="1:15" ht="21.65" customHeight="1">
      <c r="F27" s="4"/>
      <c r="H27" s="4"/>
      <c r="I27" s="4"/>
      <c r="L27" s="24"/>
      <c r="N27" s="24"/>
      <c r="O27" s="24"/>
    </row>
    <row r="28" spans="1:15" ht="21.65" customHeight="1">
      <c r="F28" s="4"/>
      <c r="H28" s="4"/>
      <c r="I28" s="4"/>
      <c r="L28" s="24"/>
      <c r="N28" s="24"/>
      <c r="O28" s="24"/>
    </row>
  </sheetData>
  <mergeCells count="3">
    <mergeCell ref="G5:O5"/>
    <mergeCell ref="K6:M6"/>
    <mergeCell ref="G6:I6"/>
  </mergeCells>
  <pageMargins left="1.2" right="1.2" top="0.5" bottom="0.6" header="0.49" footer="0.4"/>
  <pageSetup paperSize="9" firstPageNumber="12" fitToHeight="0" orientation="landscape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1"/>
  <sheetViews>
    <sheetView topLeftCell="A76" zoomScaleNormal="100" workbookViewId="0">
      <selection activeCell="B6" sqref="B6"/>
    </sheetView>
  </sheetViews>
  <sheetFormatPr defaultColWidth="0.54296875" defaultRowHeight="21.75" customHeight="1"/>
  <cols>
    <col min="1" max="1" width="1.54296875" style="4" customWidth="1"/>
    <col min="2" max="2" width="45.7265625" style="4" customWidth="1"/>
    <col min="3" max="3" width="7.54296875" style="12" customWidth="1"/>
    <col min="4" max="4" width="0.81640625" style="4" customWidth="1"/>
    <col min="5" max="5" width="13.26953125" style="4" customWidth="1"/>
    <col min="6" max="6" width="0.81640625" style="4" customWidth="1"/>
    <col min="7" max="7" width="13.26953125" style="4" customWidth="1"/>
    <col min="8" max="8" width="0.81640625" style="4" customWidth="1"/>
    <col min="9" max="9" width="13.26953125" style="4" customWidth="1"/>
    <col min="10" max="10" width="0.81640625" style="4" customWidth="1"/>
    <col min="11" max="11" width="13.26953125" style="4" customWidth="1"/>
    <col min="12" max="165" width="9.453125" style="4" customWidth="1"/>
    <col min="166" max="166" width="1.453125" style="4" customWidth="1"/>
    <col min="167" max="167" width="52.54296875" style="4" customWidth="1"/>
    <col min="168" max="168" width="7" style="4" bestFit="1" customWidth="1"/>
    <col min="169" max="169" width="0.54296875" style="4" customWidth="1"/>
    <col min="170" max="170" width="10.54296875" style="4" customWidth="1"/>
    <col min="171" max="16384" width="0.54296875" style="4"/>
  </cols>
  <sheetData>
    <row r="1" spans="1:11" ht="21.75" customHeight="1">
      <c r="A1" s="81" t="s">
        <v>88</v>
      </c>
    </row>
    <row r="2" spans="1:11" ht="21.75" customHeight="1">
      <c r="A2" s="81" t="s">
        <v>100</v>
      </c>
      <c r="B2" s="81"/>
      <c r="C2" s="82"/>
    </row>
    <row r="3" spans="1:11" ht="21.75" customHeight="1">
      <c r="A3" s="83" t="s">
        <v>168</v>
      </c>
      <c r="B3" s="83"/>
      <c r="C3" s="84"/>
      <c r="D3" s="38"/>
      <c r="E3" s="38"/>
      <c r="F3" s="38"/>
      <c r="G3" s="38"/>
      <c r="H3" s="38"/>
      <c r="I3" s="38"/>
      <c r="J3" s="38"/>
      <c r="K3" s="38"/>
    </row>
    <row r="4" spans="1:11" ht="13.5" customHeight="1">
      <c r="A4" s="85"/>
      <c r="B4" s="85"/>
      <c r="C4" s="86"/>
    </row>
    <row r="5" spans="1:11" ht="18.649999999999999" customHeight="1">
      <c r="A5" s="85"/>
      <c r="B5" s="85"/>
      <c r="C5" s="86"/>
      <c r="E5" s="162" t="s">
        <v>96</v>
      </c>
      <c r="F5" s="162"/>
      <c r="G5" s="162"/>
      <c r="I5" s="162" t="s">
        <v>97</v>
      </c>
      <c r="J5" s="162"/>
      <c r="K5" s="162"/>
    </row>
    <row r="6" spans="1:11" ht="18.649999999999999" customHeight="1">
      <c r="A6" s="85"/>
      <c r="B6" s="85"/>
      <c r="C6" s="86"/>
      <c r="E6" s="17" t="s">
        <v>167</v>
      </c>
      <c r="F6" s="18"/>
      <c r="G6" s="17" t="s">
        <v>154</v>
      </c>
      <c r="H6" s="16"/>
      <c r="I6" s="17" t="s">
        <v>167</v>
      </c>
      <c r="J6" s="18"/>
      <c r="K6" s="17" t="s">
        <v>154</v>
      </c>
    </row>
    <row r="7" spans="1:11" ht="18.649999999999999" customHeight="1">
      <c r="A7" s="87"/>
      <c r="B7" s="87"/>
      <c r="C7" s="88" t="s">
        <v>0</v>
      </c>
      <c r="D7" s="89"/>
      <c r="E7" s="90" t="s">
        <v>1</v>
      </c>
      <c r="F7" s="21"/>
      <c r="G7" s="90" t="s">
        <v>1</v>
      </c>
      <c r="H7" s="89"/>
      <c r="I7" s="90" t="s">
        <v>1</v>
      </c>
      <c r="J7" s="21"/>
      <c r="K7" s="90" t="s">
        <v>1</v>
      </c>
    </row>
    <row r="8" spans="1:11" ht="5.15" customHeight="1">
      <c r="B8" s="91"/>
      <c r="C8" s="92"/>
      <c r="E8" s="1"/>
      <c r="F8" s="1"/>
      <c r="G8" s="1"/>
      <c r="H8" s="1"/>
      <c r="I8" s="1"/>
      <c r="J8" s="1"/>
      <c r="K8" s="1"/>
    </row>
    <row r="9" spans="1:11" ht="18.649999999999999" customHeight="1">
      <c r="A9" s="85" t="s">
        <v>55</v>
      </c>
      <c r="B9" s="91"/>
      <c r="C9" s="92"/>
      <c r="E9" s="39">
        <f>'T9-10'!G22</f>
        <v>619602871</v>
      </c>
      <c r="F9" s="39"/>
      <c r="G9" s="39">
        <f>'T9-10'!I22</f>
        <v>806483929</v>
      </c>
      <c r="H9" s="39"/>
      <c r="I9" s="39">
        <f>'T9-10'!K22</f>
        <v>516032920</v>
      </c>
      <c r="J9" s="39"/>
      <c r="K9" s="39">
        <f>'T9-10'!M22</f>
        <v>740515004</v>
      </c>
    </row>
    <row r="10" spans="1:11" ht="18.649999999999999" customHeight="1">
      <c r="A10" s="91" t="s">
        <v>202</v>
      </c>
      <c r="B10" s="91"/>
      <c r="C10" s="92"/>
      <c r="E10" s="39"/>
      <c r="G10" s="39"/>
      <c r="I10" s="39"/>
      <c r="K10" s="39"/>
    </row>
    <row r="11" spans="1:11" ht="18.649999999999999" customHeight="1">
      <c r="A11" s="91"/>
      <c r="B11" s="91" t="s">
        <v>103</v>
      </c>
      <c r="C11" s="92"/>
      <c r="E11" s="39"/>
      <c r="G11" s="39"/>
      <c r="I11" s="39"/>
      <c r="K11" s="39"/>
    </row>
    <row r="12" spans="1:11" ht="18.649999999999999" customHeight="1">
      <c r="A12" s="91"/>
      <c r="B12" s="91" t="s">
        <v>104</v>
      </c>
      <c r="C12" s="92" t="s">
        <v>184</v>
      </c>
      <c r="E12" s="39">
        <v>0</v>
      </c>
      <c r="G12" s="39">
        <v>0</v>
      </c>
      <c r="I12" s="39">
        <v>3600657</v>
      </c>
      <c r="K12" s="39">
        <v>3793088</v>
      </c>
    </row>
    <row r="13" spans="1:11" ht="18.649999999999999" customHeight="1">
      <c r="B13" s="4" t="s">
        <v>78</v>
      </c>
      <c r="C13" s="92" t="s">
        <v>185</v>
      </c>
      <c r="E13" s="39">
        <v>227333386</v>
      </c>
      <c r="G13" s="39">
        <v>204771565</v>
      </c>
      <c r="I13" s="39">
        <v>136679850</v>
      </c>
      <c r="K13" s="39">
        <v>138315975</v>
      </c>
    </row>
    <row r="14" spans="1:11" ht="18.649999999999999" customHeight="1">
      <c r="B14" s="4" t="s">
        <v>115</v>
      </c>
      <c r="C14" s="92" t="s">
        <v>186</v>
      </c>
      <c r="E14" s="39">
        <v>34381156</v>
      </c>
      <c r="G14" s="39">
        <v>34867796</v>
      </c>
      <c r="I14" s="39">
        <v>16421609</v>
      </c>
      <c r="K14" s="39">
        <v>15854459</v>
      </c>
    </row>
    <row r="15" spans="1:11" ht="18.649999999999999" customHeight="1">
      <c r="A15" s="91"/>
      <c r="B15" s="91" t="s">
        <v>203</v>
      </c>
      <c r="C15" s="92">
        <v>27</v>
      </c>
      <c r="D15" s="5"/>
      <c r="E15" s="39">
        <v>756462</v>
      </c>
      <c r="F15" s="5"/>
      <c r="G15" s="39">
        <v>720727</v>
      </c>
      <c r="H15" s="5"/>
      <c r="I15" s="39">
        <v>436352</v>
      </c>
      <c r="J15" s="5"/>
      <c r="K15" s="39">
        <v>449080</v>
      </c>
    </row>
    <row r="16" spans="1:11" ht="18.649999999999999" customHeight="1">
      <c r="A16" s="91"/>
      <c r="B16" s="91" t="s">
        <v>204</v>
      </c>
      <c r="C16" s="92">
        <v>11</v>
      </c>
      <c r="D16" s="5"/>
      <c r="E16" s="39">
        <v>-5919744</v>
      </c>
      <c r="F16" s="5"/>
      <c r="G16" s="39">
        <v>2629006</v>
      </c>
      <c r="H16" s="5"/>
      <c r="I16" s="39">
        <v>-5739775</v>
      </c>
      <c r="J16" s="5"/>
      <c r="K16" s="39">
        <v>1420420</v>
      </c>
    </row>
    <row r="17" spans="2:11" ht="18.649999999999999" customHeight="1">
      <c r="B17" s="93" t="s">
        <v>197</v>
      </c>
      <c r="C17" s="92">
        <v>12</v>
      </c>
      <c r="E17" s="39">
        <v>-4893303</v>
      </c>
      <c r="G17" s="39">
        <v>-4779002</v>
      </c>
      <c r="I17" s="39">
        <v>-4334691</v>
      </c>
      <c r="K17" s="39">
        <v>-5204449</v>
      </c>
    </row>
    <row r="18" spans="2:11" ht="18.649999999999999" customHeight="1">
      <c r="B18" s="4" t="s">
        <v>163</v>
      </c>
      <c r="C18" s="92">
        <v>12</v>
      </c>
      <c r="E18" s="39">
        <v>16106544</v>
      </c>
      <c r="G18" s="39">
        <v>10852450</v>
      </c>
      <c r="I18" s="39">
        <v>6097843</v>
      </c>
      <c r="K18" s="39">
        <v>9657638</v>
      </c>
    </row>
    <row r="19" spans="2:11" ht="18.649999999999999" customHeight="1">
      <c r="B19" s="4" t="s">
        <v>152</v>
      </c>
      <c r="C19" s="92">
        <v>12</v>
      </c>
      <c r="E19" s="39">
        <v>687750</v>
      </c>
      <c r="G19" s="39">
        <v>10205</v>
      </c>
      <c r="I19" s="39">
        <v>0</v>
      </c>
      <c r="K19" s="39">
        <v>0</v>
      </c>
    </row>
    <row r="20" spans="2:11" ht="18.649999999999999" customHeight="1">
      <c r="B20" s="94" t="s">
        <v>192</v>
      </c>
      <c r="C20" s="92"/>
      <c r="E20" s="39">
        <v>-9437</v>
      </c>
      <c r="G20" s="39">
        <v>4595</v>
      </c>
      <c r="I20" s="39">
        <v>44058</v>
      </c>
      <c r="K20" s="39">
        <v>-1198</v>
      </c>
    </row>
    <row r="21" spans="2:11" ht="18.649999999999999" customHeight="1">
      <c r="B21" s="4" t="s">
        <v>193</v>
      </c>
      <c r="C21" s="92"/>
      <c r="E21" s="39">
        <v>791570</v>
      </c>
      <c r="G21" s="39">
        <v>439866</v>
      </c>
      <c r="I21" s="39">
        <v>765122</v>
      </c>
      <c r="K21" s="39">
        <v>415750</v>
      </c>
    </row>
    <row r="22" spans="2:11" ht="18.649999999999999" customHeight="1">
      <c r="B22" s="4" t="s">
        <v>194</v>
      </c>
      <c r="C22" s="92"/>
      <c r="E22" s="39">
        <v>-23705</v>
      </c>
      <c r="G22" s="39">
        <v>-10633</v>
      </c>
      <c r="I22" s="39">
        <v>-23705</v>
      </c>
      <c r="K22" s="39">
        <v>-10176</v>
      </c>
    </row>
    <row r="23" spans="2:11" ht="18.649999999999999" customHeight="1">
      <c r="B23" s="4" t="s">
        <v>42</v>
      </c>
      <c r="C23" s="92" t="s">
        <v>187</v>
      </c>
      <c r="E23" s="39">
        <v>4820465</v>
      </c>
      <c r="G23" s="39">
        <v>5280726</v>
      </c>
      <c r="I23" s="39">
        <v>2769195</v>
      </c>
      <c r="K23" s="39">
        <v>2615655</v>
      </c>
    </row>
    <row r="24" spans="2:11" ht="18.649999999999999" customHeight="1">
      <c r="B24" s="4" t="s">
        <v>105</v>
      </c>
      <c r="C24" s="92">
        <v>15</v>
      </c>
      <c r="E24" s="39">
        <v>0</v>
      </c>
      <c r="G24" s="39">
        <v>0</v>
      </c>
      <c r="I24" s="39">
        <v>-10213555</v>
      </c>
      <c r="K24" s="39">
        <v>-10196407</v>
      </c>
    </row>
    <row r="25" spans="2:11" ht="18.649999999999999" customHeight="1">
      <c r="B25" s="4" t="s">
        <v>111</v>
      </c>
      <c r="C25" s="92">
        <v>15</v>
      </c>
      <c r="E25" s="39">
        <v>554400</v>
      </c>
      <c r="G25" s="39">
        <v>554400</v>
      </c>
      <c r="I25" s="39">
        <v>277200</v>
      </c>
      <c r="K25" s="39">
        <v>277200</v>
      </c>
    </row>
    <row r="26" spans="2:11" ht="18.649999999999999" customHeight="1">
      <c r="B26" s="4" t="s">
        <v>31</v>
      </c>
      <c r="C26" s="92"/>
      <c r="E26" s="39">
        <v>-4200532</v>
      </c>
      <c r="G26" s="39">
        <v>-3093636</v>
      </c>
      <c r="I26" s="39">
        <v>-6612079</v>
      </c>
      <c r="K26" s="39">
        <v>-5902115</v>
      </c>
    </row>
    <row r="27" spans="2:11" ht="18.649999999999999" customHeight="1">
      <c r="B27" s="4" t="s">
        <v>196</v>
      </c>
      <c r="C27" s="92" t="s">
        <v>195</v>
      </c>
      <c r="E27" s="39">
        <v>0</v>
      </c>
      <c r="G27" s="39">
        <v>0</v>
      </c>
      <c r="I27" s="39">
        <v>3000000</v>
      </c>
      <c r="K27" s="39">
        <v>13000000</v>
      </c>
    </row>
    <row r="28" spans="2:11" ht="18.649999999999999" customHeight="1">
      <c r="B28" s="4" t="s">
        <v>150</v>
      </c>
      <c r="C28" s="92">
        <v>30</v>
      </c>
      <c r="E28" s="39">
        <v>0</v>
      </c>
      <c r="G28" s="39">
        <v>0</v>
      </c>
      <c r="I28" s="39">
        <v>-173425231</v>
      </c>
      <c r="K28" s="39">
        <v>-178442511</v>
      </c>
    </row>
    <row r="29" spans="2:11" ht="18.649999999999999" customHeight="1">
      <c r="B29" s="4" t="s">
        <v>26</v>
      </c>
      <c r="C29" s="92">
        <v>26</v>
      </c>
      <c r="E29" s="39">
        <v>11073048</v>
      </c>
      <c r="G29" s="39">
        <v>10982402</v>
      </c>
      <c r="I29" s="39">
        <v>8594293</v>
      </c>
      <c r="K29" s="39">
        <v>8557860</v>
      </c>
    </row>
    <row r="30" spans="2:11" ht="18.649999999999999" customHeight="1">
      <c r="B30" s="4" t="s">
        <v>144</v>
      </c>
      <c r="C30" s="92">
        <v>13</v>
      </c>
      <c r="E30" s="39">
        <v>-4750692</v>
      </c>
      <c r="G30" s="39">
        <v>-7138411</v>
      </c>
      <c r="I30" s="39">
        <v>0</v>
      </c>
      <c r="K30" s="39">
        <v>0</v>
      </c>
    </row>
    <row r="31" spans="2:11" ht="18.649999999999999" customHeight="1">
      <c r="B31" s="4" t="s">
        <v>212</v>
      </c>
      <c r="C31" s="92"/>
      <c r="E31" s="39">
        <v>-8191487</v>
      </c>
      <c r="G31" s="39">
        <v>-7154414</v>
      </c>
      <c r="I31" s="39">
        <v>-4220403</v>
      </c>
      <c r="K31" s="39">
        <v>265330</v>
      </c>
    </row>
    <row r="32" spans="2:11" ht="18.649999999999999" customHeight="1">
      <c r="B32" s="4" t="s">
        <v>146</v>
      </c>
      <c r="C32" s="92"/>
      <c r="E32" s="39"/>
      <c r="G32" s="39"/>
      <c r="I32" s="39"/>
      <c r="K32" s="39"/>
    </row>
    <row r="33" spans="1:11" ht="18.649999999999999" customHeight="1">
      <c r="B33" s="4" t="s">
        <v>147</v>
      </c>
      <c r="C33" s="92"/>
      <c r="E33" s="39">
        <v>0</v>
      </c>
      <c r="G33" s="39">
        <v>-2742313</v>
      </c>
      <c r="I33" s="39">
        <v>0</v>
      </c>
      <c r="K33" s="39">
        <v>-2371840</v>
      </c>
    </row>
    <row r="34" spans="1:11" ht="18.649999999999999" customHeight="1">
      <c r="B34" s="4" t="s">
        <v>32</v>
      </c>
      <c r="C34" s="92"/>
      <c r="E34" s="39"/>
      <c r="G34" s="39"/>
      <c r="I34" s="39"/>
      <c r="K34" s="39"/>
    </row>
    <row r="35" spans="1:11" ht="18.649999999999999" customHeight="1">
      <c r="B35" s="95" t="s">
        <v>33</v>
      </c>
      <c r="C35" s="92"/>
      <c r="E35" s="39">
        <v>-8414002</v>
      </c>
      <c r="G35" s="39">
        <v>-50506217</v>
      </c>
      <c r="I35" s="39">
        <v>169721913</v>
      </c>
      <c r="K35" s="39">
        <v>-207089150</v>
      </c>
    </row>
    <row r="36" spans="1:11" ht="18.649999999999999" customHeight="1">
      <c r="B36" s="95" t="s">
        <v>34</v>
      </c>
      <c r="C36" s="92"/>
      <c r="E36" s="39">
        <v>66918110</v>
      </c>
      <c r="G36" s="39">
        <v>22073605</v>
      </c>
      <c r="I36" s="39">
        <v>73056432</v>
      </c>
      <c r="K36" s="39">
        <v>32436815</v>
      </c>
    </row>
    <row r="37" spans="1:11" ht="18.649999999999999" customHeight="1">
      <c r="B37" s="95" t="s">
        <v>139</v>
      </c>
      <c r="C37" s="92"/>
      <c r="E37" s="39">
        <v>0</v>
      </c>
      <c r="G37" s="39">
        <v>2659327</v>
      </c>
      <c r="I37" s="39">
        <v>0</v>
      </c>
      <c r="K37" s="39">
        <v>2659327</v>
      </c>
    </row>
    <row r="38" spans="1:11" ht="18.649999999999999" customHeight="1">
      <c r="B38" s="91" t="s">
        <v>35</v>
      </c>
      <c r="C38" s="92"/>
      <c r="E38" s="39">
        <v>27125181</v>
      </c>
      <c r="G38" s="39">
        <v>-22460066</v>
      </c>
      <c r="I38" s="39">
        <v>2048093</v>
      </c>
      <c r="K38" s="39">
        <v>-866584</v>
      </c>
    </row>
    <row r="39" spans="1:11" ht="18.649999999999999" customHeight="1">
      <c r="B39" s="95" t="s">
        <v>36</v>
      </c>
      <c r="C39" s="92"/>
      <c r="E39" s="39">
        <v>-15723</v>
      </c>
      <c r="G39" s="39">
        <v>-4316248</v>
      </c>
      <c r="I39" s="39">
        <v>-147800</v>
      </c>
      <c r="K39" s="39">
        <v>-1338806</v>
      </c>
    </row>
    <row r="40" spans="1:11" ht="18.649999999999999" customHeight="1">
      <c r="B40" s="23" t="s">
        <v>37</v>
      </c>
      <c r="C40" s="92"/>
      <c r="E40" s="39">
        <v>-9922965</v>
      </c>
      <c r="G40" s="39">
        <v>19609133</v>
      </c>
      <c r="I40" s="39">
        <v>-16228164</v>
      </c>
      <c r="K40" s="39">
        <v>-3286579</v>
      </c>
    </row>
    <row r="41" spans="1:11" ht="18.649999999999999" customHeight="1">
      <c r="A41" s="91"/>
      <c r="B41" s="95" t="s">
        <v>38</v>
      </c>
      <c r="C41" s="92"/>
      <c r="E41" s="96">
        <v>2741781</v>
      </c>
      <c r="G41" s="96">
        <v>1941310</v>
      </c>
      <c r="I41" s="96">
        <v>2248411</v>
      </c>
      <c r="K41" s="96">
        <v>3067331</v>
      </c>
    </row>
    <row r="42" spans="1:11" ht="5.15" customHeight="1">
      <c r="A42" s="91"/>
      <c r="B42" s="95"/>
      <c r="C42" s="92"/>
      <c r="E42" s="5"/>
      <c r="G42" s="5"/>
      <c r="I42" s="5"/>
      <c r="K42" s="5"/>
    </row>
    <row r="43" spans="1:11" ht="18.649999999999999" customHeight="1">
      <c r="A43" s="91" t="s">
        <v>205</v>
      </c>
      <c r="B43" s="91"/>
      <c r="C43" s="92"/>
      <c r="D43" s="39"/>
      <c r="E43" s="39">
        <f t="shared" ref="E43" si="0">SUM(E9:E41)</f>
        <v>966551134</v>
      </c>
      <c r="F43" s="39"/>
      <c r="G43" s="39">
        <f>SUM(G9:G41)</f>
        <v>1021680102</v>
      </c>
      <c r="H43" s="39"/>
      <c r="I43" s="39">
        <f>SUM(I9:I41)</f>
        <v>720848545</v>
      </c>
      <c r="J43" s="39"/>
      <c r="K43" s="39">
        <f>SUM(K9:K41)</f>
        <v>558591117</v>
      </c>
    </row>
    <row r="44" spans="1:11" ht="18.649999999999999" customHeight="1">
      <c r="A44" s="91" t="s">
        <v>124</v>
      </c>
      <c r="B44" s="91"/>
      <c r="C44" s="92">
        <v>21</v>
      </c>
      <c r="D44" s="39"/>
      <c r="E44" s="39">
        <v>-4946922</v>
      </c>
      <c r="F44" s="39"/>
      <c r="G44" s="39">
        <v>-847800</v>
      </c>
      <c r="H44" s="39"/>
      <c r="I44" s="39">
        <v>-1818461</v>
      </c>
      <c r="J44" s="39"/>
      <c r="K44" s="39">
        <v>-756000</v>
      </c>
    </row>
    <row r="45" spans="1:11" ht="18.649999999999999" customHeight="1">
      <c r="A45" s="97" t="s">
        <v>125</v>
      </c>
      <c r="B45" s="91"/>
      <c r="C45" s="92"/>
      <c r="E45" s="39">
        <v>-11073048</v>
      </c>
      <c r="G45" s="39">
        <v>-10982402</v>
      </c>
      <c r="I45" s="39">
        <v>-8594293</v>
      </c>
      <c r="K45" s="39">
        <v>-8557860</v>
      </c>
    </row>
    <row r="46" spans="1:11" ht="18.649999999999999" customHeight="1">
      <c r="A46" s="91" t="s">
        <v>108</v>
      </c>
      <c r="B46" s="91"/>
      <c r="C46" s="92"/>
      <c r="E46" s="96">
        <v>-135464273</v>
      </c>
      <c r="G46" s="96">
        <v>-135557080</v>
      </c>
      <c r="I46" s="96">
        <v>-85167796</v>
      </c>
      <c r="K46" s="96">
        <v>-76546989</v>
      </c>
    </row>
    <row r="47" spans="1:11" ht="5.15" customHeight="1">
      <c r="A47" s="91"/>
      <c r="B47" s="91"/>
      <c r="C47" s="92"/>
      <c r="E47" s="5"/>
      <c r="G47" s="5"/>
      <c r="I47" s="5"/>
      <c r="K47" s="5"/>
    </row>
    <row r="48" spans="1:11" ht="18.649999999999999" customHeight="1">
      <c r="A48" s="91" t="s">
        <v>206</v>
      </c>
      <c r="B48" s="91"/>
      <c r="C48" s="92"/>
      <c r="D48" s="5"/>
      <c r="E48" s="98">
        <f>SUM(E43:E46)</f>
        <v>815066891</v>
      </c>
      <c r="F48" s="5"/>
      <c r="G48" s="98">
        <f>SUM(G43:G46)</f>
        <v>874292820</v>
      </c>
      <c r="H48" s="5"/>
      <c r="I48" s="98">
        <f>SUM(I43:I46)</f>
        <v>625267995</v>
      </c>
      <c r="J48" s="5"/>
      <c r="K48" s="98">
        <f>SUM(K43:K46)</f>
        <v>472730268</v>
      </c>
    </row>
    <row r="49" spans="1:11" ht="20.149999999999999" customHeight="1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1" ht="18.649999999999999" customHeight="1">
      <c r="A50" s="171" t="s">
        <v>101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</row>
    <row r="51" spans="1:11" ht="8.25" customHeight="1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</row>
    <row r="52" spans="1:11" ht="22.4" customHeight="1">
      <c r="A52" s="100" t="s">
        <v>95</v>
      </c>
      <c r="B52" s="101"/>
      <c r="C52" s="102"/>
      <c r="D52" s="38"/>
      <c r="E52" s="38"/>
      <c r="F52" s="38"/>
      <c r="G52" s="38"/>
      <c r="H52" s="38"/>
      <c r="I52" s="38"/>
      <c r="J52" s="38"/>
      <c r="K52" s="38"/>
    </row>
    <row r="53" spans="1:11" ht="21.75" customHeight="1">
      <c r="A53" s="81" t="s">
        <v>88</v>
      </c>
    </row>
    <row r="54" spans="1:11" ht="21.75" customHeight="1">
      <c r="A54" s="81" t="s">
        <v>109</v>
      </c>
      <c r="B54" s="91"/>
      <c r="C54" s="92"/>
    </row>
    <row r="55" spans="1:11" ht="21.75" customHeight="1">
      <c r="A55" s="83" t="s">
        <v>168</v>
      </c>
      <c r="B55" s="101"/>
      <c r="C55" s="102"/>
      <c r="D55" s="38"/>
      <c r="E55" s="38"/>
      <c r="F55" s="38"/>
      <c r="G55" s="38"/>
      <c r="H55" s="38"/>
      <c r="I55" s="38"/>
      <c r="J55" s="38"/>
      <c r="K55" s="38"/>
    </row>
    <row r="56" spans="1:11" ht="21.75" customHeight="1">
      <c r="A56" s="91"/>
      <c r="B56" s="91"/>
      <c r="C56" s="92"/>
      <c r="E56" s="103"/>
      <c r="G56" s="103"/>
      <c r="I56" s="103"/>
      <c r="K56" s="103"/>
    </row>
    <row r="57" spans="1:11" s="106" customFormat="1" ht="21.75" customHeight="1">
      <c r="A57" s="104"/>
      <c r="B57" s="104"/>
      <c r="C57" s="105"/>
      <c r="E57" s="162" t="s">
        <v>96</v>
      </c>
      <c r="F57" s="162"/>
      <c r="G57" s="162"/>
      <c r="H57" s="4"/>
      <c r="I57" s="162" t="s">
        <v>97</v>
      </c>
      <c r="J57" s="162"/>
      <c r="K57" s="162"/>
    </row>
    <row r="58" spans="1:11" s="106" customFormat="1" ht="21.75" customHeight="1">
      <c r="A58" s="104"/>
      <c r="B58" s="104"/>
      <c r="C58" s="107"/>
      <c r="D58" s="108"/>
      <c r="E58" s="17" t="s">
        <v>167</v>
      </c>
      <c r="F58" s="18"/>
      <c r="G58" s="17" t="s">
        <v>154</v>
      </c>
      <c r="H58" s="16"/>
      <c r="I58" s="17" t="s">
        <v>167</v>
      </c>
      <c r="J58" s="18"/>
      <c r="K58" s="17" t="s">
        <v>154</v>
      </c>
    </row>
    <row r="59" spans="1:11" s="106" customFormat="1" ht="21.75" customHeight="1">
      <c r="B59" s="109"/>
      <c r="C59" s="110" t="s">
        <v>0</v>
      </c>
      <c r="E59" s="90" t="s">
        <v>1</v>
      </c>
      <c r="F59" s="21"/>
      <c r="G59" s="90" t="s">
        <v>1</v>
      </c>
      <c r="H59" s="89"/>
      <c r="I59" s="90" t="s">
        <v>1</v>
      </c>
      <c r="J59" s="21"/>
      <c r="K59" s="90" t="s">
        <v>1</v>
      </c>
    </row>
    <row r="60" spans="1:11" s="106" customFormat="1" ht="21.75" customHeight="1">
      <c r="A60" s="109" t="s">
        <v>39</v>
      </c>
      <c r="B60" s="109"/>
      <c r="C60" s="111"/>
      <c r="E60" s="112"/>
      <c r="F60" s="113"/>
      <c r="G60" s="112"/>
      <c r="I60" s="112"/>
      <c r="J60" s="113"/>
      <c r="K60" s="112"/>
    </row>
    <row r="61" spans="1:11" s="106" customFormat="1" ht="21.75" customHeight="1">
      <c r="A61" s="104" t="s">
        <v>141</v>
      </c>
      <c r="B61" s="104"/>
      <c r="C61" s="111"/>
      <c r="E61" s="114"/>
      <c r="F61" s="113"/>
      <c r="G61" s="114"/>
      <c r="I61" s="114"/>
      <c r="J61" s="113"/>
      <c r="K61" s="114"/>
    </row>
    <row r="62" spans="1:11" s="106" customFormat="1" ht="21.75" customHeight="1">
      <c r="A62" s="104"/>
      <c r="B62" s="104" t="s">
        <v>142</v>
      </c>
      <c r="C62" s="111"/>
      <c r="E62" s="114">
        <v>0</v>
      </c>
      <c r="F62" s="113"/>
      <c r="G62" s="114">
        <v>48874</v>
      </c>
      <c r="I62" s="114">
        <v>0</v>
      </c>
      <c r="J62" s="113"/>
      <c r="K62" s="114">
        <v>0</v>
      </c>
    </row>
    <row r="63" spans="1:11" s="106" customFormat="1" ht="21.75" customHeight="1">
      <c r="A63" s="106" t="s">
        <v>64</v>
      </c>
      <c r="C63" s="107"/>
      <c r="E63" s="115">
        <v>0</v>
      </c>
      <c r="G63" s="115">
        <v>-1500000</v>
      </c>
      <c r="I63" s="115">
        <v>0</v>
      </c>
      <c r="K63" s="115">
        <v>0</v>
      </c>
    </row>
    <row r="64" spans="1:11" s="106" customFormat="1" ht="21.75" customHeight="1">
      <c r="A64" s="104" t="s">
        <v>162</v>
      </c>
      <c r="B64" s="109"/>
      <c r="C64" s="107">
        <v>14</v>
      </c>
      <c r="E64" s="114">
        <v>0</v>
      </c>
      <c r="F64" s="116"/>
      <c r="G64" s="114">
        <v>0</v>
      </c>
      <c r="I64" s="114">
        <v>0</v>
      </c>
      <c r="J64" s="116"/>
      <c r="K64" s="114">
        <v>-191134762</v>
      </c>
    </row>
    <row r="65" spans="1:11" s="106" customFormat="1" ht="21.75" customHeight="1">
      <c r="A65" s="104" t="s">
        <v>148</v>
      </c>
      <c r="B65" s="109"/>
      <c r="C65" s="107">
        <v>13</v>
      </c>
      <c r="E65" s="114">
        <v>-47464681</v>
      </c>
      <c r="F65" s="116"/>
      <c r="G65" s="114">
        <v>0</v>
      </c>
      <c r="I65" s="114">
        <v>-47464681</v>
      </c>
      <c r="J65" s="116"/>
      <c r="K65" s="114">
        <v>0</v>
      </c>
    </row>
    <row r="66" spans="1:11" s="106" customFormat="1" ht="21.75" customHeight="1">
      <c r="A66" s="104" t="s">
        <v>112</v>
      </c>
      <c r="B66" s="109"/>
      <c r="C66" s="111"/>
      <c r="E66" s="114">
        <v>-531300</v>
      </c>
      <c r="F66" s="116"/>
      <c r="G66" s="114">
        <v>-531300</v>
      </c>
      <c r="I66" s="114">
        <v>-277200</v>
      </c>
      <c r="J66" s="116"/>
      <c r="K66" s="114">
        <v>-277200</v>
      </c>
    </row>
    <row r="67" spans="1:11" s="106" customFormat="1" ht="21.75" customHeight="1">
      <c r="A67" s="106" t="s">
        <v>40</v>
      </c>
      <c r="C67" s="107"/>
      <c r="E67" s="114">
        <v>-462075028</v>
      </c>
      <c r="G67" s="114">
        <v>-400298376</v>
      </c>
      <c r="I67" s="114">
        <v>-393548670</v>
      </c>
      <c r="K67" s="114">
        <v>-162778953</v>
      </c>
    </row>
    <row r="68" spans="1:11" s="106" customFormat="1" ht="21.75" customHeight="1">
      <c r="A68" s="94" t="s">
        <v>71</v>
      </c>
      <c r="C68" s="107"/>
      <c r="E68" s="115">
        <v>34744</v>
      </c>
      <c r="G68" s="115">
        <v>13992</v>
      </c>
      <c r="I68" s="114">
        <v>851413</v>
      </c>
      <c r="K68" s="114">
        <v>1539669</v>
      </c>
    </row>
    <row r="69" spans="1:11" s="106" customFormat="1" ht="21.75" customHeight="1">
      <c r="A69" s="106" t="s">
        <v>188</v>
      </c>
      <c r="C69" s="107"/>
      <c r="E69" s="115">
        <v>-16318103</v>
      </c>
      <c r="G69" s="115">
        <v>0</v>
      </c>
      <c r="I69" s="115">
        <v>-16318103</v>
      </c>
      <c r="K69" s="115">
        <v>0</v>
      </c>
    </row>
    <row r="70" spans="1:11" s="106" customFormat="1" ht="21.75" customHeight="1">
      <c r="A70" s="106" t="s">
        <v>45</v>
      </c>
      <c r="C70" s="107"/>
      <c r="E70" s="115">
        <v>-909128</v>
      </c>
      <c r="G70" s="115">
        <v>-648564</v>
      </c>
      <c r="I70" s="115">
        <v>-615100</v>
      </c>
      <c r="K70" s="115">
        <v>-390800</v>
      </c>
    </row>
    <row r="71" spans="1:11" s="106" customFormat="1" ht="21.75" customHeight="1">
      <c r="A71" s="106" t="s">
        <v>43</v>
      </c>
      <c r="C71" s="107">
        <v>30</v>
      </c>
      <c r="E71" s="115">
        <v>0</v>
      </c>
      <c r="G71" s="115">
        <v>0</v>
      </c>
      <c r="I71" s="115">
        <v>0</v>
      </c>
      <c r="K71" s="115">
        <v>-65113000</v>
      </c>
    </row>
    <row r="72" spans="1:11" s="106" customFormat="1" ht="21.75" customHeight="1">
      <c r="A72" s="94" t="s">
        <v>110</v>
      </c>
      <c r="C72" s="107">
        <v>30</v>
      </c>
      <c r="E72" s="115">
        <v>0</v>
      </c>
      <c r="G72" s="115">
        <v>0</v>
      </c>
      <c r="I72" s="114">
        <v>5347424</v>
      </c>
      <c r="K72" s="114">
        <v>18523706</v>
      </c>
    </row>
    <row r="73" spans="1:11" s="106" customFormat="1" ht="21.75" customHeight="1">
      <c r="A73" s="94" t="s">
        <v>106</v>
      </c>
      <c r="C73" s="92"/>
      <c r="E73" s="115">
        <v>0</v>
      </c>
      <c r="F73" s="117"/>
      <c r="G73" s="115">
        <v>0</v>
      </c>
      <c r="H73" s="117"/>
      <c r="I73" s="39">
        <v>10225897</v>
      </c>
      <c r="J73" s="117"/>
      <c r="K73" s="39">
        <v>9966305</v>
      </c>
    </row>
    <row r="74" spans="1:11" s="106" customFormat="1" ht="21.75" customHeight="1">
      <c r="A74" s="94" t="s">
        <v>207</v>
      </c>
      <c r="C74" s="92"/>
      <c r="E74" s="115">
        <v>4164105</v>
      </c>
      <c r="F74" s="117"/>
      <c r="G74" s="115">
        <v>3100000</v>
      </c>
      <c r="H74" s="117"/>
      <c r="I74" s="39">
        <v>6683641</v>
      </c>
      <c r="J74" s="117"/>
      <c r="K74" s="39">
        <v>5829230</v>
      </c>
    </row>
    <row r="75" spans="1:11" s="106" customFormat="1" ht="21.75" customHeight="1">
      <c r="A75" s="94" t="s">
        <v>151</v>
      </c>
      <c r="C75" s="92">
        <v>30</v>
      </c>
      <c r="E75" s="118">
        <v>0</v>
      </c>
      <c r="F75" s="117"/>
      <c r="G75" s="118">
        <v>0</v>
      </c>
      <c r="H75" s="117"/>
      <c r="I75" s="96">
        <v>173425231</v>
      </c>
      <c r="J75" s="117"/>
      <c r="K75" s="96">
        <v>178442511</v>
      </c>
    </row>
    <row r="76" spans="1:11" s="106" customFormat="1" ht="6" customHeight="1">
      <c r="A76" s="104"/>
      <c r="B76" s="104"/>
      <c r="C76" s="105"/>
    </row>
    <row r="77" spans="1:11" s="106" customFormat="1" ht="21.75" customHeight="1">
      <c r="A77" s="119" t="s">
        <v>208</v>
      </c>
      <c r="B77" s="119"/>
      <c r="C77" s="107"/>
      <c r="E77" s="120">
        <f>SUM(E61:E75)</f>
        <v>-523099391</v>
      </c>
      <c r="G77" s="120">
        <f>SUM(G61:G75)</f>
        <v>-399815374</v>
      </c>
      <c r="I77" s="120">
        <f>SUM(I61:I75)</f>
        <v>-261690148</v>
      </c>
      <c r="K77" s="120">
        <f>SUM(K61:K75)</f>
        <v>-205393294</v>
      </c>
    </row>
    <row r="78" spans="1:11" s="106" customFormat="1" ht="20.149999999999999" customHeight="1">
      <c r="A78" s="104"/>
      <c r="B78" s="104"/>
      <c r="C78" s="105"/>
    </row>
    <row r="79" spans="1:11" s="106" customFormat="1" ht="21.75" customHeight="1">
      <c r="A79" s="121" t="s">
        <v>41</v>
      </c>
      <c r="B79" s="122"/>
      <c r="C79" s="105"/>
      <c r="E79" s="114"/>
      <c r="G79" s="114"/>
      <c r="I79" s="114"/>
      <c r="K79" s="114"/>
    </row>
    <row r="80" spans="1:11" s="106" customFormat="1" ht="21.75" customHeight="1">
      <c r="A80" s="123" t="s">
        <v>91</v>
      </c>
      <c r="B80" s="104"/>
      <c r="C80" s="105"/>
      <c r="E80" s="114">
        <v>100000000</v>
      </c>
      <c r="G80" s="114">
        <v>0</v>
      </c>
      <c r="I80" s="114">
        <v>100000000</v>
      </c>
      <c r="K80" s="114">
        <v>0</v>
      </c>
    </row>
    <row r="81" spans="1:11" s="106" customFormat="1" ht="21.75" customHeight="1">
      <c r="A81" s="123" t="s">
        <v>126</v>
      </c>
      <c r="B81" s="104"/>
      <c r="C81" s="105"/>
      <c r="E81" s="114">
        <v>-100000000</v>
      </c>
      <c r="G81" s="114">
        <v>0</v>
      </c>
      <c r="I81" s="114">
        <v>-100000000</v>
      </c>
      <c r="K81" s="114">
        <v>0</v>
      </c>
    </row>
    <row r="82" spans="1:11" s="106" customFormat="1" ht="21.75" customHeight="1">
      <c r="A82" s="124" t="s">
        <v>127</v>
      </c>
      <c r="B82" s="91"/>
      <c r="C82" s="105">
        <v>17</v>
      </c>
      <c r="E82" s="114">
        <v>-25855900</v>
      </c>
      <c r="G82" s="114">
        <v>-18099561</v>
      </c>
      <c r="I82" s="114">
        <v>-8612654</v>
      </c>
      <c r="K82" s="114">
        <v>-6271915</v>
      </c>
    </row>
    <row r="83" spans="1:11" s="106" customFormat="1" ht="21.75" customHeight="1">
      <c r="A83" s="94" t="s">
        <v>128</v>
      </c>
      <c r="B83" s="124"/>
      <c r="C83" s="105">
        <v>24</v>
      </c>
      <c r="E83" s="125">
        <v>-350004769</v>
      </c>
      <c r="G83" s="125">
        <v>-206151760</v>
      </c>
      <c r="I83" s="125">
        <v>-350000000</v>
      </c>
      <c r="K83" s="125">
        <v>-200000000</v>
      </c>
    </row>
    <row r="84" spans="1:11" s="106" customFormat="1" ht="6" customHeight="1">
      <c r="A84" s="104"/>
      <c r="B84" s="104"/>
      <c r="C84" s="105"/>
    </row>
    <row r="85" spans="1:11" s="106" customFormat="1" ht="21.75" customHeight="1">
      <c r="A85" s="104" t="s">
        <v>209</v>
      </c>
      <c r="B85" s="104"/>
      <c r="C85" s="105"/>
      <c r="E85" s="125">
        <f>SUM(E80:E83)</f>
        <v>-375860669</v>
      </c>
      <c r="G85" s="125">
        <f>SUM(G80:G83)</f>
        <v>-224251321</v>
      </c>
      <c r="I85" s="125">
        <f>SUM(I80:I83)</f>
        <v>-358612654</v>
      </c>
      <c r="K85" s="125">
        <f>SUM(K80:K83)</f>
        <v>-206271915</v>
      </c>
    </row>
    <row r="86" spans="1:11" s="106" customFormat="1" ht="21.75" customHeight="1">
      <c r="A86" s="104"/>
      <c r="B86" s="104"/>
      <c r="C86" s="105"/>
      <c r="E86" s="114"/>
      <c r="G86" s="114"/>
      <c r="I86" s="114"/>
      <c r="K86" s="114"/>
    </row>
    <row r="87" spans="1:11" s="106" customFormat="1" ht="21.75" customHeight="1">
      <c r="A87" s="104"/>
      <c r="B87" s="104"/>
      <c r="C87" s="105"/>
      <c r="E87" s="114"/>
      <c r="G87" s="114"/>
      <c r="I87" s="114"/>
      <c r="K87" s="114"/>
    </row>
    <row r="88" spans="1:11" s="106" customFormat="1" ht="21.75" customHeight="1">
      <c r="A88" s="104"/>
      <c r="B88" s="104"/>
      <c r="C88" s="105"/>
      <c r="E88" s="114"/>
      <c r="G88" s="114"/>
      <c r="I88" s="114"/>
      <c r="K88" s="114"/>
    </row>
    <row r="89" spans="1:11" s="106" customFormat="1" ht="21.75" customHeight="1">
      <c r="A89" s="104"/>
      <c r="B89" s="104"/>
      <c r="C89" s="105"/>
      <c r="E89" s="114"/>
      <c r="G89" s="114"/>
      <c r="I89" s="114"/>
      <c r="K89" s="114"/>
    </row>
    <row r="90" spans="1:11" s="106" customFormat="1" ht="21.75" customHeight="1">
      <c r="A90" s="104"/>
      <c r="B90" s="104"/>
      <c r="C90" s="105"/>
      <c r="E90" s="114"/>
      <c r="G90" s="114"/>
      <c r="I90" s="114"/>
      <c r="K90" s="114"/>
    </row>
    <row r="91" spans="1:11" s="106" customFormat="1" ht="21.75" customHeight="1">
      <c r="A91" s="104"/>
      <c r="B91" s="104"/>
      <c r="C91" s="105"/>
      <c r="E91" s="114"/>
      <c r="G91" s="114"/>
      <c r="I91" s="114"/>
      <c r="K91" s="114"/>
    </row>
    <row r="92" spans="1:11" s="106" customFormat="1" ht="21.75" customHeight="1">
      <c r="A92" s="104"/>
      <c r="B92" s="104"/>
      <c r="C92" s="105"/>
      <c r="E92" s="114"/>
      <c r="G92" s="114"/>
      <c r="I92" s="114"/>
      <c r="K92" s="114"/>
    </row>
    <row r="93" spans="1:11" s="106" customFormat="1" ht="21.75" customHeight="1">
      <c r="A93" s="104"/>
      <c r="B93" s="104"/>
      <c r="C93" s="105"/>
      <c r="E93" s="114"/>
      <c r="G93" s="114"/>
      <c r="I93" s="114"/>
      <c r="K93" s="114"/>
    </row>
    <row r="94" spans="1:11" s="106" customFormat="1" ht="21.75" customHeight="1">
      <c r="A94" s="104"/>
      <c r="B94" s="104"/>
      <c r="C94" s="105"/>
      <c r="E94" s="114"/>
      <c r="G94" s="114"/>
      <c r="I94" s="114"/>
      <c r="K94" s="114"/>
    </row>
    <row r="95" spans="1:11" s="106" customFormat="1" ht="21.75" customHeight="1">
      <c r="A95" s="104"/>
      <c r="B95" s="104"/>
      <c r="C95" s="105"/>
      <c r="E95" s="114"/>
      <c r="G95" s="114"/>
      <c r="I95" s="114"/>
      <c r="K95" s="114"/>
    </row>
    <row r="96" spans="1:11" ht="22.4" customHeight="1">
      <c r="A96" s="126" t="s">
        <v>95</v>
      </c>
      <c r="B96" s="127"/>
      <c r="C96" s="128"/>
      <c r="D96" s="8"/>
      <c r="E96" s="9"/>
      <c r="F96" s="8"/>
      <c r="G96" s="9"/>
      <c r="H96" s="8"/>
      <c r="I96" s="9"/>
      <c r="J96" s="8"/>
      <c r="K96" s="9"/>
    </row>
    <row r="97" spans="1:16" ht="21.75" customHeight="1">
      <c r="A97" s="81" t="s">
        <v>88</v>
      </c>
    </row>
    <row r="98" spans="1:16" ht="21.75" customHeight="1">
      <c r="A98" s="81" t="s">
        <v>109</v>
      </c>
      <c r="B98" s="91"/>
      <c r="C98" s="92"/>
    </row>
    <row r="99" spans="1:16" ht="21.75" customHeight="1">
      <c r="A99" s="83" t="s">
        <v>168</v>
      </c>
      <c r="B99" s="101"/>
      <c r="C99" s="102"/>
      <c r="D99" s="38"/>
      <c r="E99" s="38"/>
      <c r="F99" s="38"/>
      <c r="G99" s="38"/>
      <c r="H99" s="38"/>
      <c r="I99" s="38"/>
      <c r="J99" s="38"/>
      <c r="K99" s="38"/>
    </row>
    <row r="100" spans="1:16" ht="21.75" customHeight="1">
      <c r="A100" s="91"/>
      <c r="B100" s="91"/>
      <c r="C100" s="92"/>
      <c r="E100" s="103"/>
      <c r="G100" s="103"/>
      <c r="I100" s="103"/>
      <c r="K100" s="103"/>
    </row>
    <row r="101" spans="1:16" ht="21.75" customHeight="1">
      <c r="A101" s="91"/>
      <c r="B101" s="91"/>
      <c r="C101" s="92"/>
      <c r="E101" s="162" t="s">
        <v>96</v>
      </c>
      <c r="F101" s="162"/>
      <c r="G101" s="162"/>
      <c r="I101" s="162" t="s">
        <v>97</v>
      </c>
      <c r="J101" s="162"/>
      <c r="K101" s="162"/>
    </row>
    <row r="102" spans="1:16" ht="21.75" customHeight="1">
      <c r="A102" s="91"/>
      <c r="B102" s="91"/>
      <c r="D102" s="89"/>
      <c r="E102" s="17" t="s">
        <v>167</v>
      </c>
      <c r="F102" s="18"/>
      <c r="G102" s="17" t="s">
        <v>154</v>
      </c>
      <c r="H102" s="16"/>
      <c r="I102" s="17" t="s">
        <v>167</v>
      </c>
      <c r="J102" s="18"/>
      <c r="K102" s="17" t="s">
        <v>154</v>
      </c>
    </row>
    <row r="103" spans="1:16" ht="21.75" customHeight="1">
      <c r="B103" s="85"/>
      <c r="C103" s="88" t="s">
        <v>0</v>
      </c>
      <c r="E103" s="90" t="s">
        <v>1</v>
      </c>
      <c r="F103" s="21"/>
      <c r="G103" s="90" t="s">
        <v>1</v>
      </c>
      <c r="I103" s="90" t="s">
        <v>1</v>
      </c>
      <c r="J103" s="21"/>
      <c r="K103" s="90" t="s">
        <v>1</v>
      </c>
    </row>
    <row r="104" spans="1:16" ht="21.75" customHeight="1">
      <c r="B104" s="85"/>
      <c r="C104" s="15"/>
      <c r="E104" s="17"/>
      <c r="F104" s="21"/>
      <c r="G104" s="17"/>
      <c r="I104" s="17"/>
      <c r="J104" s="21"/>
      <c r="K104" s="17"/>
    </row>
    <row r="105" spans="1:16" ht="21.75" customHeight="1">
      <c r="A105" s="81" t="s">
        <v>210</v>
      </c>
      <c r="B105" s="95"/>
      <c r="C105" s="129"/>
      <c r="E105" s="5">
        <f>SUM(E48,E77,E85)</f>
        <v>-83893169</v>
      </c>
      <c r="F105" s="5"/>
      <c r="G105" s="5">
        <f>SUM(G48,G77,G85)</f>
        <v>250226125</v>
      </c>
      <c r="H105" s="5"/>
      <c r="I105" s="5">
        <f>SUM(I48,I77,I85)</f>
        <v>4965193</v>
      </c>
      <c r="J105" s="5"/>
      <c r="K105" s="5">
        <f>SUM(K48,K77,K85)</f>
        <v>61065059</v>
      </c>
    </row>
    <row r="106" spans="1:16" ht="21.75" customHeight="1">
      <c r="A106" s="95" t="s">
        <v>211</v>
      </c>
      <c r="B106" s="95"/>
      <c r="E106" s="5">
        <v>920029223</v>
      </c>
      <c r="F106" s="13"/>
      <c r="G106" s="5">
        <v>666461731</v>
      </c>
      <c r="H106" s="13"/>
      <c r="I106" s="5">
        <v>292801133</v>
      </c>
      <c r="J106" s="13"/>
      <c r="K106" s="5">
        <v>228046428</v>
      </c>
    </row>
    <row r="107" spans="1:16" ht="21.75" customHeight="1">
      <c r="A107" s="95" t="s">
        <v>164</v>
      </c>
      <c r="B107" s="95"/>
      <c r="C107" s="129"/>
      <c r="E107" s="5"/>
      <c r="F107" s="13"/>
      <c r="G107" s="5"/>
      <c r="H107" s="13"/>
      <c r="I107" s="5"/>
      <c r="J107" s="13"/>
      <c r="K107" s="5"/>
    </row>
    <row r="108" spans="1:16" ht="21.75" customHeight="1">
      <c r="B108" s="95" t="s">
        <v>92</v>
      </c>
      <c r="C108" s="129"/>
      <c r="E108" s="5">
        <v>1053264</v>
      </c>
      <c r="F108" s="13"/>
      <c r="G108" s="5">
        <v>3341367</v>
      </c>
      <c r="H108" s="13"/>
      <c r="I108" s="5">
        <v>58237</v>
      </c>
      <c r="J108" s="13"/>
      <c r="K108" s="5">
        <v>3689646</v>
      </c>
      <c r="N108" s="36"/>
      <c r="P108" s="36"/>
    </row>
    <row r="109" spans="1:16" ht="6" customHeight="1">
      <c r="A109" s="91"/>
      <c r="B109" s="91"/>
      <c r="C109" s="92"/>
      <c r="E109" s="130"/>
      <c r="F109" s="13"/>
      <c r="G109" s="130"/>
      <c r="H109" s="13"/>
      <c r="I109" s="130"/>
      <c r="J109" s="13"/>
      <c r="K109" s="130"/>
    </row>
    <row r="110" spans="1:16" ht="21.75" customHeight="1" thickBot="1">
      <c r="A110" s="81" t="s">
        <v>138</v>
      </c>
      <c r="B110" s="95"/>
      <c r="C110" s="129">
        <v>9</v>
      </c>
      <c r="E110" s="131">
        <f>SUM(E105:E108)</f>
        <v>837189318</v>
      </c>
      <c r="F110" s="13"/>
      <c r="G110" s="131">
        <f>SUM(G105:G108)</f>
        <v>920029223</v>
      </c>
      <c r="H110" s="13"/>
      <c r="I110" s="131">
        <f>SUM(I105:I108)</f>
        <v>297824563</v>
      </c>
      <c r="J110" s="5"/>
      <c r="K110" s="131">
        <f>SUM(K105:K108)</f>
        <v>292801133</v>
      </c>
    </row>
    <row r="111" spans="1:16" ht="21.75" customHeight="1" thickTop="1">
      <c r="A111" s="91"/>
      <c r="B111" s="91"/>
      <c r="C111" s="92"/>
      <c r="E111" s="36"/>
      <c r="G111" s="36"/>
      <c r="I111" s="36"/>
      <c r="K111" s="36"/>
    </row>
    <row r="112" spans="1:16" ht="21.75" customHeight="1">
      <c r="A112" s="81" t="s">
        <v>137</v>
      </c>
      <c r="B112" s="95"/>
      <c r="C112" s="129"/>
      <c r="E112" s="5"/>
      <c r="F112" s="5"/>
      <c r="G112" s="5"/>
      <c r="H112" s="5"/>
      <c r="I112" s="5"/>
      <c r="J112" s="5"/>
      <c r="K112" s="5"/>
    </row>
    <row r="113" spans="1:11" ht="6" customHeight="1">
      <c r="A113" s="91"/>
      <c r="B113" s="91"/>
      <c r="C113" s="92"/>
      <c r="E113" s="5"/>
      <c r="F113" s="13"/>
      <c r="G113" s="5"/>
      <c r="H113" s="13"/>
      <c r="I113" s="5"/>
      <c r="J113" s="13"/>
      <c r="K113" s="5"/>
    </row>
    <row r="114" spans="1:11" ht="21.75" customHeight="1">
      <c r="A114" s="95" t="s">
        <v>153</v>
      </c>
      <c r="C114" s="129"/>
      <c r="E114" s="5">
        <v>19582779</v>
      </c>
      <c r="F114" s="13"/>
      <c r="G114" s="5">
        <v>52531032</v>
      </c>
      <c r="H114" s="13"/>
      <c r="I114" s="5">
        <v>19083157</v>
      </c>
      <c r="J114" s="13"/>
      <c r="K114" s="5">
        <v>51520386</v>
      </c>
    </row>
    <row r="115" spans="1:11" ht="21.75" customHeight="1">
      <c r="A115" s="95" t="s">
        <v>189</v>
      </c>
      <c r="C115" s="129"/>
      <c r="E115" s="5">
        <v>1167040</v>
      </c>
      <c r="F115" s="13"/>
      <c r="G115" s="5">
        <v>0</v>
      </c>
      <c r="H115" s="13"/>
      <c r="I115" s="5">
        <v>1167040</v>
      </c>
      <c r="J115" s="13"/>
      <c r="K115" s="5">
        <v>0</v>
      </c>
    </row>
    <row r="116" spans="1:11" ht="21.75" customHeight="1">
      <c r="A116" s="95" t="s">
        <v>116</v>
      </c>
      <c r="C116" s="129">
        <v>17</v>
      </c>
      <c r="E116" s="5">
        <v>22488845</v>
      </c>
      <c r="F116" s="13"/>
      <c r="G116" s="5">
        <v>56811771</v>
      </c>
      <c r="H116" s="13"/>
      <c r="I116" s="5">
        <v>4057883</v>
      </c>
      <c r="J116" s="13"/>
      <c r="K116" s="5">
        <v>3953366</v>
      </c>
    </row>
    <row r="117" spans="1:11" ht="21.75" customHeight="1">
      <c r="A117" s="87" t="s">
        <v>118</v>
      </c>
      <c r="B117" s="87"/>
      <c r="C117" s="92">
        <v>17</v>
      </c>
      <c r="D117" s="87"/>
      <c r="E117" s="5">
        <v>-693093</v>
      </c>
      <c r="F117" s="87"/>
      <c r="G117" s="5">
        <v>-211497</v>
      </c>
      <c r="H117" s="87"/>
      <c r="I117" s="5">
        <v>-693093</v>
      </c>
      <c r="J117" s="87"/>
      <c r="K117" s="5">
        <v>-64500</v>
      </c>
    </row>
    <row r="118" spans="1:11" ht="21.75" customHeight="1">
      <c r="A118" s="95" t="s">
        <v>117</v>
      </c>
      <c r="C118" s="129"/>
      <c r="E118" s="5">
        <v>0</v>
      </c>
      <c r="F118" s="13"/>
      <c r="G118" s="5">
        <v>0</v>
      </c>
      <c r="H118" s="13"/>
      <c r="I118" s="5">
        <v>-12342</v>
      </c>
      <c r="J118" s="13"/>
      <c r="K118" s="5">
        <v>230102</v>
      </c>
    </row>
    <row r="119" spans="1:11" ht="21.75" customHeight="1">
      <c r="A119" s="4" t="s">
        <v>149</v>
      </c>
      <c r="E119" s="5">
        <v>23100</v>
      </c>
      <c r="G119" s="5">
        <v>23100</v>
      </c>
      <c r="I119" s="5">
        <v>0</v>
      </c>
      <c r="K119" s="5">
        <v>0</v>
      </c>
    </row>
    <row r="120" spans="1:11" ht="21.75" customHeight="1">
      <c r="A120" s="4" t="s">
        <v>157</v>
      </c>
      <c r="C120" s="12" t="s">
        <v>190</v>
      </c>
      <c r="E120" s="5">
        <v>0</v>
      </c>
      <c r="G120" s="5">
        <v>25200035</v>
      </c>
      <c r="I120" s="5">
        <v>0</v>
      </c>
      <c r="K120" s="5">
        <v>0</v>
      </c>
    </row>
    <row r="121" spans="1:11" ht="21.75" customHeight="1">
      <c r="A121" s="4" t="s">
        <v>165</v>
      </c>
      <c r="C121" s="12">
        <v>30</v>
      </c>
      <c r="E121" s="5">
        <v>0</v>
      </c>
      <c r="G121" s="5">
        <v>0</v>
      </c>
      <c r="I121" s="5">
        <v>0</v>
      </c>
      <c r="K121" s="5">
        <v>114308847</v>
      </c>
    </row>
    <row r="124" spans="1:11" ht="21.75" customHeight="1">
      <c r="A124" s="87"/>
      <c r="B124" s="87"/>
      <c r="C124" s="92"/>
      <c r="D124" s="87"/>
      <c r="E124" s="87"/>
      <c r="F124" s="87"/>
      <c r="G124" s="87"/>
      <c r="H124" s="87"/>
      <c r="I124" s="87"/>
      <c r="J124" s="87"/>
      <c r="K124" s="87"/>
    </row>
    <row r="125" spans="1:11" ht="21.75" customHeight="1">
      <c r="A125" s="87"/>
      <c r="B125" s="87"/>
      <c r="C125" s="92"/>
      <c r="D125" s="87"/>
      <c r="E125" s="87"/>
      <c r="F125" s="87"/>
      <c r="G125" s="87"/>
      <c r="H125" s="87"/>
      <c r="I125" s="87"/>
      <c r="J125" s="87"/>
      <c r="K125" s="87"/>
    </row>
    <row r="126" spans="1:11" ht="21.75" customHeight="1">
      <c r="A126" s="87"/>
      <c r="B126" s="87"/>
      <c r="C126" s="92"/>
      <c r="D126" s="87"/>
      <c r="E126" s="87"/>
      <c r="F126" s="87"/>
      <c r="G126" s="87"/>
      <c r="H126" s="87"/>
      <c r="I126" s="87"/>
      <c r="J126" s="87"/>
      <c r="K126" s="87"/>
    </row>
    <row r="127" spans="1:11" ht="21.75" customHeight="1">
      <c r="A127" s="87"/>
      <c r="B127" s="87"/>
      <c r="C127" s="92"/>
      <c r="D127" s="87"/>
      <c r="E127" s="87"/>
      <c r="F127" s="87"/>
      <c r="G127" s="87"/>
      <c r="H127" s="87"/>
      <c r="I127" s="87"/>
      <c r="J127" s="87"/>
      <c r="K127" s="87"/>
    </row>
    <row r="128" spans="1:11" ht="21.75" customHeight="1">
      <c r="A128" s="87"/>
      <c r="B128" s="87"/>
      <c r="C128" s="92"/>
      <c r="D128" s="87"/>
      <c r="E128" s="87"/>
      <c r="F128" s="87"/>
      <c r="G128" s="87"/>
      <c r="H128" s="87"/>
      <c r="I128" s="87"/>
      <c r="J128" s="87"/>
      <c r="K128" s="87"/>
    </row>
    <row r="129" spans="1:11" ht="21.75" customHeight="1">
      <c r="A129" s="87"/>
      <c r="B129" s="87"/>
      <c r="C129" s="92"/>
      <c r="D129" s="87"/>
      <c r="E129" s="87"/>
      <c r="F129" s="87"/>
      <c r="G129" s="87"/>
      <c r="H129" s="87"/>
      <c r="I129" s="87"/>
      <c r="J129" s="87"/>
      <c r="K129" s="87"/>
    </row>
    <row r="130" spans="1:11" ht="21.75" customHeight="1">
      <c r="A130" s="87"/>
      <c r="B130" s="87"/>
      <c r="C130" s="92"/>
      <c r="D130" s="87"/>
      <c r="E130" s="87"/>
      <c r="F130" s="87"/>
      <c r="G130" s="87"/>
      <c r="H130" s="87"/>
      <c r="I130" s="87"/>
      <c r="J130" s="87"/>
      <c r="K130" s="87"/>
    </row>
    <row r="131" spans="1:11" ht="21.75" customHeight="1">
      <c r="A131" s="87"/>
      <c r="B131" s="87"/>
      <c r="C131" s="92"/>
      <c r="D131" s="87"/>
      <c r="E131" s="87"/>
      <c r="F131" s="87"/>
      <c r="G131" s="87"/>
      <c r="H131" s="87"/>
      <c r="I131" s="87"/>
      <c r="J131" s="87"/>
      <c r="K131" s="87"/>
    </row>
    <row r="132" spans="1:11" ht="21.75" customHeight="1">
      <c r="A132" s="87"/>
      <c r="B132" s="87"/>
      <c r="C132" s="92"/>
      <c r="D132" s="87"/>
      <c r="E132" s="87"/>
      <c r="F132" s="87"/>
      <c r="G132" s="87"/>
      <c r="H132" s="87"/>
      <c r="I132" s="87"/>
      <c r="J132" s="87"/>
      <c r="K132" s="87"/>
    </row>
    <row r="133" spans="1:11" ht="21.75" customHeight="1">
      <c r="A133" s="87"/>
      <c r="B133" s="87"/>
      <c r="C133" s="92"/>
      <c r="D133" s="87"/>
      <c r="E133" s="87"/>
      <c r="F133" s="87"/>
      <c r="G133" s="87"/>
      <c r="H133" s="87"/>
      <c r="I133" s="87"/>
      <c r="J133" s="87"/>
      <c r="K133" s="87"/>
    </row>
    <row r="134" spans="1:11" ht="21.75" customHeight="1">
      <c r="A134" s="87"/>
      <c r="B134" s="87"/>
      <c r="C134" s="92"/>
      <c r="D134" s="87"/>
      <c r="E134" s="87"/>
      <c r="F134" s="87"/>
      <c r="G134" s="87"/>
      <c r="H134" s="87"/>
      <c r="I134" s="87"/>
      <c r="J134" s="87"/>
      <c r="K134" s="87"/>
    </row>
    <row r="135" spans="1:11" ht="21.75" customHeight="1">
      <c r="A135" s="87"/>
      <c r="B135" s="87"/>
      <c r="C135" s="92"/>
      <c r="D135" s="87"/>
      <c r="E135" s="87"/>
      <c r="F135" s="87"/>
      <c r="G135" s="87"/>
      <c r="H135" s="87"/>
      <c r="I135" s="87"/>
      <c r="J135" s="87"/>
      <c r="K135" s="87"/>
    </row>
    <row r="136" spans="1:11" ht="21.75" customHeight="1">
      <c r="A136" s="87"/>
      <c r="B136" s="87"/>
      <c r="C136" s="92"/>
      <c r="D136" s="87"/>
      <c r="E136" s="87"/>
      <c r="F136" s="87"/>
      <c r="G136" s="87"/>
      <c r="H136" s="87"/>
      <c r="I136" s="87"/>
      <c r="J136" s="87"/>
      <c r="K136" s="87"/>
    </row>
    <row r="137" spans="1:11" ht="21.75" customHeight="1">
      <c r="A137" s="87"/>
      <c r="B137" s="87"/>
      <c r="C137" s="92"/>
      <c r="D137" s="87"/>
      <c r="E137" s="87"/>
      <c r="F137" s="87"/>
      <c r="G137" s="87"/>
      <c r="H137" s="87"/>
      <c r="I137" s="87"/>
      <c r="J137" s="87"/>
      <c r="K137" s="87"/>
    </row>
    <row r="138" spans="1:11" ht="21.75" customHeight="1">
      <c r="A138" s="87"/>
      <c r="B138" s="87"/>
      <c r="C138" s="92"/>
      <c r="D138" s="87"/>
      <c r="E138" s="87"/>
      <c r="F138" s="87"/>
      <c r="G138" s="87"/>
      <c r="H138" s="87"/>
      <c r="I138" s="87"/>
      <c r="J138" s="87"/>
      <c r="K138" s="87"/>
    </row>
    <row r="139" spans="1:11" ht="20.149999999999999" customHeight="1">
      <c r="A139" s="87"/>
      <c r="B139" s="87"/>
      <c r="C139" s="92"/>
      <c r="D139" s="87"/>
      <c r="E139" s="87"/>
      <c r="F139" s="87"/>
      <c r="G139" s="87"/>
      <c r="H139" s="87"/>
      <c r="I139" s="87"/>
      <c r="J139" s="87"/>
      <c r="K139" s="87"/>
    </row>
    <row r="140" spans="1:11" ht="22.4" customHeight="1">
      <c r="A140" s="132" t="s">
        <v>95</v>
      </c>
      <c r="B140" s="38"/>
      <c r="C140" s="133"/>
      <c r="D140" s="38"/>
      <c r="E140" s="38"/>
      <c r="F140" s="38"/>
      <c r="G140" s="38"/>
      <c r="H140" s="38"/>
      <c r="I140" s="38"/>
      <c r="J140" s="38"/>
      <c r="K140" s="38"/>
    </row>
    <row r="141" spans="1:11" ht="21.75" customHeight="1">
      <c r="E141" s="36"/>
      <c r="I141" s="36"/>
    </row>
  </sheetData>
  <mergeCells count="7">
    <mergeCell ref="E101:G101"/>
    <mergeCell ref="I101:K101"/>
    <mergeCell ref="A50:K50"/>
    <mergeCell ref="E5:G5"/>
    <mergeCell ref="I5:K5"/>
    <mergeCell ref="E57:G57"/>
    <mergeCell ref="I57:K5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T6-8</vt:lpstr>
      <vt:lpstr>T9-10</vt:lpstr>
      <vt:lpstr>T11</vt:lpstr>
      <vt:lpstr>T12</vt:lpstr>
      <vt:lpstr>T13-15</vt:lpstr>
      <vt:lpstr>'T11'!Print_Area</vt:lpstr>
      <vt:lpstr>'T12'!Print_Area</vt:lpstr>
      <vt:lpstr>'T13-15'!Print_Area</vt:lpstr>
      <vt:lpstr>'T6-8'!Print_Area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Warot Panurat (TH)</cp:lastModifiedBy>
  <cp:lastPrinted>2025-02-28T09:39:01Z</cp:lastPrinted>
  <dcterms:created xsi:type="dcterms:W3CDTF">2016-05-25T05:54:52Z</dcterms:created>
  <dcterms:modified xsi:type="dcterms:W3CDTF">2025-02-28T10:44:11Z</dcterms:modified>
</cp:coreProperties>
</file>