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+News_Dec2024\"/>
    </mc:Choice>
  </mc:AlternateContent>
  <xr:revisionPtr revIDLastSave="0" documentId="13_ncr:1_{F9F980BC-E5FF-4048-9606-A386B3CD1A6F}" xr6:coauthVersionLast="47" xr6:coauthVersionMax="47" xr10:uidLastSave="{00000000-0000-0000-0000-000000000000}"/>
  <bookViews>
    <workbookView xWindow="-120" yWindow="-120" windowWidth="21840" windowHeight="13020" tabRatio="785" activeTab="4" xr2:uid="{00000000-000D-0000-FFFF-FFFF00000000}"/>
  </bookViews>
  <sheets>
    <sheet name="EN5-7" sheetId="21" r:id="rId1"/>
    <sheet name="E8-9" sheetId="16" r:id="rId2"/>
    <sheet name="E10" sheetId="17" r:id="rId3"/>
    <sheet name="E11" sheetId="18" r:id="rId4"/>
    <sheet name="E12-14" sheetId="19" r:id="rId5"/>
  </sheets>
  <definedNames>
    <definedName name="_xlnm.Print_Area" localSheetId="2">'E10'!$A$1:$W$36</definedName>
    <definedName name="_xlnm.Print_Area" localSheetId="3">'E11'!$A$1:$O$34</definedName>
    <definedName name="_xlnm.Print_Area" localSheetId="4">'E12-14'!$A$1:$K$164</definedName>
    <definedName name="_xlnm.Print_Area" localSheetId="0">'EN5-7'!$A$1:$M$144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8" l="1"/>
  <c r="U21" i="17"/>
  <c r="E95" i="19" l="1"/>
  <c r="G127" i="21"/>
  <c r="U28" i="17" l="1"/>
  <c r="M75" i="21" l="1"/>
  <c r="I75" i="21"/>
  <c r="I24" i="21"/>
  <c r="M68" i="21"/>
  <c r="I68" i="21"/>
  <c r="I77" i="21" l="1"/>
  <c r="M77" i="21"/>
  <c r="K95" i="19"/>
  <c r="K87" i="19"/>
  <c r="G95" i="19"/>
  <c r="G87" i="19"/>
  <c r="M37" i="16"/>
  <c r="M14" i="16"/>
  <c r="I37" i="16"/>
  <c r="I14" i="16"/>
  <c r="M127" i="21"/>
  <c r="I127" i="21"/>
  <c r="M41" i="21"/>
  <c r="M24" i="21"/>
  <c r="I41" i="21"/>
  <c r="A3" i="17"/>
  <c r="I95" i="19"/>
  <c r="I87" i="19"/>
  <c r="I40" i="16" l="1"/>
  <c r="M40" i="16"/>
  <c r="M26" i="16"/>
  <c r="K11" i="19" s="1"/>
  <c r="K46" i="19" s="1"/>
  <c r="K51" i="19" s="1"/>
  <c r="K123" i="19" s="1"/>
  <c r="K127" i="19" s="1"/>
  <c r="I26" i="16"/>
  <c r="G11" i="19" s="1"/>
  <c r="G46" i="19" s="1"/>
  <c r="G51" i="19" s="1"/>
  <c r="M43" i="21"/>
  <c r="I130" i="21"/>
  <c r="M130" i="21"/>
  <c r="I43" i="21"/>
  <c r="G123" i="19" l="1"/>
  <c r="I29" i="16"/>
  <c r="I69" i="16" s="1"/>
  <c r="I82" i="16" s="1"/>
  <c r="M29" i="16"/>
  <c r="M69" i="16" s="1"/>
  <c r="M132" i="21"/>
  <c r="I132" i="21"/>
  <c r="U30" i="17"/>
  <c r="M30" i="17"/>
  <c r="K30" i="17"/>
  <c r="I30" i="17"/>
  <c r="G30" i="17"/>
  <c r="S27" i="17"/>
  <c r="S26" i="17"/>
  <c r="S24" i="17"/>
  <c r="K25" i="18"/>
  <c r="I25" i="18"/>
  <c r="G25" i="18"/>
  <c r="O22" i="18"/>
  <c r="O21" i="18"/>
  <c r="G37" i="16"/>
  <c r="I42" i="16" l="1"/>
  <c r="I75" i="16" s="1"/>
  <c r="I78" i="16" s="1"/>
  <c r="G127" i="19"/>
  <c r="W27" i="17"/>
  <c r="W26" i="17"/>
  <c r="M82" i="16"/>
  <c r="M72" i="16"/>
  <c r="I72" i="16"/>
  <c r="G40" i="16"/>
  <c r="M42" i="16"/>
  <c r="M75" i="16" s="1"/>
  <c r="M78" i="16" s="1"/>
  <c r="W24" i="17"/>
  <c r="S15" i="17" l="1"/>
  <c r="W15" i="17" s="1"/>
  <c r="O14" i="18"/>
  <c r="O13" i="18"/>
  <c r="O12" i="18"/>
  <c r="K17" i="18"/>
  <c r="I17" i="18"/>
  <c r="G17" i="18"/>
  <c r="E87" i="19"/>
  <c r="K127" i="21"/>
  <c r="S18" i="17" l="1"/>
  <c r="S17" i="17"/>
  <c r="W17" i="17" l="1"/>
  <c r="K14" i="16" l="1"/>
  <c r="G14" i="16"/>
  <c r="G26" i="16" s="1"/>
  <c r="E11" i="19" l="1"/>
  <c r="E46" i="19" s="1"/>
  <c r="G29" i="16"/>
  <c r="G69" i="16" s="1"/>
  <c r="G82" i="16" s="1"/>
  <c r="K26" i="16"/>
  <c r="I11" i="19" s="1"/>
  <c r="I46" i="19" s="1"/>
  <c r="I51" i="19" s="1"/>
  <c r="W18" i="17"/>
  <c r="O28" i="17" l="1"/>
  <c r="G72" i="16"/>
  <c r="E51" i="19"/>
  <c r="E123" i="19" s="1"/>
  <c r="K29" i="16"/>
  <c r="K69" i="16" s="1"/>
  <c r="M23" i="18" s="1"/>
  <c r="O23" i="18" l="1"/>
  <c r="M25" i="18"/>
  <c r="I123" i="19"/>
  <c r="E127" i="19"/>
  <c r="K72" i="16"/>
  <c r="K82" i="16"/>
  <c r="O30" i="17"/>
  <c r="K75" i="21"/>
  <c r="I127" i="19" l="1"/>
  <c r="A51" i="21"/>
  <c r="O25" i="18" l="1"/>
  <c r="K37" i="16"/>
  <c r="K41" i="21"/>
  <c r="A36" i="17"/>
  <c r="A113" i="16"/>
  <c r="G68" i="21"/>
  <c r="A57" i="16"/>
  <c r="A144" i="21"/>
  <c r="A96" i="21"/>
  <c r="G75" i="21"/>
  <c r="K68" i="21"/>
  <c r="A99" i="21"/>
  <c r="G41" i="21"/>
  <c r="K24" i="21"/>
  <c r="G24" i="21"/>
  <c r="K130" i="21"/>
  <c r="K40" i="16" l="1"/>
  <c r="K77" i="21"/>
  <c r="K132" i="21" s="1"/>
  <c r="G77" i="21"/>
  <c r="K43" i="21"/>
  <c r="G43" i="21"/>
  <c r="G130" i="21"/>
  <c r="I21" i="17" l="1"/>
  <c r="M21" i="17"/>
  <c r="K21" i="17"/>
  <c r="G132" i="21"/>
  <c r="G21" i="17" l="1"/>
  <c r="G42" i="16"/>
  <c r="G75" i="16" s="1"/>
  <c r="G78" i="16" s="1"/>
  <c r="Q28" i="17" l="1"/>
  <c r="K42" i="16"/>
  <c r="K75" i="16" s="1"/>
  <c r="S19" i="17"/>
  <c r="K78" i="16" l="1"/>
  <c r="Q30" i="17"/>
  <c r="S28" i="17"/>
  <c r="W19" i="17"/>
  <c r="Q21" i="17"/>
  <c r="S21" i="17"/>
  <c r="W28" i="17" l="1"/>
  <c r="S30" i="17"/>
  <c r="M17" i="18"/>
  <c r="O15" i="18"/>
  <c r="O21" i="17"/>
  <c r="O17" i="18" l="1"/>
  <c r="W30" i="17"/>
  <c r="W21" i="17"/>
</calcChain>
</file>

<file path=xl/sharedStrings.xml><?xml version="1.0" encoding="utf-8"?>
<sst xmlns="http://schemas.openxmlformats.org/spreadsheetml/2006/main" count="395" uniqueCount="230">
  <si>
    <t>Notes</t>
  </si>
  <si>
    <t>Baht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</si>
  <si>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</si>
  <si>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</si>
  <si>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</si>
  <si>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</si>
  <si>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</si>
  <si>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</si>
  <si>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</si>
  <si>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</si>
  <si>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</si>
  <si>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</si>
  <si>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</si>
  <si>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</si>
  <si>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</si>
  <si>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</si>
  <si>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</si>
  <si>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</si>
  <si>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</si>
  <si>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</si>
  <si>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</si>
  <si>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Administrative expenses</t>
  </si>
  <si>
    <t xml:space="preserve">Finance costs </t>
  </si>
  <si>
    <t>Income tax expense</t>
  </si>
  <si>
    <t>share capital</t>
  </si>
  <si>
    <t>Total</t>
  </si>
  <si>
    <t>Adjustments for:</t>
  </si>
  <si>
    <t>Depreciation of building and equipment</t>
  </si>
  <si>
    <t>Interest income</t>
  </si>
  <si>
    <t>Changes in operating assets and liabilities</t>
  </si>
  <si>
    <t>Cash flow from investing activities</t>
  </si>
  <si>
    <t>Interest received</t>
  </si>
  <si>
    <t>Cash flows from financing activities</t>
  </si>
  <si>
    <t>Employee benefit expenses</t>
  </si>
  <si>
    <t>Consolidated</t>
  </si>
  <si>
    <t>Attributable to owners of the parent</t>
  </si>
  <si>
    <t>and cash equivalents</t>
  </si>
  <si>
    <t>Issued and paid-up</t>
  </si>
  <si>
    <t>Long-term loans to related parties</t>
  </si>
  <si>
    <t>Other income</t>
  </si>
  <si>
    <t>Total equity</t>
  </si>
  <si>
    <t>interests</t>
  </si>
  <si>
    <t>owners of</t>
  </si>
  <si>
    <t>controlling</t>
  </si>
  <si>
    <t>Other comprehensive income</t>
  </si>
  <si>
    <t>Currency translation differences</t>
  </si>
  <si>
    <t>Profit attributable to:</t>
  </si>
  <si>
    <t>Non-controlling interests</t>
  </si>
  <si>
    <t>Total comprehensive income attributable to:</t>
  </si>
  <si>
    <t>Separate</t>
  </si>
  <si>
    <t>Other non-current assets</t>
  </si>
  <si>
    <t>Equity</t>
  </si>
  <si>
    <t>Total liabilities and equity</t>
  </si>
  <si>
    <t>Issued and paid-up share capital</t>
  </si>
  <si>
    <t>paid-up</t>
  </si>
  <si>
    <t>Issued and</t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</si>
  <si>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</si>
  <si>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</si>
  <si>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</si>
  <si>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</si>
  <si>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</si>
  <si>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</si>
  <si>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</si>
  <si>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</si>
  <si>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</si>
  <si>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Other current liabilities</t>
  </si>
  <si>
    <t>Premium arising from business combination</t>
  </si>
  <si>
    <t>under common control</t>
  </si>
  <si>
    <t>common control</t>
  </si>
  <si>
    <t>Premium arising</t>
  </si>
  <si>
    <t>Other components of equity</t>
  </si>
  <si>
    <t>from business</t>
  </si>
  <si>
    <t>combination under</t>
  </si>
  <si>
    <t>Finance costs</t>
  </si>
  <si>
    <t>Appropriated for</t>
  </si>
  <si>
    <t>legal reserve</t>
  </si>
  <si>
    <t>Appropriated</t>
  </si>
  <si>
    <t>reserve</t>
  </si>
  <si>
    <t>for legal</t>
  </si>
  <si>
    <t>Non-cash items</t>
  </si>
  <si>
    <t>Revenues from sales and rendering services</t>
  </si>
  <si>
    <t xml:space="preserve">Appropriated </t>
  </si>
  <si>
    <t xml:space="preserve"> Legal reserve</t>
  </si>
  <si>
    <t xml:space="preserve">Long-term loans made to related parties </t>
  </si>
  <si>
    <t>R&amp;B Food Supply Public Company Limited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</si>
  <si>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</si>
  <si>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</si>
  <si>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</si>
  <si>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 xml:space="preserve">Ordinary shares, 2,000,000,000 shares </t>
  </si>
  <si>
    <t>to profit or loss</t>
  </si>
  <si>
    <t>Proceeds from promissory notes</t>
  </si>
  <si>
    <t>Opening balance of cash and cash equivalents</t>
  </si>
  <si>
    <t>Total comprehensive income for the year</t>
  </si>
  <si>
    <t xml:space="preserve"> financial statements</t>
  </si>
  <si>
    <t>Consolidated financial statements</t>
  </si>
  <si>
    <t>Separate financial statements</t>
  </si>
  <si>
    <t>financial statements</t>
  </si>
  <si>
    <t>Rental income from investment property</t>
  </si>
  <si>
    <t>Proceeds from disposals of property, plant and equipment</t>
  </si>
  <si>
    <t>Payment from promissory notes</t>
  </si>
  <si>
    <t>Translation of</t>
  </si>
  <si>
    <t>Investment properties</t>
  </si>
  <si>
    <t>Expense from investment property</t>
  </si>
  <si>
    <t>Rental income on a straight line basis</t>
  </si>
  <si>
    <t>at amortised cost</t>
  </si>
  <si>
    <t>Right-of-use assets</t>
  </si>
  <si>
    <t>Current portion of lease liabilities</t>
  </si>
  <si>
    <t>Lease liabilities</t>
  </si>
  <si>
    <t>Depreciation of right-of-use assets</t>
  </si>
  <si>
    <t>Payment of investment property</t>
  </si>
  <si>
    <t>property, plant and equipment purchased</t>
  </si>
  <si>
    <t>Increase in right-of-use assets from existing lease</t>
  </si>
  <si>
    <t>at par value of Baht 1 each</t>
  </si>
  <si>
    <t xml:space="preserve">paid-up at Baht 1 each </t>
  </si>
  <si>
    <t>Premium on paid-up capital</t>
  </si>
  <si>
    <t xml:space="preserve">Total items that may be reclassified </t>
  </si>
  <si>
    <t xml:space="preserve">   Trade and other receivables 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</si>
  <si>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</si>
  <si>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</si>
  <si>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</si>
  <si>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</si>
  <si>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</si>
  <si>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Payment for principal elements of lease payments</t>
  </si>
  <si>
    <t>Payments for purchase of property, plant and equipment</t>
  </si>
  <si>
    <t>Payments for purchase of intangible assets</t>
  </si>
  <si>
    <t>Proceeds from long-term loans to related parties</t>
  </si>
  <si>
    <t>Proceeds from leases from investment property</t>
  </si>
  <si>
    <t>Proceeds from deposit at bank pledged as collateral</t>
  </si>
  <si>
    <t>Note</t>
  </si>
  <si>
    <t>Lease termination</t>
  </si>
  <si>
    <t>of the Company</t>
  </si>
  <si>
    <t>Owners of the Company</t>
  </si>
  <si>
    <t>Capital contributed</t>
  </si>
  <si>
    <t>Dividend paid to the Company's shareholder</t>
  </si>
  <si>
    <t>Profit for the year</t>
  </si>
  <si>
    <t>Profit before income tax</t>
  </si>
  <si>
    <t>Other comprehensive income:</t>
  </si>
  <si>
    <t>Items that may be reclassified subsequently to</t>
  </si>
  <si>
    <t>profit or loss</t>
  </si>
  <si>
    <t>net of tax</t>
  </si>
  <si>
    <t>Other comprehensive income for the year,</t>
  </si>
  <si>
    <t>Legal reserve</t>
  </si>
  <si>
    <t xml:space="preserve">Legal reserve </t>
  </si>
  <si>
    <t>Proceeds from disposal of financial assets (fixed deposit)</t>
  </si>
  <si>
    <t xml:space="preserve">   measured at amortised cost</t>
  </si>
  <si>
    <t>Cash and cash equivalents at the end of the year</t>
  </si>
  <si>
    <t xml:space="preserve">Financial assets (fixed deposits) measured </t>
  </si>
  <si>
    <t>Property, plant and equipment</t>
  </si>
  <si>
    <t>Biological assets</t>
  </si>
  <si>
    <t>Cost of goods sold and providing services</t>
  </si>
  <si>
    <t xml:space="preserve">Profit before income tax </t>
  </si>
  <si>
    <t>Investments in a joint venture</t>
  </si>
  <si>
    <t>Dividend income</t>
  </si>
  <si>
    <t>accounted for using the equity method</t>
  </si>
  <si>
    <t>Changes in fair value of foreign currency</t>
  </si>
  <si>
    <t xml:space="preserve">   forward contracts</t>
  </si>
  <si>
    <t>Payment for acquisition of joint ventures</t>
  </si>
  <si>
    <t>Dividends received</t>
  </si>
  <si>
    <t>Accrued expense related to investment property</t>
  </si>
  <si>
    <t>Share of profit of joint ventures</t>
  </si>
  <si>
    <t>Loss from destruction of inventories</t>
  </si>
  <si>
    <t xml:space="preserve">Depreciation of building and building </t>
  </si>
  <si>
    <t xml:space="preserve">   improvement from investment property</t>
  </si>
  <si>
    <t xml:space="preserve">  accounted for using the equity method</t>
  </si>
  <si>
    <t xml:space="preserve">Accounts payable from </t>
  </si>
  <si>
    <t>2023</t>
  </si>
  <si>
    <t>Opening balance at 1 January 2023</t>
  </si>
  <si>
    <t>Closing balance at 31 December 2023</t>
  </si>
  <si>
    <t>Transfers from Land to investment property</t>
  </si>
  <si>
    <t>Conversion of Loan into Capital</t>
  </si>
  <si>
    <t>Gain (Loss) on exchange rate</t>
  </si>
  <si>
    <t>10, 11</t>
  </si>
  <si>
    <t>11, 20</t>
  </si>
  <si>
    <t>Basic earnings per share</t>
  </si>
  <si>
    <t xml:space="preserve">Payment for increasing share capital of a subsidiary
</t>
  </si>
  <si>
    <t>Exchange gains on cash and cash equivalents</t>
  </si>
  <si>
    <t>Allowance for inventory obsolescence</t>
  </si>
  <si>
    <t>2024</t>
  </si>
  <si>
    <t>As at 31 December 2024</t>
  </si>
  <si>
    <t>For the year ended 31 December 2024</t>
  </si>
  <si>
    <t>Opening balance at 1 January 2024</t>
  </si>
  <si>
    <t>Closing balance at 31 December 2024</t>
  </si>
  <si>
    <t>Trade and other current receivables</t>
  </si>
  <si>
    <t>Trade and other current payables</t>
  </si>
  <si>
    <t>Current corporate income tax payable</t>
  </si>
  <si>
    <t>Selling expenses and distribution costs</t>
  </si>
  <si>
    <t>Payments for advance payment for the purchase of</t>
  </si>
  <si>
    <t>property, plant and equipment</t>
  </si>
  <si>
    <t>Accounts payable from intangible assets</t>
  </si>
  <si>
    <t>Advance payments for purchases of</t>
  </si>
  <si>
    <t>11, 19</t>
  </si>
  <si>
    <t>16, 27</t>
  </si>
  <si>
    <t>17, 27</t>
  </si>
  <si>
    <t>11, 30</t>
  </si>
  <si>
    <t>15, 27</t>
  </si>
  <si>
    <t>21, 27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</si>
  <si>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</si>
  <si>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</si>
  <si>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Equity attributable to owners </t>
  </si>
  <si>
    <t>Earnings per share - owners of the Company</t>
  </si>
  <si>
    <t>Dividend payments</t>
  </si>
  <si>
    <t>Non-</t>
  </si>
  <si>
    <r>
      <t xml:space="preserve">Statements of Changes in Equity </t>
    </r>
    <r>
      <rPr>
        <sz val="9"/>
        <rFont val="Arial"/>
        <family val="2"/>
      </rPr>
      <t>(Cont'd)</t>
    </r>
  </si>
  <si>
    <t xml:space="preserve">Statements of Changes in Equity </t>
  </si>
  <si>
    <r>
      <t xml:space="preserve">Statements of Comprehensive Income </t>
    </r>
    <r>
      <rPr>
        <sz val="9"/>
        <color theme="1"/>
        <rFont val="Arial"/>
        <family val="2"/>
      </rPr>
      <t>(Cont’d)</t>
    </r>
  </si>
  <si>
    <t>Statements of Comprehensive Income</t>
  </si>
  <si>
    <t xml:space="preserve">Statements of Cash Flows </t>
  </si>
  <si>
    <t>The accompanying notes are an integral part of these consolidated and separate financial statements.</t>
  </si>
  <si>
    <t>Amortisation expenses of intangible assets</t>
  </si>
  <si>
    <t>Gain (loss) on disposals of equipment</t>
  </si>
  <si>
    <t>Loss on written off equipment</t>
  </si>
  <si>
    <t>Gain on lease termination</t>
  </si>
  <si>
    <t>Cash generated from operations</t>
  </si>
  <si>
    <t>Net cash generated from operating activities</t>
  </si>
  <si>
    <t>14, 27</t>
  </si>
  <si>
    <r>
      <t xml:space="preserve">Statements of Cash Flows </t>
    </r>
    <r>
      <rPr>
        <sz val="9"/>
        <rFont val="Arial"/>
        <family val="2"/>
      </rPr>
      <t>(Cont’d)</t>
    </r>
  </si>
  <si>
    <t>Net cash used in financing activities</t>
  </si>
  <si>
    <t>on financial assets</t>
  </si>
  <si>
    <t xml:space="preserve">Reversal of (loss from) net impairment losses </t>
  </si>
  <si>
    <t>Net (decrease) increase in cash</t>
  </si>
  <si>
    <t>Premium on</t>
  </si>
  <si>
    <t>capital</t>
  </si>
  <si>
    <t>paid-up capital</t>
  </si>
  <si>
    <t>Net impairment losses on financial assets (reversal)</t>
  </si>
  <si>
    <t>Decrease in value of inventories</t>
  </si>
  <si>
    <t xml:space="preserve">Loss on impairment of investments in subsidiaries </t>
  </si>
  <si>
    <t>Unrealised (gain) loss on exchange rate</t>
  </si>
  <si>
    <t>Net cash used in investing activities</t>
  </si>
  <si>
    <t>the Company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</si>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</sst>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;\(#,##0\)"/>
    <numFmt numFmtId="169" formatCode="_-* #,##0_-;\-* #,##0_-;_-* &quot;-&quot;??_-;_-@_-"/>
    <numFmt numFmtId="170" formatCode="#,##0.00;\(#,##0.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\-"/>
  </numFmts>
  <fonts count="28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8"/>
      <name val="Arial"/>
      <family val="2"/>
    </font>
    <font>
      <b/>
      <sz val="8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96">
    <xf numFmtId="0" fontId="0" fillId="0" borderId="0"/>
    <xf numFmtId="0" fontId="4" fillId="0" borderId="0" applyFont="0" applyAlignment="0">
      <alignment horizontal="center"/>
    </xf>
    <xf numFmtId="165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4" fillId="0" borderId="0" applyFont="0" applyAlignment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 applyFont="0" applyAlignment="0">
      <alignment horizontal="center"/>
    </xf>
    <xf numFmtId="43" fontId="8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1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1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1" fillId="0" borderId="0">
      <protection locked="0"/>
    </xf>
    <xf numFmtId="166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0" fontId="9" fillId="0" borderId="0"/>
    <xf numFmtId="169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4" fillId="0" borderId="0" applyFont="0" applyAlignment="0">
      <alignment horizontal="center"/>
    </xf>
    <xf numFmtId="0" fontId="15" fillId="0" borderId="0"/>
    <xf numFmtId="43" fontId="10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0" fontId="3" fillId="0" borderId="0"/>
    <xf numFmtId="0" fontId="11" fillId="0" borderId="0"/>
    <xf numFmtId="43" fontId="1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</cellStyleXfs>
  <cellXfs count="116">
    <xf numFmtId="0" fontId="0" fillId="0" borderId="0" xfId="0"/>
    <xf numFmtId="165" fontId="6" fillId="0" borderId="3" xfId="2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65" fontId="6" fillId="0" borderId="0" xfId="2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7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6" fillId="0" borderId="4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0" fontId="26" fillId="0" borderId="3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center" vertical="center"/>
    </xf>
    <xf numFmtId="167" fontId="25" fillId="0" borderId="3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right" vertical="center"/>
    </xf>
    <xf numFmtId="0" fontId="26" fillId="0" borderId="3" xfId="0" applyFont="1" applyBorder="1" applyAlignment="1">
      <alignment horizontal="center" vertical="center"/>
    </xf>
    <xf numFmtId="167" fontId="26" fillId="0" borderId="3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5" fillId="0" borderId="0" xfId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43" fontId="25" fillId="0" borderId="0" xfId="0" applyNumberFormat="1" applyFont="1" applyAlignment="1">
      <alignment horizontal="right" vertical="center"/>
    </xf>
    <xf numFmtId="167" fontId="25" fillId="0" borderId="3" xfId="0" applyNumberFormat="1" applyFont="1" applyBorder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167" fontId="25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67" fontId="25" fillId="0" borderId="4" xfId="0" quotePrefix="1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67" fontId="25" fillId="0" borderId="4" xfId="0" applyNumberFormat="1" applyFont="1" applyBorder="1" applyAlignment="1">
      <alignment vertical="center"/>
    </xf>
    <xf numFmtId="173" fontId="25" fillId="0" borderId="0" xfId="0" applyNumberFormat="1" applyFont="1" applyAlignment="1">
      <alignment vertical="center"/>
    </xf>
    <xf numFmtId="173" fontId="6" fillId="0" borderId="3" xfId="0" applyNumberFormat="1" applyFont="1" applyBorder="1" applyAlignment="1">
      <alignment vertical="center"/>
    </xf>
    <xf numFmtId="173" fontId="25" fillId="0" borderId="3" xfId="0" applyNumberFormat="1" applyFont="1" applyBorder="1" applyAlignment="1">
      <alignment vertical="center"/>
    </xf>
    <xf numFmtId="170" fontId="25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vertical="center"/>
    </xf>
    <xf numFmtId="167" fontId="20" fillId="0" borderId="3" xfId="0" applyNumberFormat="1" applyFont="1" applyBorder="1" applyAlignment="1">
      <alignment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7" fontId="21" fillId="0" borderId="2" xfId="0" applyNumberFormat="1" applyFont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1" applyNumberFormat="1" applyFont="1" applyAlignment="1">
      <alignment horizontal="right" vertical="center"/>
    </xf>
    <xf numFmtId="167" fontId="21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7" fontId="21" fillId="0" borderId="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4" applyFont="1" applyAlignment="1">
      <alignment horizontal="left" vertical="center"/>
    </xf>
    <xf numFmtId="167" fontId="20" fillId="0" borderId="0" xfId="0" applyNumberFormat="1" applyFont="1" applyAlignment="1">
      <alignment horizontal="right" vertical="center"/>
    </xf>
    <xf numFmtId="0" fontId="20" fillId="0" borderId="0" xfId="13" applyFont="1" applyAlignment="1">
      <alignment vertical="center"/>
    </xf>
    <xf numFmtId="0" fontId="20" fillId="0" borderId="0" xfId="1" applyFont="1" applyAlignment="1">
      <alignment vertical="center"/>
    </xf>
    <xf numFmtId="167" fontId="20" fillId="0" borderId="0" xfId="0" quotePrefix="1" applyNumberFormat="1" applyFont="1" applyAlignment="1">
      <alignment horizontal="center" vertical="center"/>
    </xf>
    <xf numFmtId="167" fontId="20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0" fontId="25" fillId="0" borderId="4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168" fontId="5" fillId="0" borderId="0" xfId="0" quotePrefix="1" applyNumberFormat="1" applyFont="1" applyAlignment="1">
      <alignment horizontal="left" vertical="center"/>
    </xf>
    <xf numFmtId="168" fontId="5" fillId="0" borderId="3" xfId="0" applyNumberFormat="1" applyFont="1" applyBorder="1" applyAlignment="1">
      <alignment horizontal="left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6" fillId="0" borderId="0" xfId="0" quotePrefix="1" applyFont="1" applyAlignment="1">
      <alignment horizontal="left" vertical="center" indent="1"/>
    </xf>
    <xf numFmtId="167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8" fontId="6" fillId="0" borderId="3" xfId="0" applyNumberFormat="1" applyFont="1" applyBorder="1" applyAlignment="1">
      <alignment vertical="center"/>
    </xf>
    <xf numFmtId="168" fontId="6" fillId="0" borderId="3" xfId="0" applyNumberFormat="1" applyFont="1" applyBorder="1" applyAlignment="1">
      <alignment horizontal="lef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168" fontId="6" fillId="0" borderId="0" xfId="0" quotePrefix="1" applyNumberFormat="1" applyFont="1" applyAlignment="1">
      <alignment horizontal="left" vertical="center"/>
    </xf>
    <xf numFmtId="168" fontId="6" fillId="0" borderId="0" xfId="0" quotePrefix="1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26" fillId="0" borderId="0" xfId="0" quotePrefix="1" applyNumberFormat="1" applyFont="1" applyAlignment="1">
      <alignment horizontal="center" vertical="center"/>
    </xf>
    <xf numFmtId="167" fontId="26" fillId="0" borderId="3" xfId="0" applyNumberFormat="1" applyFont="1" applyBorder="1" applyAlignment="1">
      <alignment horizontal="center" vertical="center"/>
    </xf>
    <xf numFmtId="167" fontId="21" fillId="0" borderId="3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</cellXfs>
  <cellStyles count="96">
    <cellStyle name="Comma" xfId="2" builtinId="3"/>
    <cellStyle name="Comma 10" xfId="66" xr:uid="{00000000-0005-0000-0000-000001000000}"/>
    <cellStyle name="Comma 10 2" xfId="43" xr:uid="{00000000-0005-0000-0000-000002000000}"/>
    <cellStyle name="Comma 10 2 2" xfId="71" xr:uid="{00000000-0005-0000-0000-000003000000}"/>
    <cellStyle name="Comma 10 3" xfId="81" xr:uid="{00000000-0005-0000-0000-000004000000}"/>
    <cellStyle name="Comma 11" xfId="14" xr:uid="{00000000-0005-0000-0000-000005000000}"/>
    <cellStyle name="Comma 12" xfId="68" xr:uid="{00000000-0005-0000-0000-000006000000}"/>
    <cellStyle name="Comma 2" xfId="12" xr:uid="{00000000-0005-0000-0000-000007000000}"/>
    <cellStyle name="Comma 2 2" xfId="26" xr:uid="{00000000-0005-0000-0000-000008000000}"/>
    <cellStyle name="Comma 2 2 15" xfId="19" xr:uid="{00000000-0005-0000-0000-000009000000}"/>
    <cellStyle name="Comma 2 3" xfId="15" xr:uid="{00000000-0005-0000-0000-00000A000000}"/>
    <cellStyle name="Comma 25 10" xfId="82" xr:uid="{00000000-0005-0000-0000-00000B000000}"/>
    <cellStyle name="Comma 3" xfId="27" xr:uid="{00000000-0005-0000-0000-00000C000000}"/>
    <cellStyle name="Comma 3 2" xfId="34" xr:uid="{00000000-0005-0000-0000-00000D000000}"/>
    <cellStyle name="Comma 3 3" xfId="61" xr:uid="{00000000-0005-0000-0000-00000E000000}"/>
    <cellStyle name="Comma 3 3 2" xfId="79" xr:uid="{00000000-0005-0000-0000-00000F000000}"/>
    <cellStyle name="Comma 3 4" xfId="69" xr:uid="{00000000-0005-0000-0000-000010000000}"/>
    <cellStyle name="Comma 4" xfId="33" xr:uid="{00000000-0005-0000-0000-000011000000}"/>
    <cellStyle name="Comma 4 2" xfId="56" xr:uid="{00000000-0005-0000-0000-000012000000}"/>
    <cellStyle name="Comma 4 2 2" xfId="76" xr:uid="{00000000-0005-0000-0000-000013000000}"/>
    <cellStyle name="Comma 4 3" xfId="93" xr:uid="{00000000-0005-0000-0000-000014000000}"/>
    <cellStyle name="Comma 5" xfId="38" xr:uid="{00000000-0005-0000-0000-000015000000}"/>
    <cellStyle name="Comma 5 2" xfId="70" xr:uid="{00000000-0005-0000-0000-000016000000}"/>
    <cellStyle name="Comma 6" xfId="52" xr:uid="{00000000-0005-0000-0000-000017000000}"/>
    <cellStyle name="Comma 6 2" xfId="21" xr:uid="{00000000-0005-0000-0000-000018000000}"/>
    <cellStyle name="Comma 6 3" xfId="72" xr:uid="{00000000-0005-0000-0000-000019000000}"/>
    <cellStyle name="Comma 6 4" xfId="95" xr:uid="{00000000-0005-0000-0000-00001A000000}"/>
    <cellStyle name="Comma 7" xfId="16" xr:uid="{00000000-0005-0000-0000-00001B000000}"/>
    <cellStyle name="Comma 7 2" xfId="3" xr:uid="{00000000-0005-0000-0000-00001C000000}"/>
    <cellStyle name="Comma 7 3" xfId="36" xr:uid="{00000000-0005-0000-0000-00001D000000}"/>
    <cellStyle name="Comma 8" xfId="54" xr:uid="{00000000-0005-0000-0000-00001E000000}"/>
    <cellStyle name="Comma 8 2" xfId="74" xr:uid="{00000000-0005-0000-0000-00001F000000}"/>
    <cellStyle name="Comma 9" xfId="53" xr:uid="{00000000-0005-0000-0000-000020000000}"/>
    <cellStyle name="Comma 9 2" xfId="73" xr:uid="{00000000-0005-0000-0000-000021000000}"/>
    <cellStyle name="Currency 2" xfId="25" xr:uid="{00000000-0005-0000-0000-000022000000}"/>
    <cellStyle name="Followed Hyperlink" xfId="31" xr:uid="{00000000-0005-0000-0000-000023000000}"/>
    <cellStyle name="Followed Hyperlink 2" xfId="86" xr:uid="{00000000-0005-0000-0000-000024000000}"/>
    <cellStyle name="Hyperlink" xfId="30" builtinId="8" customBuiltin="1"/>
    <cellStyle name="Hyperlink 2" xfId="62" xr:uid="{00000000-0005-0000-0000-000026000000}"/>
    <cellStyle name="Hyperlink 3" xfId="63" xr:uid="{00000000-0005-0000-0000-000027000000}"/>
    <cellStyle name="Hyperlink 3 2" xfId="87" xr:uid="{00000000-0005-0000-0000-000028000000}"/>
    <cellStyle name="Hyperlink 4" xfId="67" xr:uid="{00000000-0005-0000-0000-000029000000}"/>
    <cellStyle name="Hyperlink 5" xfId="85" xr:uid="{00000000-0005-0000-0000-00002A000000}"/>
    <cellStyle name="Normal" xfId="0" builtinId="0"/>
    <cellStyle name="Normal 10" xfId="48" xr:uid="{00000000-0005-0000-0000-00002C000000}"/>
    <cellStyle name="Normal 10 10 7 7" xfId="57" xr:uid="{00000000-0005-0000-0000-00002D000000}"/>
    <cellStyle name="Normal 10 10 7 7 2" xfId="77" xr:uid="{00000000-0005-0000-0000-00002E000000}"/>
    <cellStyle name="Normal 11" xfId="32" xr:uid="{00000000-0005-0000-0000-00002F000000}"/>
    <cellStyle name="Normal 11 3" xfId="49" xr:uid="{00000000-0005-0000-0000-000030000000}"/>
    <cellStyle name="Normal 12 6" xfId="44" xr:uid="{00000000-0005-0000-0000-000031000000}"/>
    <cellStyle name="Normal 141" xfId="94" xr:uid="{00000000-0005-0000-0000-000032000000}"/>
    <cellStyle name="Normal 169" xfId="42" xr:uid="{00000000-0005-0000-0000-000033000000}"/>
    <cellStyle name="Normal 2" xfId="23" xr:uid="{00000000-0005-0000-0000-000034000000}"/>
    <cellStyle name="Normal 2 11 3" xfId="40" xr:uid="{00000000-0005-0000-0000-000035000000}"/>
    <cellStyle name="Normal 2 2" xfId="18" xr:uid="{00000000-0005-0000-0000-000036000000}"/>
    <cellStyle name="Normal 3" xfId="28" xr:uid="{00000000-0005-0000-0000-000037000000}"/>
    <cellStyle name="Normal 3 2" xfId="29" xr:uid="{00000000-0005-0000-0000-000038000000}"/>
    <cellStyle name="Normal 3 2 2" xfId="84" xr:uid="{00000000-0005-0000-0000-000039000000}"/>
    <cellStyle name="Normal 3 2 3" xfId="47" xr:uid="{00000000-0005-0000-0000-00003A000000}"/>
    <cellStyle name="Normal 3 3" xfId="13" xr:uid="{00000000-0005-0000-0000-00003B000000}"/>
    <cellStyle name="Normal 3 3 2" xfId="91" xr:uid="{00000000-0005-0000-0000-00003C000000}"/>
    <cellStyle name="Normal 3 4" xfId="55" xr:uid="{00000000-0005-0000-0000-00003D000000}"/>
    <cellStyle name="Normal 3 4 2" xfId="75" xr:uid="{00000000-0005-0000-0000-00003E000000}"/>
    <cellStyle name="Normal 3_CF MNR Q1 10" xfId="7" xr:uid="{00000000-0005-0000-0000-00003F000000}"/>
    <cellStyle name="Normal 36" xfId="46" xr:uid="{00000000-0005-0000-0000-000040000000}"/>
    <cellStyle name="Normal 4" xfId="17" xr:uid="{00000000-0005-0000-0000-000041000000}"/>
    <cellStyle name="Normal 4 2" xfId="64" xr:uid="{00000000-0005-0000-0000-000042000000}"/>
    <cellStyle name="Normal 4 2 2" xfId="80" xr:uid="{00000000-0005-0000-0000-000043000000}"/>
    <cellStyle name="Normal 4 3" xfId="88" xr:uid="{00000000-0005-0000-0000-000044000000}"/>
    <cellStyle name="Normal 4 5" xfId="4" xr:uid="{00000000-0005-0000-0000-000045000000}"/>
    <cellStyle name="Normal 5" xfId="10" xr:uid="{00000000-0005-0000-0000-000046000000}"/>
    <cellStyle name="Normal 5 2" xfId="59" xr:uid="{00000000-0005-0000-0000-000047000000}"/>
    <cellStyle name="Normal 5 2 2" xfId="78" xr:uid="{00000000-0005-0000-0000-000048000000}"/>
    <cellStyle name="Normal 5 2 2 13" xfId="83" xr:uid="{00000000-0005-0000-0000-000049000000}"/>
    <cellStyle name="Normal 5 3" xfId="35" xr:uid="{00000000-0005-0000-0000-00004A000000}"/>
    <cellStyle name="Normal 5 4" xfId="89" xr:uid="{00000000-0005-0000-0000-00004B000000}"/>
    <cellStyle name="Normal 5 8" xfId="8" xr:uid="{00000000-0005-0000-0000-00004C000000}"/>
    <cellStyle name="Normal 6" xfId="60" xr:uid="{00000000-0005-0000-0000-00004D000000}"/>
    <cellStyle name="Normal 6 2" xfId="6" xr:uid="{00000000-0005-0000-0000-00004E000000}"/>
    <cellStyle name="Normal 6 2 7" xfId="9" xr:uid="{00000000-0005-0000-0000-00004F000000}"/>
    <cellStyle name="Normal 6 3" xfId="90" xr:uid="{00000000-0005-0000-0000-000050000000}"/>
    <cellStyle name="Normal 63" xfId="45" xr:uid="{00000000-0005-0000-0000-000051000000}"/>
    <cellStyle name="Normal 7" xfId="11" xr:uid="{00000000-0005-0000-0000-000052000000}"/>
    <cellStyle name="Normal 7 2" xfId="39" xr:uid="{00000000-0005-0000-0000-000053000000}"/>
    <cellStyle name="Normal 7 3" xfId="58" xr:uid="{00000000-0005-0000-0000-000054000000}"/>
    <cellStyle name="Normal 7 4" xfId="37" xr:uid="{00000000-0005-0000-0000-000055000000}"/>
    <cellStyle name="Normal 7 5" xfId="92" xr:uid="{00000000-0005-0000-0000-000056000000}"/>
    <cellStyle name="Normal 74 2 2" xfId="50" xr:uid="{00000000-0005-0000-0000-000057000000}"/>
    <cellStyle name="Normal 77" xfId="20" xr:uid="{00000000-0005-0000-0000-000058000000}"/>
    <cellStyle name="Normal 8" xfId="1" xr:uid="{00000000-0005-0000-0000-000059000000}"/>
    <cellStyle name="Normal 8 3 5" xfId="5" xr:uid="{00000000-0005-0000-0000-00005A000000}"/>
    <cellStyle name="Normal 8 8 2 2" xfId="41" xr:uid="{00000000-0005-0000-0000-00005B000000}"/>
    <cellStyle name="Normal 9" xfId="22" xr:uid="{00000000-0005-0000-0000-00005C000000}"/>
    <cellStyle name="Percent 10" xfId="51" xr:uid="{00000000-0005-0000-0000-00005D000000}"/>
    <cellStyle name="Percent 2" xfId="24" xr:uid="{00000000-0005-0000-0000-00005E000000}"/>
    <cellStyle name="Percent 3" xfId="65" xr:uid="{00000000-0005-0000-0000-00005F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zoomScaleNormal="100" zoomScaleSheetLayoutView="80" workbookViewId="0">
      <selection activeCell="D10" sqref="D10"/>
    </sheetView>
  </sheetViews>
  <sheetFormatPr defaultColWidth="9.42578125" defaultRowHeight="16.5" customHeight="1"/>
  <cols>
    <col min="1" max="3" width="1.5703125" style="6" customWidth="1"/>
    <col min="4" max="4" width="33" style="6" customWidth="1"/>
    <col min="5" max="5" width="5.5703125" style="6" bestFit="1" customWidth="1"/>
    <col min="6" max="6" width="0.85546875" style="6" customWidth="1"/>
    <col min="7" max="7" width="12" style="6" customWidth="1"/>
    <col min="8" max="8" width="0.85546875" style="6" customWidth="1"/>
    <col min="9" max="9" width="12" style="6" customWidth="1"/>
    <col min="10" max="10" width="0.85546875" style="6" customWidth="1"/>
    <col min="11" max="11" width="12" style="6" customWidth="1"/>
    <col min="12" max="12" width="0.85546875" style="6" customWidth="1"/>
    <col min="13" max="13" width="12" style="6" customWidth="1"/>
    <col min="14" max="16384" width="9.42578125" style="6"/>
  </cols>
  <sheetData>
    <row r="1" spans="1:13" ht="16.5" customHeight="1">
      <c r="A1" s="7" t="s">
        <v>84</v>
      </c>
      <c r="E1" s="8"/>
      <c r="G1" s="9"/>
      <c r="H1" s="9"/>
      <c r="I1" s="9"/>
      <c r="K1" s="9"/>
      <c r="L1" s="9"/>
      <c r="M1" s="9"/>
    </row>
    <row r="2" spans="1:13" ht="16.5" customHeight="1">
      <c r="A2" s="7" t="s">
        <v>196</v>
      </c>
      <c r="E2" s="8"/>
      <c r="G2" s="9"/>
      <c r="H2" s="9"/>
      <c r="I2" s="9"/>
      <c r="K2" s="9"/>
      <c r="L2" s="9"/>
      <c r="M2" s="9"/>
    </row>
    <row r="3" spans="1:13" ht="16.5" customHeight="1">
      <c r="A3" s="10" t="s">
        <v>178</v>
      </c>
      <c r="B3" s="11"/>
      <c r="C3" s="11"/>
      <c r="D3" s="11"/>
      <c r="E3" s="12"/>
      <c r="F3" s="11"/>
      <c r="G3" s="13"/>
      <c r="H3" s="13"/>
      <c r="I3" s="13"/>
      <c r="J3" s="11"/>
      <c r="K3" s="13"/>
      <c r="L3" s="13"/>
      <c r="M3" s="13"/>
    </row>
    <row r="4" spans="1:13" ht="16.5" customHeight="1">
      <c r="E4" s="8"/>
      <c r="G4" s="4"/>
      <c r="H4" s="4"/>
      <c r="I4" s="4"/>
      <c r="J4" s="14"/>
      <c r="K4" s="4"/>
      <c r="L4" s="4"/>
      <c r="M4" s="4"/>
    </row>
    <row r="5" spans="1:13" ht="16.5" customHeight="1">
      <c r="E5" s="8"/>
      <c r="G5" s="4"/>
      <c r="H5" s="4"/>
      <c r="I5" s="4"/>
      <c r="J5" s="14"/>
      <c r="K5" s="4"/>
      <c r="L5" s="4"/>
      <c r="M5" s="4"/>
    </row>
    <row r="6" spans="1:13" ht="16.5" customHeight="1">
      <c r="E6" s="8"/>
      <c r="G6" s="108" t="s">
        <v>34</v>
      </c>
      <c r="H6" s="108"/>
      <c r="I6" s="108"/>
      <c r="J6" s="7"/>
      <c r="K6" s="108" t="s">
        <v>49</v>
      </c>
      <c r="L6" s="108"/>
      <c r="M6" s="108"/>
    </row>
    <row r="7" spans="1:13" ht="16.5" customHeight="1">
      <c r="E7" s="8"/>
      <c r="G7" s="109" t="s">
        <v>93</v>
      </c>
      <c r="H7" s="109"/>
      <c r="I7" s="109"/>
      <c r="K7" s="109" t="s">
        <v>93</v>
      </c>
      <c r="L7" s="109"/>
      <c r="M7" s="109"/>
    </row>
    <row r="8" spans="1:13" ht="16.5" customHeight="1">
      <c r="A8" s="16"/>
      <c r="E8" s="17"/>
      <c r="F8" s="7"/>
      <c r="G8" s="18" t="s">
        <v>177</v>
      </c>
      <c r="H8" s="18"/>
      <c r="I8" s="18" t="s">
        <v>165</v>
      </c>
      <c r="J8" s="7"/>
      <c r="K8" s="18" t="s">
        <v>177</v>
      </c>
      <c r="L8" s="18"/>
      <c r="M8" s="18" t="s">
        <v>165</v>
      </c>
    </row>
    <row r="9" spans="1:13" ht="16.5" customHeight="1">
      <c r="A9" s="16"/>
      <c r="E9" s="19" t="s">
        <v>0</v>
      </c>
      <c r="F9" s="20"/>
      <c r="G9" s="21" t="s">
        <v>1</v>
      </c>
      <c r="H9" s="18"/>
      <c r="I9" s="21" t="s">
        <v>1</v>
      </c>
      <c r="J9" s="20"/>
      <c r="K9" s="21" t="s">
        <v>1</v>
      </c>
      <c r="L9" s="22"/>
      <c r="M9" s="21" t="s">
        <v>1</v>
      </c>
    </row>
    <row r="10" spans="1:13" ht="16.5" customHeight="1">
      <c r="E10" s="17"/>
      <c r="F10" s="20"/>
      <c r="G10" s="4"/>
      <c r="H10" s="18"/>
      <c r="I10" s="4"/>
      <c r="J10" s="20"/>
      <c r="K10" s="18"/>
      <c r="L10" s="18"/>
      <c r="M10" s="18"/>
    </row>
    <row r="11" spans="1:13" ht="16.5" customHeight="1">
      <c r="A11" s="23" t="s">
        <v>2</v>
      </c>
      <c r="E11" s="17"/>
      <c r="F11" s="20"/>
      <c r="G11" s="18"/>
      <c r="H11" s="18"/>
      <c r="I11" s="18"/>
      <c r="J11" s="24"/>
      <c r="K11" s="18"/>
      <c r="L11" s="18"/>
      <c r="M11" s="18"/>
    </row>
    <row r="12" spans="1:13" ht="16.5" customHeight="1">
      <c r="E12" s="8"/>
      <c r="G12" s="4"/>
      <c r="H12" s="4"/>
      <c r="I12" s="4"/>
      <c r="J12" s="14"/>
      <c r="K12" s="4"/>
      <c r="L12" s="4"/>
      <c r="M12" s="4"/>
    </row>
    <row r="13" spans="1:13" ht="16.5" customHeight="1">
      <c r="A13" s="23" t="s">
        <v>3</v>
      </c>
      <c r="E13" s="8"/>
      <c r="G13" s="4"/>
      <c r="H13" s="4"/>
      <c r="I13" s="4"/>
      <c r="J13" s="14"/>
      <c r="K13" s="4"/>
      <c r="L13" s="4"/>
      <c r="M13" s="4"/>
    </row>
    <row r="14" spans="1:13" ht="16.5" customHeight="1">
      <c r="A14" s="25"/>
      <c r="E14" s="8"/>
      <c r="G14" s="4"/>
      <c r="H14" s="4"/>
      <c r="I14" s="4"/>
      <c r="J14" s="14"/>
      <c r="K14" s="4"/>
      <c r="L14" s="4"/>
      <c r="M14" s="4"/>
    </row>
    <row r="15" spans="1:13" ht="16.5" customHeight="1">
      <c r="A15" s="6" t="s">
        <v>4</v>
      </c>
      <c r="E15" s="26">
        <v>9</v>
      </c>
      <c r="G15" s="4">
        <v>837189318</v>
      </c>
      <c r="H15" s="5"/>
      <c r="I15" s="4">
        <v>920029223</v>
      </c>
      <c r="J15" s="14"/>
      <c r="K15" s="4">
        <v>297824563</v>
      </c>
      <c r="L15" s="4"/>
      <c r="M15" s="4">
        <v>292801133</v>
      </c>
    </row>
    <row r="16" spans="1:13" ht="16.5" customHeight="1">
      <c r="A16" s="6" t="s">
        <v>146</v>
      </c>
      <c r="E16" s="26"/>
      <c r="G16" s="4"/>
      <c r="H16" s="5"/>
      <c r="I16" s="4"/>
      <c r="K16" s="4"/>
      <c r="L16" s="5"/>
      <c r="M16" s="4"/>
    </row>
    <row r="17" spans="1:13" ht="16.5" customHeight="1">
      <c r="B17" s="6" t="s">
        <v>104</v>
      </c>
      <c r="E17" s="26">
        <v>11</v>
      </c>
      <c r="G17" s="4">
        <v>1039348</v>
      </c>
      <c r="H17" s="5"/>
      <c r="I17" s="4">
        <v>1010047</v>
      </c>
      <c r="K17" s="4">
        <v>0</v>
      </c>
      <c r="L17" s="5"/>
      <c r="M17" s="4">
        <v>0</v>
      </c>
    </row>
    <row r="18" spans="1:13" ht="16.5" customHeight="1">
      <c r="A18" s="6" t="s">
        <v>182</v>
      </c>
      <c r="E18" s="26" t="s">
        <v>171</v>
      </c>
      <c r="G18" s="4">
        <v>1061512167</v>
      </c>
      <c r="H18" s="5"/>
      <c r="I18" s="4">
        <v>1045035420</v>
      </c>
      <c r="J18" s="14"/>
      <c r="K18" s="4">
        <v>856259476</v>
      </c>
      <c r="L18" s="4"/>
      <c r="M18" s="4">
        <v>1011857343</v>
      </c>
    </row>
    <row r="19" spans="1:13" ht="16.5" customHeight="1">
      <c r="A19" s="6" t="s">
        <v>56</v>
      </c>
      <c r="E19" s="26"/>
      <c r="G19" s="4"/>
      <c r="H19" s="5"/>
      <c r="I19" s="4"/>
      <c r="J19" s="14"/>
      <c r="K19" s="4"/>
      <c r="L19" s="4"/>
      <c r="M19" s="4"/>
    </row>
    <row r="20" spans="1:13" ht="16.5" customHeight="1">
      <c r="B20" s="6" t="s">
        <v>57</v>
      </c>
      <c r="E20" s="26" t="s">
        <v>193</v>
      </c>
      <c r="G20" s="4">
        <v>0</v>
      </c>
      <c r="H20" s="5"/>
      <c r="I20" s="4">
        <v>0</v>
      </c>
      <c r="K20" s="4">
        <v>14490090</v>
      </c>
      <c r="L20" s="5"/>
      <c r="M20" s="4">
        <v>5835590</v>
      </c>
    </row>
    <row r="21" spans="1:13" ht="16.5" customHeight="1">
      <c r="A21" s="6" t="s">
        <v>58</v>
      </c>
      <c r="E21" s="26">
        <v>12</v>
      </c>
      <c r="G21" s="4">
        <v>1109653761</v>
      </c>
      <c r="H21" s="5"/>
      <c r="I21" s="4">
        <v>1188472863</v>
      </c>
      <c r="J21" s="14"/>
      <c r="K21" s="4">
        <v>646016619</v>
      </c>
      <c r="L21" s="4"/>
      <c r="M21" s="4">
        <v>720836203</v>
      </c>
    </row>
    <row r="22" spans="1:13" ht="16.5" customHeight="1">
      <c r="A22" s="6" t="s">
        <v>59</v>
      </c>
      <c r="E22" s="8"/>
      <c r="G22" s="27">
        <v>36924438</v>
      </c>
      <c r="H22" s="5"/>
      <c r="I22" s="27">
        <v>64049619</v>
      </c>
      <c r="J22" s="14"/>
      <c r="K22" s="27">
        <v>1305881</v>
      </c>
      <c r="L22" s="4"/>
      <c r="M22" s="27">
        <v>3353974</v>
      </c>
    </row>
    <row r="23" spans="1:13" ht="16.5" customHeight="1">
      <c r="E23" s="8"/>
      <c r="G23" s="4"/>
      <c r="H23" s="4"/>
      <c r="I23" s="4"/>
      <c r="J23" s="14"/>
      <c r="K23" s="4"/>
      <c r="L23" s="4"/>
      <c r="M23" s="4"/>
    </row>
    <row r="24" spans="1:13" ht="16.5" customHeight="1">
      <c r="A24" s="23" t="s">
        <v>5</v>
      </c>
      <c r="E24" s="8"/>
      <c r="G24" s="27">
        <f>SUM(G15:G22)</f>
        <v>3046319032</v>
      </c>
      <c r="H24" s="4"/>
      <c r="I24" s="27">
        <f>SUM(I15:I22)</f>
        <v>3218597172</v>
      </c>
      <c r="J24" s="14"/>
      <c r="K24" s="27">
        <f>SUM(K15:K22)</f>
        <v>1815896629</v>
      </c>
      <c r="L24" s="4"/>
      <c r="M24" s="27">
        <f>SUM(M15:M22)</f>
        <v>2034684243</v>
      </c>
    </row>
    <row r="25" spans="1:13" ht="16.5" customHeight="1">
      <c r="E25" s="8"/>
      <c r="G25" s="4"/>
      <c r="H25" s="4"/>
      <c r="I25" s="4"/>
      <c r="J25" s="14"/>
      <c r="K25" s="4"/>
      <c r="L25" s="4"/>
      <c r="M25" s="4"/>
    </row>
    <row r="26" spans="1:13" ht="16.5" customHeight="1">
      <c r="A26" s="23" t="s">
        <v>6</v>
      </c>
      <c r="E26" s="8"/>
      <c r="G26" s="4"/>
      <c r="H26" s="4"/>
      <c r="I26" s="4"/>
      <c r="J26" s="14"/>
      <c r="K26" s="4"/>
      <c r="L26" s="4"/>
      <c r="M26" s="4"/>
    </row>
    <row r="27" spans="1:13" ht="16.5" customHeight="1">
      <c r="E27" s="8"/>
      <c r="G27" s="4"/>
      <c r="H27" s="4"/>
      <c r="I27" s="4"/>
      <c r="J27" s="14"/>
      <c r="K27" s="4"/>
      <c r="L27" s="4"/>
      <c r="M27" s="4"/>
    </row>
    <row r="28" spans="1:13" ht="16.5" customHeight="1">
      <c r="A28" s="6" t="s">
        <v>60</v>
      </c>
      <c r="E28" s="28">
        <v>11</v>
      </c>
      <c r="F28" s="29"/>
      <c r="G28" s="4">
        <v>3364700</v>
      </c>
      <c r="H28" s="30"/>
      <c r="I28" s="4">
        <v>3364700</v>
      </c>
      <c r="J28" s="29"/>
      <c r="K28" s="4">
        <v>5000</v>
      </c>
      <c r="L28" s="30"/>
      <c r="M28" s="4">
        <v>5000</v>
      </c>
    </row>
    <row r="29" spans="1:13" ht="16.5" customHeight="1">
      <c r="A29" s="6" t="s">
        <v>61</v>
      </c>
      <c r="E29" s="31">
        <v>14</v>
      </c>
      <c r="G29" s="4">
        <v>0</v>
      </c>
      <c r="H29" s="5"/>
      <c r="I29" s="4">
        <v>0</v>
      </c>
      <c r="J29" s="14"/>
      <c r="K29" s="4">
        <v>1415471369</v>
      </c>
      <c r="L29" s="4"/>
      <c r="M29" s="4">
        <v>1418471369</v>
      </c>
    </row>
    <row r="30" spans="1:13" ht="16.5" customHeight="1">
      <c r="A30" s="6" t="s">
        <v>151</v>
      </c>
      <c r="E30" s="31">
        <v>13</v>
      </c>
      <c r="G30" s="4">
        <v>170395858</v>
      </c>
      <c r="H30" s="5"/>
      <c r="I30" s="4">
        <v>118180485</v>
      </c>
      <c r="J30" s="14"/>
      <c r="K30" s="4">
        <v>158487001</v>
      </c>
      <c r="L30" s="4"/>
      <c r="M30" s="4">
        <v>111022320</v>
      </c>
    </row>
    <row r="31" spans="1:13" ht="16.5" customHeight="1">
      <c r="A31" s="32" t="s">
        <v>38</v>
      </c>
      <c r="E31" s="26" t="s">
        <v>193</v>
      </c>
      <c r="G31" s="4">
        <v>0</v>
      </c>
      <c r="H31" s="5"/>
      <c r="I31" s="4">
        <v>0</v>
      </c>
      <c r="J31" s="14"/>
      <c r="K31" s="4">
        <v>61764953</v>
      </c>
      <c r="L31" s="4"/>
      <c r="M31" s="4">
        <v>76773451</v>
      </c>
    </row>
    <row r="32" spans="1:13" ht="16.5" customHeight="1">
      <c r="A32" s="6" t="s">
        <v>101</v>
      </c>
      <c r="E32" s="31">
        <v>15</v>
      </c>
      <c r="G32" s="4">
        <v>92326044</v>
      </c>
      <c r="H32" s="5"/>
      <c r="I32" s="4">
        <v>92326044</v>
      </c>
      <c r="J32" s="14"/>
      <c r="K32" s="4">
        <v>84647385</v>
      </c>
      <c r="L32" s="4"/>
      <c r="M32" s="4">
        <v>88248042</v>
      </c>
    </row>
    <row r="33" spans="1:13" ht="16.5" customHeight="1">
      <c r="A33" s="6" t="s">
        <v>189</v>
      </c>
      <c r="E33" s="31"/>
      <c r="G33" s="4"/>
      <c r="H33" s="5"/>
      <c r="I33" s="4"/>
      <c r="J33" s="14"/>
      <c r="K33" s="4"/>
      <c r="L33" s="4"/>
      <c r="M33" s="4"/>
    </row>
    <row r="34" spans="1:13" ht="16.5" customHeight="1">
      <c r="B34" s="6" t="s">
        <v>147</v>
      </c>
      <c r="E34" s="31"/>
      <c r="G34" s="4">
        <v>16318103</v>
      </c>
      <c r="H34" s="5"/>
      <c r="I34" s="4">
        <v>0</v>
      </c>
      <c r="J34" s="14"/>
      <c r="K34" s="4">
        <v>16318103</v>
      </c>
      <c r="L34" s="4"/>
      <c r="M34" s="4">
        <v>0</v>
      </c>
    </row>
    <row r="35" spans="1:13" ht="16.5" customHeight="1">
      <c r="A35" s="6" t="s">
        <v>147</v>
      </c>
      <c r="E35" s="31">
        <v>16</v>
      </c>
      <c r="G35" s="4">
        <v>2128187134</v>
      </c>
      <c r="H35" s="5"/>
      <c r="I35" s="4">
        <v>1950231565</v>
      </c>
      <c r="J35" s="14"/>
      <c r="K35" s="4">
        <v>1279765874</v>
      </c>
      <c r="L35" s="4"/>
      <c r="M35" s="4">
        <v>1056992376</v>
      </c>
    </row>
    <row r="36" spans="1:13" ht="16.5" customHeight="1">
      <c r="A36" s="6" t="s">
        <v>105</v>
      </c>
      <c r="E36" s="31">
        <v>17</v>
      </c>
      <c r="G36" s="4">
        <v>291902855</v>
      </c>
      <c r="H36" s="5"/>
      <c r="I36" s="4">
        <v>306240898</v>
      </c>
      <c r="J36" s="14"/>
      <c r="K36" s="4">
        <v>187535247</v>
      </c>
      <c r="L36" s="4"/>
      <c r="M36" s="4">
        <v>200592066</v>
      </c>
    </row>
    <row r="37" spans="1:13" ht="16.5" customHeight="1">
      <c r="A37" s="6" t="s">
        <v>62</v>
      </c>
      <c r="E37" s="31"/>
      <c r="G37" s="4">
        <v>6812536</v>
      </c>
      <c r="H37" s="5"/>
      <c r="I37" s="4">
        <v>5494497</v>
      </c>
      <c r="J37" s="14"/>
      <c r="K37" s="4">
        <v>5051476</v>
      </c>
      <c r="L37" s="4"/>
      <c r="M37" s="4">
        <v>3705688</v>
      </c>
    </row>
    <row r="38" spans="1:13" ht="16.5" customHeight="1">
      <c r="A38" s="6" t="s">
        <v>63</v>
      </c>
      <c r="E38" s="31">
        <v>18</v>
      </c>
      <c r="G38" s="4">
        <v>35910406</v>
      </c>
      <c r="H38" s="5"/>
      <c r="I38" s="4">
        <v>37133053</v>
      </c>
      <c r="J38" s="14"/>
      <c r="K38" s="4">
        <v>24851706</v>
      </c>
      <c r="L38" s="4"/>
      <c r="M38" s="4">
        <v>26356443</v>
      </c>
    </row>
    <row r="39" spans="1:13" ht="16.5" customHeight="1">
      <c r="A39" s="6" t="s">
        <v>50</v>
      </c>
      <c r="E39" s="8"/>
      <c r="G39" s="27">
        <v>18370382</v>
      </c>
      <c r="H39" s="5"/>
      <c r="I39" s="27">
        <v>18354659</v>
      </c>
      <c r="J39" s="14"/>
      <c r="K39" s="27">
        <v>9420070</v>
      </c>
      <c r="L39" s="4"/>
      <c r="M39" s="27">
        <v>9272270</v>
      </c>
    </row>
    <row r="40" spans="1:13" ht="16.5" customHeight="1">
      <c r="E40" s="8"/>
      <c r="G40" s="4"/>
      <c r="H40" s="4"/>
      <c r="I40" s="4"/>
      <c r="J40" s="14"/>
      <c r="K40" s="4"/>
      <c r="L40" s="4"/>
      <c r="M40" s="4"/>
    </row>
    <row r="41" spans="1:13" ht="16.5" customHeight="1">
      <c r="A41" s="23" t="s">
        <v>7</v>
      </c>
      <c r="E41" s="8"/>
      <c r="G41" s="27">
        <f>SUM(G28:G39)</f>
        <v>2763588018</v>
      </c>
      <c r="H41" s="4"/>
      <c r="I41" s="27">
        <f>SUM(I28:I39)</f>
        <v>2531325901</v>
      </c>
      <c r="J41" s="14"/>
      <c r="K41" s="27">
        <f>SUM(K28:K39)</f>
        <v>3243318184</v>
      </c>
      <c r="L41" s="4"/>
      <c r="M41" s="27">
        <f>SUM(M28:M39)</f>
        <v>2991439025</v>
      </c>
    </row>
    <row r="42" spans="1:13" ht="16.5" customHeight="1">
      <c r="E42" s="8"/>
      <c r="G42" s="4"/>
      <c r="H42" s="4"/>
      <c r="I42" s="4"/>
      <c r="J42" s="14"/>
      <c r="K42" s="4"/>
      <c r="L42" s="4"/>
      <c r="M42" s="4"/>
    </row>
    <row r="43" spans="1:13" ht="16.5" customHeight="1" thickBot="1">
      <c r="A43" s="7" t="s">
        <v>8</v>
      </c>
      <c r="E43" s="8"/>
      <c r="G43" s="33">
        <f>+G24+G41</f>
        <v>5809907050</v>
      </c>
      <c r="H43" s="4"/>
      <c r="I43" s="33">
        <f>+I24+I41</f>
        <v>5749923073</v>
      </c>
      <c r="J43" s="14"/>
      <c r="K43" s="33">
        <f>+K24+K41</f>
        <v>5059214813</v>
      </c>
      <c r="L43" s="4"/>
      <c r="M43" s="33">
        <f>+M24+M41</f>
        <v>5026123268</v>
      </c>
    </row>
    <row r="44" spans="1:13" ht="16.5" customHeight="1" thickTop="1">
      <c r="E44" s="8"/>
      <c r="G44" s="9"/>
      <c r="H44" s="9"/>
      <c r="I44" s="9"/>
      <c r="K44" s="9"/>
      <c r="L44" s="9"/>
      <c r="M44" s="9"/>
    </row>
    <row r="45" spans="1:13" ht="12.75" customHeight="1">
      <c r="E45" s="8"/>
      <c r="G45" s="9"/>
      <c r="H45" s="9"/>
      <c r="I45" s="9"/>
      <c r="K45" s="9"/>
      <c r="L45" s="9"/>
      <c r="M45" s="9"/>
    </row>
    <row r="46" spans="1:13" ht="15" customHeight="1">
      <c r="A46" s="110" t="s">
        <v>9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ht="7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21.95" customHeight="1">
      <c r="A48" s="11" t="s">
        <v>207</v>
      </c>
      <c r="B48" s="11"/>
      <c r="C48" s="11"/>
      <c r="D48" s="11"/>
      <c r="E48" s="12"/>
      <c r="F48" s="11"/>
      <c r="G48" s="13"/>
      <c r="H48" s="13"/>
      <c r="I48" s="13"/>
      <c r="J48" s="11"/>
      <c r="K48" s="13"/>
      <c r="L48" s="13"/>
      <c r="M48" s="13"/>
    </row>
    <row r="49" spans="1:13" ht="16.5" customHeight="1">
      <c r="A49" s="7" t="s">
        <v>84</v>
      </c>
      <c r="E49" s="8"/>
      <c r="G49" s="9"/>
      <c r="H49" s="9"/>
      <c r="I49" s="9"/>
      <c r="K49" s="9"/>
      <c r="L49" s="9"/>
      <c r="M49" s="9"/>
    </row>
    <row r="50" spans="1:13" ht="16.5" customHeight="1">
      <c r="A50" s="7" t="s">
        <v>197</v>
      </c>
      <c r="E50" s="8"/>
      <c r="G50" s="9"/>
      <c r="H50" s="9"/>
      <c r="I50" s="9"/>
      <c r="K50" s="9"/>
      <c r="L50" s="9"/>
      <c r="M50" s="9"/>
    </row>
    <row r="51" spans="1:13" ht="16.5" customHeight="1">
      <c r="A51" s="10" t="str">
        <f>+A3</f>
        <v>As at 31 December 2024</v>
      </c>
      <c r="B51" s="11"/>
      <c r="C51" s="11"/>
      <c r="D51" s="11"/>
      <c r="E51" s="12"/>
      <c r="F51" s="11"/>
      <c r="G51" s="13"/>
      <c r="H51" s="13"/>
      <c r="I51" s="13"/>
      <c r="J51" s="11"/>
      <c r="K51" s="13"/>
      <c r="L51" s="13"/>
      <c r="M51" s="13"/>
    </row>
    <row r="52" spans="1:13" ht="16.5" customHeight="1">
      <c r="A52" s="7"/>
      <c r="E52" s="8"/>
      <c r="G52" s="9"/>
      <c r="H52" s="9"/>
      <c r="I52" s="9"/>
      <c r="K52" s="9"/>
      <c r="L52" s="9"/>
      <c r="M52" s="9"/>
    </row>
    <row r="53" spans="1:13" ht="16.5" customHeight="1">
      <c r="A53" s="7"/>
      <c r="E53" s="8"/>
      <c r="G53" s="9"/>
      <c r="H53" s="9"/>
      <c r="I53" s="9"/>
      <c r="K53" s="9"/>
      <c r="L53" s="9"/>
      <c r="M53" s="9"/>
    </row>
    <row r="54" spans="1:13" ht="16.5" customHeight="1">
      <c r="E54" s="8"/>
      <c r="G54" s="108" t="s">
        <v>34</v>
      </c>
      <c r="H54" s="108"/>
      <c r="I54" s="108"/>
      <c r="J54" s="7"/>
      <c r="K54" s="108" t="s">
        <v>49</v>
      </c>
      <c r="L54" s="108"/>
      <c r="M54" s="108"/>
    </row>
    <row r="55" spans="1:13" ht="16.5" customHeight="1">
      <c r="E55" s="8"/>
      <c r="G55" s="109" t="s">
        <v>93</v>
      </c>
      <c r="H55" s="109"/>
      <c r="I55" s="109"/>
      <c r="K55" s="109" t="s">
        <v>93</v>
      </c>
      <c r="L55" s="109"/>
      <c r="M55" s="109"/>
    </row>
    <row r="56" spans="1:13" ht="16.5" customHeight="1">
      <c r="A56" s="16"/>
      <c r="E56" s="17"/>
      <c r="F56" s="7"/>
      <c r="G56" s="18" t="s">
        <v>177</v>
      </c>
      <c r="H56" s="18"/>
      <c r="I56" s="18" t="s">
        <v>165</v>
      </c>
      <c r="J56" s="7"/>
      <c r="K56" s="18" t="s">
        <v>177</v>
      </c>
      <c r="L56" s="18"/>
      <c r="M56" s="18" t="s">
        <v>165</v>
      </c>
    </row>
    <row r="57" spans="1:13" ht="16.5" customHeight="1">
      <c r="A57" s="7"/>
      <c r="E57" s="19" t="s">
        <v>0</v>
      </c>
      <c r="F57" s="20"/>
      <c r="G57" s="21" t="s">
        <v>1</v>
      </c>
      <c r="H57" s="18"/>
      <c r="I57" s="21" t="s">
        <v>1</v>
      </c>
      <c r="J57" s="20"/>
      <c r="K57" s="21" t="s">
        <v>1</v>
      </c>
      <c r="L57" s="22"/>
      <c r="M57" s="21" t="s">
        <v>1</v>
      </c>
    </row>
    <row r="58" spans="1:13" ht="16.5" customHeight="1">
      <c r="A58" s="7"/>
      <c r="E58" s="17"/>
      <c r="F58" s="20"/>
      <c r="G58" s="22"/>
      <c r="H58" s="18"/>
      <c r="I58" s="22"/>
      <c r="J58" s="20"/>
      <c r="K58" s="22"/>
      <c r="L58" s="22"/>
      <c r="M58" s="22"/>
    </row>
    <row r="59" spans="1:13" ht="16.5" customHeight="1">
      <c r="A59" s="7" t="s">
        <v>64</v>
      </c>
      <c r="E59" s="8"/>
      <c r="G59" s="9"/>
      <c r="H59" s="9"/>
      <c r="I59" s="9"/>
      <c r="K59" s="9"/>
      <c r="L59" s="9"/>
      <c r="M59" s="9"/>
    </row>
    <row r="60" spans="1:13" ht="16.5" customHeight="1">
      <c r="E60" s="8"/>
      <c r="G60" s="9"/>
      <c r="H60" s="9"/>
      <c r="I60" s="9"/>
      <c r="K60" s="9"/>
      <c r="L60" s="9"/>
      <c r="M60" s="9"/>
    </row>
    <row r="61" spans="1:13" ht="16.5" customHeight="1">
      <c r="A61" s="7" t="s">
        <v>10</v>
      </c>
      <c r="E61" s="8"/>
      <c r="G61" s="9"/>
      <c r="H61" s="9"/>
      <c r="I61" s="9"/>
      <c r="K61" s="9"/>
      <c r="L61" s="9"/>
      <c r="M61" s="9"/>
    </row>
    <row r="62" spans="1:13" ht="16.5" customHeight="1">
      <c r="A62" s="7"/>
      <c r="E62" s="8"/>
      <c r="G62" s="9"/>
      <c r="H62" s="9"/>
      <c r="I62" s="9"/>
      <c r="K62" s="9"/>
      <c r="L62" s="9"/>
      <c r="M62" s="9"/>
    </row>
    <row r="63" spans="1:13" ht="16.5" customHeight="1">
      <c r="A63" s="6" t="s">
        <v>183</v>
      </c>
      <c r="E63" s="8" t="s">
        <v>172</v>
      </c>
      <c r="G63" s="4">
        <v>534485903</v>
      </c>
      <c r="H63" s="5"/>
      <c r="I63" s="4">
        <v>571237040</v>
      </c>
      <c r="K63" s="4">
        <v>422295913</v>
      </c>
      <c r="L63" s="5"/>
      <c r="M63" s="4">
        <v>466492328</v>
      </c>
    </row>
    <row r="64" spans="1:13" ht="16.5" customHeight="1">
      <c r="A64" s="6" t="s">
        <v>106</v>
      </c>
      <c r="E64" s="8" t="s">
        <v>190</v>
      </c>
      <c r="G64" s="4">
        <v>22836657</v>
      </c>
      <c r="H64" s="5"/>
      <c r="I64" s="4">
        <v>20758216</v>
      </c>
      <c r="K64" s="4">
        <v>8482459</v>
      </c>
      <c r="L64" s="5"/>
      <c r="M64" s="4">
        <v>2796537</v>
      </c>
    </row>
    <row r="65" spans="1:13" ht="16.5" customHeight="1">
      <c r="A65" s="6" t="s">
        <v>184</v>
      </c>
      <c r="E65" s="8"/>
      <c r="G65" s="4">
        <v>31512225</v>
      </c>
      <c r="H65" s="5"/>
      <c r="I65" s="4">
        <v>61279724</v>
      </c>
      <c r="K65" s="4">
        <v>10500160</v>
      </c>
      <c r="L65" s="5"/>
      <c r="M65" s="4">
        <v>39923714</v>
      </c>
    </row>
    <row r="66" spans="1:13" ht="16.5" customHeight="1">
      <c r="A66" s="6" t="s">
        <v>65</v>
      </c>
      <c r="E66" s="8"/>
      <c r="G66" s="27">
        <v>15941347</v>
      </c>
      <c r="H66" s="5"/>
      <c r="I66" s="27">
        <v>13199566</v>
      </c>
      <c r="K66" s="27">
        <v>10068266</v>
      </c>
      <c r="L66" s="5"/>
      <c r="M66" s="27">
        <v>7819855</v>
      </c>
    </row>
    <row r="67" spans="1:13" ht="16.5" customHeight="1">
      <c r="E67" s="8"/>
      <c r="G67" s="9"/>
      <c r="H67" s="9"/>
      <c r="I67" s="9"/>
      <c r="K67" s="9"/>
      <c r="L67" s="9"/>
      <c r="M67" s="9"/>
    </row>
    <row r="68" spans="1:13" ht="16.5" customHeight="1">
      <c r="A68" s="7" t="s">
        <v>11</v>
      </c>
      <c r="E68" s="8"/>
      <c r="G68" s="13">
        <f>SUM(G63:G66)</f>
        <v>604776132</v>
      </c>
      <c r="H68" s="9"/>
      <c r="I68" s="13">
        <f>SUM(I63:I66)</f>
        <v>666474546</v>
      </c>
      <c r="K68" s="13">
        <f>SUM(K63:K66)</f>
        <v>451346798</v>
      </c>
      <c r="L68" s="9"/>
      <c r="M68" s="13">
        <f>SUM(M63:M66)</f>
        <v>517032434</v>
      </c>
    </row>
    <row r="69" spans="1:13" ht="16.5" customHeight="1">
      <c r="A69" s="7"/>
      <c r="E69" s="8"/>
      <c r="G69" s="9"/>
      <c r="H69" s="9"/>
      <c r="I69" s="9"/>
      <c r="K69" s="9"/>
      <c r="L69" s="9"/>
      <c r="M69" s="9"/>
    </row>
    <row r="70" spans="1:13" ht="16.5" customHeight="1">
      <c r="A70" s="7" t="s">
        <v>12</v>
      </c>
      <c r="E70" s="8"/>
      <c r="G70" s="9"/>
      <c r="H70" s="9"/>
      <c r="I70" s="9"/>
      <c r="K70" s="9"/>
      <c r="L70" s="9"/>
      <c r="M70" s="9"/>
    </row>
    <row r="71" spans="1:13" ht="16.5" customHeight="1">
      <c r="E71" s="8"/>
      <c r="G71" s="9"/>
      <c r="H71" s="9"/>
      <c r="I71" s="9"/>
      <c r="K71" s="9"/>
      <c r="L71" s="9"/>
      <c r="M71" s="9"/>
    </row>
    <row r="72" spans="1:13" ht="16.5" customHeight="1">
      <c r="A72" s="6" t="s">
        <v>107</v>
      </c>
      <c r="E72" s="8" t="s">
        <v>190</v>
      </c>
      <c r="G72" s="4">
        <v>175950401</v>
      </c>
      <c r="H72" s="5"/>
      <c r="I72" s="4">
        <v>184646842</v>
      </c>
      <c r="K72" s="4">
        <v>138171169</v>
      </c>
      <c r="L72" s="5"/>
      <c r="M72" s="4">
        <v>149128663</v>
      </c>
    </row>
    <row r="73" spans="1:13" ht="16.5" customHeight="1">
      <c r="A73" s="6" t="s">
        <v>13</v>
      </c>
      <c r="E73" s="26">
        <v>21</v>
      </c>
      <c r="G73" s="27">
        <v>62625748</v>
      </c>
      <c r="H73" s="5"/>
      <c r="I73" s="27">
        <v>62752205</v>
      </c>
      <c r="K73" s="27">
        <v>42340318</v>
      </c>
      <c r="L73" s="5"/>
      <c r="M73" s="27">
        <v>41389584</v>
      </c>
    </row>
    <row r="74" spans="1:13" ht="16.5" customHeight="1">
      <c r="E74" s="8"/>
      <c r="G74" s="9"/>
      <c r="H74" s="9"/>
      <c r="I74" s="9"/>
      <c r="K74" s="9"/>
      <c r="L74" s="9"/>
      <c r="M74" s="9"/>
    </row>
    <row r="75" spans="1:13" ht="16.5" customHeight="1">
      <c r="A75" s="7" t="s">
        <v>14</v>
      </c>
      <c r="E75" s="8"/>
      <c r="G75" s="13">
        <f>SUM(G72:G73)</f>
        <v>238576149</v>
      </c>
      <c r="H75" s="9"/>
      <c r="I75" s="13">
        <f>SUM(I72:I73)</f>
        <v>247399047</v>
      </c>
      <c r="K75" s="13">
        <f>SUM(K72:K73)</f>
        <v>180511487</v>
      </c>
      <c r="L75" s="9"/>
      <c r="M75" s="13">
        <f>SUM(M72:M73)</f>
        <v>190518247</v>
      </c>
    </row>
    <row r="76" spans="1:13" ht="16.5" customHeight="1">
      <c r="E76" s="8"/>
      <c r="G76" s="9"/>
      <c r="H76" s="9"/>
      <c r="I76" s="9"/>
      <c r="K76" s="9"/>
      <c r="L76" s="9"/>
      <c r="M76" s="9"/>
    </row>
    <row r="77" spans="1:13" ht="16.5" customHeight="1">
      <c r="A77" s="7" t="s">
        <v>15</v>
      </c>
      <c r="E77" s="8"/>
      <c r="G77" s="13">
        <f>+G68+G75</f>
        <v>843352281</v>
      </c>
      <c r="H77" s="9"/>
      <c r="I77" s="13">
        <f>+I68+I75</f>
        <v>913873593</v>
      </c>
      <c r="K77" s="13">
        <f>+K68+K75</f>
        <v>631858285</v>
      </c>
      <c r="L77" s="9"/>
      <c r="M77" s="13">
        <f>+M68+M75</f>
        <v>707550681</v>
      </c>
    </row>
    <row r="78" spans="1:13" ht="16.5" customHeight="1">
      <c r="E78" s="8"/>
      <c r="G78" s="9"/>
      <c r="H78" s="9"/>
      <c r="I78" s="9"/>
      <c r="K78" s="9"/>
      <c r="L78" s="9"/>
      <c r="M78" s="9"/>
    </row>
    <row r="79" spans="1:13" ht="16.5" customHeight="1">
      <c r="E79" s="8"/>
      <c r="G79" s="9"/>
      <c r="H79" s="9"/>
      <c r="I79" s="9"/>
      <c r="K79" s="9"/>
      <c r="L79" s="9"/>
      <c r="M79" s="9"/>
    </row>
    <row r="80" spans="1:13" ht="16.5" customHeight="1">
      <c r="E80" s="8"/>
      <c r="G80" s="9"/>
      <c r="H80" s="9"/>
      <c r="I80" s="9"/>
      <c r="K80" s="9"/>
      <c r="L80" s="9"/>
      <c r="M80" s="9"/>
    </row>
    <row r="81" spans="1:13" ht="16.5" customHeight="1">
      <c r="E81" s="8"/>
      <c r="G81" s="9"/>
      <c r="H81" s="9"/>
      <c r="I81" s="9"/>
      <c r="K81" s="9"/>
      <c r="L81" s="9"/>
      <c r="M81" s="9"/>
    </row>
    <row r="82" spans="1:13" ht="16.5" customHeight="1">
      <c r="E82" s="8"/>
      <c r="G82" s="9"/>
      <c r="H82" s="9"/>
      <c r="I82" s="9"/>
      <c r="K82" s="9"/>
      <c r="L82" s="9"/>
      <c r="M82" s="9"/>
    </row>
    <row r="83" spans="1:13" ht="16.5" customHeight="1">
      <c r="E83" s="8"/>
      <c r="G83" s="9"/>
      <c r="H83" s="9"/>
      <c r="I83" s="9"/>
      <c r="K83" s="9"/>
      <c r="L83" s="9"/>
      <c r="M83" s="9"/>
    </row>
    <row r="84" spans="1:13" ht="16.5" customHeight="1">
      <c r="E84" s="8"/>
      <c r="G84" s="9"/>
      <c r="H84" s="9"/>
      <c r="I84" s="9"/>
      <c r="K84" s="9"/>
      <c r="L84" s="9"/>
      <c r="M84" s="9"/>
    </row>
    <row r="85" spans="1:13" ht="16.5" customHeight="1">
      <c r="E85" s="8"/>
      <c r="G85" s="9"/>
      <c r="H85" s="9"/>
      <c r="I85" s="9"/>
      <c r="K85" s="9"/>
      <c r="L85" s="9"/>
      <c r="M85" s="9"/>
    </row>
    <row r="86" spans="1:13" ht="16.5" customHeight="1">
      <c r="E86" s="8"/>
      <c r="G86" s="9"/>
      <c r="H86" s="9"/>
      <c r="I86" s="9"/>
      <c r="K86" s="9"/>
      <c r="L86" s="9"/>
      <c r="M86" s="9"/>
    </row>
    <row r="87" spans="1:13" ht="16.5" customHeight="1">
      <c r="E87" s="8"/>
      <c r="G87" s="9"/>
      <c r="H87" s="9"/>
      <c r="I87" s="9"/>
      <c r="K87" s="9"/>
      <c r="L87" s="9"/>
      <c r="M87" s="9"/>
    </row>
    <row r="88" spans="1:13" ht="16.5" customHeight="1">
      <c r="E88" s="8"/>
      <c r="G88" s="9"/>
      <c r="H88" s="9"/>
      <c r="I88" s="9"/>
      <c r="K88" s="9"/>
      <c r="L88" s="9"/>
      <c r="M88" s="9"/>
    </row>
    <row r="89" spans="1:13" ht="16.5" customHeight="1">
      <c r="E89" s="8"/>
      <c r="G89" s="9"/>
      <c r="H89" s="9"/>
      <c r="I89" s="9"/>
      <c r="K89" s="9"/>
      <c r="L89" s="9"/>
      <c r="M89" s="9"/>
    </row>
    <row r="90" spans="1:13" ht="16.5" customHeight="1">
      <c r="E90" s="8"/>
      <c r="G90" s="9"/>
      <c r="H90" s="9"/>
      <c r="I90" s="9"/>
      <c r="K90" s="9"/>
      <c r="L90" s="9"/>
      <c r="M90" s="9"/>
    </row>
    <row r="91" spans="1:13" ht="16.5" customHeight="1">
      <c r="E91" s="8"/>
      <c r="G91" s="9"/>
      <c r="H91" s="9"/>
      <c r="I91" s="9"/>
      <c r="K91" s="9"/>
      <c r="L91" s="9"/>
      <c r="M91" s="9"/>
    </row>
    <row r="92" spans="1:13" ht="16.5" customHeight="1">
      <c r="E92" s="8"/>
      <c r="G92" s="9"/>
      <c r="H92" s="9"/>
      <c r="I92" s="9"/>
      <c r="K92" s="9"/>
      <c r="L92" s="9"/>
      <c r="M92" s="9"/>
    </row>
    <row r="93" spans="1:13" ht="16.5" customHeight="1">
      <c r="E93" s="8"/>
      <c r="G93" s="9"/>
      <c r="H93" s="9"/>
      <c r="I93" s="9"/>
      <c r="K93" s="9"/>
      <c r="L93" s="9"/>
      <c r="M93" s="9"/>
    </row>
    <row r="94" spans="1:13" ht="16.5" customHeight="1">
      <c r="E94" s="8"/>
      <c r="G94" s="9"/>
      <c r="H94" s="9"/>
      <c r="I94" s="9"/>
      <c r="K94" s="9"/>
      <c r="L94" s="9"/>
      <c r="M94" s="9"/>
    </row>
    <row r="95" spans="1:13" ht="3.75" customHeight="1">
      <c r="E95" s="8"/>
      <c r="G95" s="9"/>
      <c r="H95" s="9"/>
      <c r="I95" s="9"/>
      <c r="K95" s="9"/>
      <c r="L95" s="9"/>
      <c r="M95" s="9"/>
    </row>
    <row r="96" spans="1:13" ht="21.95" customHeight="1">
      <c r="A96" s="11" t="str">
        <f>A48</f>
        <v>The accompanying notes are an integral part of these consolidated and separate financial statements.</v>
      </c>
      <c r="B96" s="11"/>
      <c r="C96" s="11"/>
      <c r="D96" s="11"/>
      <c r="E96" s="12"/>
      <c r="F96" s="11"/>
      <c r="G96" s="13"/>
      <c r="H96" s="13"/>
      <c r="I96" s="13"/>
      <c r="J96" s="11"/>
      <c r="K96" s="13"/>
      <c r="L96" s="13"/>
      <c r="M96" s="13"/>
    </row>
    <row r="97" spans="1:13" ht="16.5" customHeight="1">
      <c r="A97" s="7" t="s">
        <v>84</v>
      </c>
      <c r="E97" s="8"/>
      <c r="G97" s="9"/>
      <c r="H97" s="9"/>
      <c r="I97" s="9"/>
      <c r="K97" s="9"/>
      <c r="L97" s="9"/>
      <c r="M97" s="9"/>
    </row>
    <row r="98" spans="1:13" ht="16.5" customHeight="1">
      <c r="A98" s="7" t="s">
        <v>197</v>
      </c>
      <c r="E98" s="8"/>
      <c r="G98" s="9"/>
      <c r="H98" s="9"/>
      <c r="I98" s="9"/>
      <c r="K98" s="9"/>
      <c r="L98" s="9"/>
      <c r="M98" s="9"/>
    </row>
    <row r="99" spans="1:13" ht="16.5" customHeight="1">
      <c r="A99" s="10" t="str">
        <f>A51</f>
        <v>As at 31 December 2024</v>
      </c>
      <c r="B99" s="11"/>
      <c r="C99" s="11"/>
      <c r="D99" s="11"/>
      <c r="E99" s="12"/>
      <c r="F99" s="11"/>
      <c r="G99" s="13"/>
      <c r="H99" s="13"/>
      <c r="I99" s="13"/>
      <c r="J99" s="11"/>
      <c r="K99" s="13"/>
      <c r="L99" s="13"/>
      <c r="M99" s="13"/>
    </row>
    <row r="100" spans="1:13" ht="16.5" customHeight="1">
      <c r="E100" s="8"/>
      <c r="G100" s="9"/>
      <c r="H100" s="9"/>
      <c r="I100" s="9"/>
      <c r="K100" s="9"/>
      <c r="L100" s="9"/>
      <c r="M100" s="9"/>
    </row>
    <row r="101" spans="1:13" ht="16.5" customHeight="1">
      <c r="E101" s="8"/>
      <c r="G101" s="9"/>
      <c r="H101" s="9"/>
      <c r="I101" s="9"/>
      <c r="K101" s="9"/>
      <c r="L101" s="9"/>
      <c r="M101" s="9"/>
    </row>
    <row r="102" spans="1:13" ht="16.5" customHeight="1">
      <c r="E102" s="8"/>
      <c r="G102" s="108" t="s">
        <v>34</v>
      </c>
      <c r="H102" s="108"/>
      <c r="I102" s="108"/>
      <c r="J102" s="7"/>
      <c r="K102" s="108" t="s">
        <v>49</v>
      </c>
      <c r="L102" s="108"/>
      <c r="M102" s="108"/>
    </row>
    <row r="103" spans="1:13" ht="16.5" customHeight="1">
      <c r="E103" s="8"/>
      <c r="G103" s="109" t="s">
        <v>93</v>
      </c>
      <c r="H103" s="109"/>
      <c r="I103" s="109"/>
      <c r="K103" s="109" t="s">
        <v>93</v>
      </c>
      <c r="L103" s="109"/>
      <c r="M103" s="109"/>
    </row>
    <row r="104" spans="1:13" ht="16.5" customHeight="1">
      <c r="E104" s="17"/>
      <c r="F104" s="7"/>
      <c r="G104" s="18" t="s">
        <v>177</v>
      </c>
      <c r="H104" s="18"/>
      <c r="I104" s="18" t="s">
        <v>165</v>
      </c>
      <c r="J104" s="7"/>
      <c r="K104" s="18" t="s">
        <v>177</v>
      </c>
      <c r="L104" s="18"/>
      <c r="M104" s="18" t="s">
        <v>165</v>
      </c>
    </row>
    <row r="105" spans="1:13" ht="16.5" customHeight="1">
      <c r="E105" s="19" t="s">
        <v>0</v>
      </c>
      <c r="F105" s="20"/>
      <c r="G105" s="21" t="s">
        <v>1</v>
      </c>
      <c r="H105" s="18"/>
      <c r="I105" s="21" t="s">
        <v>1</v>
      </c>
      <c r="J105" s="20"/>
      <c r="K105" s="21" t="s">
        <v>1</v>
      </c>
      <c r="L105" s="22"/>
      <c r="M105" s="21" t="s">
        <v>1</v>
      </c>
    </row>
    <row r="106" spans="1:13" ht="16.5" customHeight="1">
      <c r="A106" s="23"/>
      <c r="E106" s="17"/>
      <c r="F106" s="20"/>
      <c r="G106" s="22"/>
      <c r="H106" s="18"/>
      <c r="I106" s="22"/>
      <c r="J106" s="20"/>
      <c r="K106" s="22"/>
      <c r="L106" s="22"/>
      <c r="M106" s="22"/>
    </row>
    <row r="107" spans="1:13" ht="16.5" customHeight="1">
      <c r="A107" s="23" t="s">
        <v>51</v>
      </c>
      <c r="E107" s="17"/>
      <c r="F107" s="20"/>
      <c r="G107" s="22"/>
      <c r="H107" s="18"/>
      <c r="I107" s="22"/>
      <c r="J107" s="20"/>
      <c r="K107" s="22"/>
      <c r="L107" s="22"/>
      <c r="M107" s="22"/>
    </row>
    <row r="108" spans="1:13" ht="16.5" customHeight="1">
      <c r="E108" s="8"/>
      <c r="G108" s="9"/>
      <c r="H108" s="9"/>
      <c r="I108" s="9"/>
      <c r="K108" s="9"/>
      <c r="L108" s="9"/>
      <c r="M108" s="9"/>
    </row>
    <row r="109" spans="1:13" ht="16.5" customHeight="1">
      <c r="A109" s="6" t="s">
        <v>16</v>
      </c>
      <c r="E109" s="8"/>
      <c r="G109" s="9"/>
      <c r="H109" s="9"/>
      <c r="I109" s="9"/>
      <c r="K109" s="9"/>
      <c r="L109" s="9"/>
      <c r="M109" s="9"/>
    </row>
    <row r="110" spans="1:13" ht="16.5" customHeight="1">
      <c r="B110" s="6" t="s">
        <v>17</v>
      </c>
      <c r="E110" s="8"/>
      <c r="G110" s="9"/>
      <c r="H110" s="9"/>
      <c r="I110" s="9"/>
      <c r="K110" s="9"/>
      <c r="L110" s="9"/>
      <c r="M110" s="9"/>
    </row>
    <row r="111" spans="1:13" ht="16.5" customHeight="1">
      <c r="C111" s="6" t="s">
        <v>88</v>
      </c>
      <c r="E111" s="8"/>
      <c r="G111" s="9"/>
      <c r="H111" s="9"/>
      <c r="I111" s="9"/>
      <c r="K111" s="9"/>
      <c r="L111" s="9"/>
      <c r="M111" s="9"/>
    </row>
    <row r="112" spans="1:13" ht="16.5" customHeight="1" thickBot="1">
      <c r="D112" s="6" t="s">
        <v>112</v>
      </c>
      <c r="E112" s="8"/>
      <c r="G112" s="34">
        <v>2000000000</v>
      </c>
      <c r="H112" s="9"/>
      <c r="I112" s="34">
        <v>2000000000</v>
      </c>
      <c r="K112" s="34">
        <v>2000000000</v>
      </c>
      <c r="L112" s="9"/>
      <c r="M112" s="34">
        <v>2000000000</v>
      </c>
    </row>
    <row r="113" spans="1:13" ht="16.5" customHeight="1" thickTop="1">
      <c r="E113" s="8"/>
      <c r="G113" s="9"/>
      <c r="H113" s="9"/>
      <c r="I113" s="9"/>
      <c r="K113" s="9"/>
      <c r="L113" s="9"/>
      <c r="M113" s="9"/>
    </row>
    <row r="114" spans="1:13" ht="16.5" customHeight="1">
      <c r="A114" s="25"/>
      <c r="B114" s="6" t="s">
        <v>53</v>
      </c>
      <c r="C114" s="25"/>
      <c r="E114" s="8"/>
      <c r="G114" s="9"/>
      <c r="H114" s="9"/>
      <c r="I114" s="9"/>
      <c r="K114" s="9"/>
      <c r="L114" s="9"/>
      <c r="M114" s="9"/>
    </row>
    <row r="115" spans="1:13" ht="16.5" customHeight="1">
      <c r="A115" s="25"/>
      <c r="C115" s="6" t="s">
        <v>88</v>
      </c>
      <c r="E115" s="8"/>
      <c r="G115" s="9"/>
      <c r="H115" s="9"/>
      <c r="I115" s="9"/>
      <c r="K115" s="9"/>
      <c r="L115" s="9"/>
      <c r="M115" s="9"/>
    </row>
    <row r="116" spans="1:13" ht="16.5" customHeight="1">
      <c r="A116" s="25"/>
      <c r="D116" s="6" t="s">
        <v>113</v>
      </c>
      <c r="E116" s="8">
        <v>22</v>
      </c>
      <c r="G116" s="4">
        <v>2000000000</v>
      </c>
      <c r="H116" s="5"/>
      <c r="I116" s="4">
        <v>2000000000</v>
      </c>
      <c r="K116" s="4">
        <v>2000000000</v>
      </c>
      <c r="L116" s="5"/>
      <c r="M116" s="4">
        <v>2000000000</v>
      </c>
    </row>
    <row r="117" spans="1:13" ht="16.5" customHeight="1">
      <c r="A117" s="25" t="s">
        <v>114</v>
      </c>
      <c r="E117" s="8">
        <v>22</v>
      </c>
      <c r="G117" s="4">
        <v>1248938736</v>
      </c>
      <c r="H117" s="5"/>
      <c r="I117" s="4">
        <v>1248938736</v>
      </c>
      <c r="K117" s="4">
        <v>1248938736</v>
      </c>
      <c r="L117" s="5"/>
      <c r="M117" s="4">
        <v>1248938736</v>
      </c>
    </row>
    <row r="118" spans="1:13" ht="16.5" customHeight="1">
      <c r="A118" s="25" t="s">
        <v>66</v>
      </c>
      <c r="E118" s="8"/>
      <c r="G118" s="4"/>
      <c r="H118" s="5"/>
      <c r="I118" s="4"/>
      <c r="K118" s="4"/>
      <c r="L118" s="5"/>
      <c r="M118" s="4"/>
    </row>
    <row r="119" spans="1:13" ht="16.5" customHeight="1">
      <c r="A119" s="25"/>
      <c r="B119" s="6" t="s">
        <v>67</v>
      </c>
      <c r="E119" s="8">
        <v>22</v>
      </c>
      <c r="G119" s="9">
        <v>94712575</v>
      </c>
      <c r="H119" s="9"/>
      <c r="I119" s="9">
        <v>94712575</v>
      </c>
      <c r="K119" s="4">
        <v>0</v>
      </c>
      <c r="L119" s="9"/>
      <c r="M119" s="4">
        <v>0</v>
      </c>
    </row>
    <row r="120" spans="1:13" ht="16.5" customHeight="1">
      <c r="A120" s="35" t="s">
        <v>18</v>
      </c>
      <c r="E120" s="8"/>
      <c r="G120" s="9"/>
      <c r="H120" s="9"/>
      <c r="I120" s="9"/>
      <c r="K120" s="9"/>
      <c r="L120" s="9"/>
      <c r="M120" s="9"/>
    </row>
    <row r="121" spans="1:13" ht="16.5" customHeight="1">
      <c r="A121" s="35"/>
      <c r="B121" s="6" t="s">
        <v>81</v>
      </c>
    </row>
    <row r="122" spans="1:13" ht="16.5" customHeight="1">
      <c r="A122" s="35"/>
      <c r="C122" s="6" t="s">
        <v>82</v>
      </c>
      <c r="E122" s="8">
        <v>23</v>
      </c>
      <c r="G122" s="4">
        <v>200000000</v>
      </c>
      <c r="H122" s="5"/>
      <c r="I122" s="4">
        <v>196750000</v>
      </c>
      <c r="K122" s="4">
        <v>200000000</v>
      </c>
      <c r="L122" s="5"/>
      <c r="M122" s="4">
        <v>196750000</v>
      </c>
    </row>
    <row r="123" spans="1:13" ht="16.5" customHeight="1">
      <c r="B123" s="6" t="s">
        <v>19</v>
      </c>
      <c r="E123" s="8"/>
      <c r="G123" s="4">
        <v>1469374415</v>
      </c>
      <c r="H123" s="5"/>
      <c r="I123" s="4">
        <v>1309864446</v>
      </c>
      <c r="K123" s="4">
        <v>978417792</v>
      </c>
      <c r="L123" s="9"/>
      <c r="M123" s="4">
        <v>872883851</v>
      </c>
    </row>
    <row r="124" spans="1:13" ht="16.5" customHeight="1">
      <c r="A124" s="6" t="s">
        <v>70</v>
      </c>
      <c r="E124" s="8"/>
      <c r="G124" s="27">
        <v>-62817858</v>
      </c>
      <c r="H124" s="5"/>
      <c r="I124" s="27">
        <v>-31402719</v>
      </c>
      <c r="K124" s="27">
        <v>0</v>
      </c>
      <c r="L124" s="9"/>
      <c r="M124" s="27">
        <v>0</v>
      </c>
    </row>
    <row r="125" spans="1:13" ht="16.5" customHeight="1">
      <c r="E125" s="8"/>
      <c r="G125" s="9"/>
      <c r="H125" s="9"/>
      <c r="I125" s="9"/>
      <c r="K125" s="4"/>
      <c r="L125" s="9"/>
      <c r="M125" s="4"/>
    </row>
    <row r="126" spans="1:13" ht="16.5" customHeight="1">
      <c r="A126" s="6" t="s">
        <v>198</v>
      </c>
      <c r="E126" s="8"/>
    </row>
    <row r="127" spans="1:13" ht="16.5" customHeight="1">
      <c r="A127" s="7"/>
      <c r="B127" s="6" t="s">
        <v>130</v>
      </c>
      <c r="E127" s="8"/>
      <c r="G127" s="4">
        <f>SUM(G116:H125)</f>
        <v>4950207868</v>
      </c>
      <c r="H127" s="4"/>
      <c r="I127" s="4">
        <f>SUM(I116:J125)</f>
        <v>4818863038</v>
      </c>
      <c r="J127" s="4"/>
      <c r="K127" s="4">
        <f t="shared" ref="K127" si="0">SUM(K116:L125)</f>
        <v>4427356528</v>
      </c>
      <c r="L127" s="4"/>
      <c r="M127" s="4">
        <f>SUM(M116:M125)</f>
        <v>4318572587</v>
      </c>
    </row>
    <row r="128" spans="1:13" ht="16.5" customHeight="1">
      <c r="A128" s="6" t="s">
        <v>47</v>
      </c>
      <c r="E128" s="8"/>
      <c r="G128" s="27">
        <v>16346901</v>
      </c>
      <c r="H128" s="5"/>
      <c r="I128" s="27">
        <v>17186442</v>
      </c>
      <c r="K128" s="27">
        <v>0</v>
      </c>
      <c r="L128" s="5"/>
      <c r="M128" s="27">
        <v>0</v>
      </c>
    </row>
    <row r="129" spans="1:13" ht="16.5" customHeight="1">
      <c r="A129" s="7"/>
      <c r="E129" s="8"/>
      <c r="G129" s="9"/>
      <c r="H129" s="9"/>
      <c r="I129" s="9"/>
      <c r="K129" s="4"/>
      <c r="L129" s="9"/>
      <c r="M129" s="4"/>
    </row>
    <row r="130" spans="1:13" ht="16.5" customHeight="1">
      <c r="A130" s="7" t="s">
        <v>40</v>
      </c>
      <c r="E130" s="8"/>
      <c r="G130" s="13">
        <f>SUM(G127:G128)</f>
        <v>4966554769</v>
      </c>
      <c r="H130" s="9"/>
      <c r="I130" s="13">
        <f>SUM(I127:I128)</f>
        <v>4836049480</v>
      </c>
      <c r="K130" s="13">
        <f>SUM(K127:K128)</f>
        <v>4427356528</v>
      </c>
      <c r="L130" s="9"/>
      <c r="M130" s="13">
        <f>SUM(M127:M128)</f>
        <v>4318572587</v>
      </c>
    </row>
    <row r="131" spans="1:13" ht="16.5" customHeight="1">
      <c r="A131" s="7"/>
      <c r="E131" s="8"/>
      <c r="G131" s="9"/>
      <c r="H131" s="9"/>
      <c r="I131" s="9"/>
      <c r="K131" s="9"/>
      <c r="L131" s="9"/>
      <c r="M131" s="9"/>
    </row>
    <row r="132" spans="1:13" ht="16.5" customHeight="1" thickBot="1">
      <c r="A132" s="7" t="s">
        <v>52</v>
      </c>
      <c r="B132" s="7"/>
      <c r="E132" s="8"/>
      <c r="G132" s="34">
        <f>+G130+G77</f>
        <v>5809907050</v>
      </c>
      <c r="H132" s="9"/>
      <c r="I132" s="34">
        <f>+I130+I77</f>
        <v>5749923073</v>
      </c>
      <c r="K132" s="34">
        <f>+K130+K77</f>
        <v>5059214813</v>
      </c>
      <c r="L132" s="9"/>
      <c r="M132" s="34">
        <f>+M130+M77</f>
        <v>5026123268</v>
      </c>
    </row>
    <row r="133" spans="1:13" ht="16.5" customHeight="1" thickTop="1">
      <c r="A133" s="7"/>
      <c r="B133" s="7"/>
      <c r="E133" s="8"/>
      <c r="G133" s="9"/>
      <c r="H133" s="9"/>
      <c r="I133" s="9"/>
      <c r="J133" s="9"/>
      <c r="K133" s="9"/>
      <c r="L133" s="9"/>
      <c r="M133" s="9"/>
    </row>
    <row r="134" spans="1:13" ht="16.5" customHeight="1">
      <c r="A134" s="7"/>
      <c r="B134" s="7"/>
      <c r="E134" s="8"/>
      <c r="G134" s="9"/>
      <c r="H134" s="9"/>
      <c r="I134" s="9"/>
      <c r="J134" s="9"/>
      <c r="K134" s="9"/>
      <c r="L134" s="9"/>
      <c r="M134" s="9"/>
    </row>
    <row r="135" spans="1:13" ht="16.5" customHeight="1">
      <c r="A135" s="7"/>
      <c r="B135" s="7"/>
      <c r="E135" s="8"/>
      <c r="G135" s="9"/>
      <c r="H135" s="9"/>
      <c r="I135" s="9"/>
      <c r="J135" s="9"/>
      <c r="K135" s="9"/>
      <c r="L135" s="9"/>
      <c r="M135" s="9"/>
    </row>
    <row r="136" spans="1:13" ht="16.5" customHeight="1">
      <c r="A136" s="7"/>
      <c r="B136" s="7"/>
      <c r="E136" s="8"/>
      <c r="G136" s="9"/>
      <c r="H136" s="9"/>
      <c r="I136" s="9"/>
      <c r="J136" s="9"/>
      <c r="K136" s="9"/>
      <c r="L136" s="9"/>
      <c r="M136" s="9"/>
    </row>
    <row r="137" spans="1:13" ht="16.5" customHeight="1">
      <c r="A137" s="7"/>
      <c r="B137" s="7"/>
      <c r="E137" s="8"/>
      <c r="G137" s="9"/>
      <c r="H137" s="9"/>
      <c r="I137" s="9"/>
      <c r="J137" s="9"/>
      <c r="K137" s="9"/>
      <c r="L137" s="9"/>
      <c r="M137" s="9"/>
    </row>
    <row r="138" spans="1:13" ht="16.5" customHeight="1">
      <c r="A138" s="7"/>
      <c r="B138" s="7"/>
      <c r="E138" s="8"/>
      <c r="G138" s="9"/>
      <c r="H138" s="9"/>
      <c r="I138" s="9"/>
      <c r="K138" s="9"/>
      <c r="L138" s="9"/>
      <c r="M138" s="9"/>
    </row>
    <row r="139" spans="1:13" ht="16.5" customHeight="1">
      <c r="A139" s="7"/>
      <c r="B139" s="7"/>
      <c r="E139" s="8"/>
      <c r="G139" s="9"/>
      <c r="H139" s="9"/>
      <c r="I139" s="9"/>
      <c r="K139" s="9"/>
      <c r="L139" s="9"/>
      <c r="M139" s="9"/>
    </row>
    <row r="140" spans="1:13" ht="16.5" customHeight="1">
      <c r="A140" s="7"/>
      <c r="B140" s="7"/>
      <c r="E140" s="8"/>
      <c r="G140" s="9"/>
      <c r="H140" s="9"/>
      <c r="I140" s="9"/>
      <c r="K140" s="9"/>
      <c r="L140" s="9"/>
      <c r="M140" s="9"/>
    </row>
    <row r="141" spans="1:13" ht="16.5" customHeight="1">
      <c r="A141" s="7"/>
      <c r="B141" s="7"/>
      <c r="E141" s="8"/>
      <c r="G141" s="9"/>
      <c r="H141" s="9"/>
      <c r="I141" s="9"/>
      <c r="K141" s="9"/>
      <c r="L141" s="9"/>
      <c r="M141" s="9"/>
    </row>
    <row r="142" spans="1:13" ht="16.5" customHeight="1">
      <c r="A142" s="7"/>
      <c r="B142" s="7"/>
      <c r="E142" s="8"/>
      <c r="G142" s="9"/>
      <c r="H142" s="9"/>
      <c r="I142" s="9"/>
      <c r="K142" s="9"/>
      <c r="L142" s="9"/>
      <c r="M142" s="9"/>
    </row>
    <row r="143" spans="1:13" ht="4.5" customHeight="1">
      <c r="A143" s="7"/>
      <c r="B143" s="7"/>
      <c r="E143" s="8"/>
      <c r="G143" s="9"/>
      <c r="H143" s="9"/>
      <c r="I143" s="9"/>
      <c r="K143" s="9"/>
      <c r="L143" s="9"/>
      <c r="M143" s="9"/>
    </row>
    <row r="144" spans="1:13" ht="21.95" customHeight="1">
      <c r="A144" s="11" t="str">
        <f>A48</f>
        <v>The accompanying notes are an integral part of these consolidated and separate financial statements.</v>
      </c>
      <c r="B144" s="11"/>
      <c r="C144" s="11"/>
      <c r="D144" s="11"/>
      <c r="E144" s="12"/>
      <c r="F144" s="11"/>
      <c r="G144" s="1"/>
      <c r="H144" s="1"/>
      <c r="I144" s="1"/>
      <c r="J144" s="1"/>
      <c r="K144" s="1"/>
      <c r="L144" s="1"/>
      <c r="M144" s="1"/>
    </row>
  </sheetData>
  <mergeCells count="13">
    <mergeCell ref="G102:I102"/>
    <mergeCell ref="K102:M102"/>
    <mergeCell ref="G103:I103"/>
    <mergeCell ref="K103:M103"/>
    <mergeCell ref="G55:I55"/>
    <mergeCell ref="K55:M55"/>
    <mergeCell ref="G54:I54"/>
    <mergeCell ref="K54:M54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2" man="1"/>
    <brk id="96" max="12" man="1"/>
  </rowBreaks>
  <ignoredErrors>
    <ignoredError sqref="L8 J8 H8 G8 I8 K8 M8 L56 J56 H56 G56 I56 K56 M56 H104 J104 L104 G104 M104 K104 I104" numberStoredAsText="1"/>
    <ignoredError sqref="E22:E28 E21 E20 E29:E31 E66:E71 E63:E65 E7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topLeftCell="A42" zoomScaleNormal="100" zoomScaleSheetLayoutView="100" workbookViewId="0">
      <selection activeCell="D83" sqref="D83"/>
    </sheetView>
  </sheetViews>
  <sheetFormatPr defaultColWidth="9.42578125" defaultRowHeight="16.5" customHeight="1"/>
  <cols>
    <col min="1" max="3" width="1.42578125" style="37" customWidth="1"/>
    <col min="4" max="4" width="44" style="37" customWidth="1"/>
    <col min="5" max="5" width="5.5703125" style="37" customWidth="1"/>
    <col min="6" max="6" width="0.5703125" style="37" customWidth="1"/>
    <col min="7" max="7" width="13.85546875" style="39" customWidth="1"/>
    <col min="8" max="8" width="0.5703125" style="39" customWidth="1"/>
    <col min="9" max="9" width="13.85546875" style="39" customWidth="1"/>
    <col min="10" max="10" width="0.5703125" style="39" customWidth="1"/>
    <col min="11" max="11" width="13.85546875" style="39" customWidth="1"/>
    <col min="12" max="12" width="0.5703125" style="39" customWidth="1"/>
    <col min="13" max="13" width="13.85546875" style="39" customWidth="1"/>
    <col min="14" max="16384" width="9.42578125" style="37"/>
  </cols>
  <sheetData>
    <row r="1" spans="1:13" ht="16.5" customHeight="1">
      <c r="A1" s="36" t="s">
        <v>84</v>
      </c>
      <c r="E1" s="38"/>
      <c r="J1" s="37"/>
    </row>
    <row r="2" spans="1:13" ht="16.5" customHeight="1">
      <c r="A2" s="36" t="s">
        <v>205</v>
      </c>
      <c r="E2" s="38"/>
    </row>
    <row r="3" spans="1:13" ht="16.5" customHeight="1">
      <c r="A3" s="40" t="s">
        <v>179</v>
      </c>
      <c r="B3" s="41"/>
      <c r="C3" s="41"/>
      <c r="D3" s="41"/>
      <c r="E3" s="42"/>
      <c r="F3" s="41"/>
      <c r="G3" s="43"/>
      <c r="H3" s="43"/>
      <c r="I3" s="43"/>
      <c r="J3" s="43"/>
      <c r="K3" s="43"/>
      <c r="L3" s="43"/>
      <c r="M3" s="43"/>
    </row>
    <row r="4" spans="1:13" ht="16.350000000000001" customHeight="1">
      <c r="A4" s="36"/>
      <c r="E4" s="38"/>
    </row>
    <row r="5" spans="1:13" ht="16.350000000000001" customHeight="1">
      <c r="E5" s="44"/>
      <c r="F5" s="36"/>
      <c r="G5" s="45"/>
      <c r="H5" s="45"/>
      <c r="I5" s="45"/>
      <c r="J5" s="45"/>
      <c r="K5" s="45"/>
      <c r="L5" s="45"/>
      <c r="M5" s="45"/>
    </row>
    <row r="6" spans="1:13" ht="16.350000000000001" customHeight="1">
      <c r="A6" s="36"/>
      <c r="E6" s="38"/>
      <c r="G6" s="111" t="s">
        <v>34</v>
      </c>
      <c r="H6" s="111"/>
      <c r="I6" s="111"/>
      <c r="J6" s="45"/>
      <c r="K6" s="111" t="s">
        <v>49</v>
      </c>
      <c r="L6" s="111"/>
      <c r="M6" s="111"/>
    </row>
    <row r="7" spans="1:13" ht="16.350000000000001" customHeight="1">
      <c r="A7" s="36"/>
      <c r="E7" s="38"/>
      <c r="G7" s="112" t="s">
        <v>93</v>
      </c>
      <c r="H7" s="112"/>
      <c r="I7" s="112"/>
      <c r="J7" s="37"/>
      <c r="K7" s="112" t="s">
        <v>93</v>
      </c>
      <c r="L7" s="112"/>
      <c r="M7" s="112"/>
    </row>
    <row r="8" spans="1:13" ht="16.350000000000001" customHeight="1">
      <c r="E8" s="38"/>
      <c r="G8" s="45" t="s">
        <v>177</v>
      </c>
      <c r="H8" s="45"/>
      <c r="I8" s="45" t="s">
        <v>165</v>
      </c>
      <c r="J8" s="36"/>
      <c r="K8" s="45" t="s">
        <v>177</v>
      </c>
      <c r="L8" s="45"/>
      <c r="M8" s="45" t="s">
        <v>165</v>
      </c>
    </row>
    <row r="9" spans="1:13" ht="16.350000000000001" customHeight="1">
      <c r="E9" s="46" t="s">
        <v>0</v>
      </c>
      <c r="F9" s="36"/>
      <c r="G9" s="47" t="s">
        <v>1</v>
      </c>
      <c r="H9" s="45"/>
      <c r="I9" s="47" t="s">
        <v>1</v>
      </c>
      <c r="J9" s="48"/>
      <c r="K9" s="47" t="s">
        <v>1</v>
      </c>
      <c r="L9" s="45"/>
      <c r="M9" s="47" t="s">
        <v>1</v>
      </c>
    </row>
    <row r="10" spans="1:13" ht="16.350000000000001" customHeight="1">
      <c r="A10" s="49"/>
      <c r="E10" s="38"/>
      <c r="G10" s="50"/>
      <c r="I10" s="50"/>
      <c r="K10" s="50"/>
      <c r="M10" s="50"/>
    </row>
    <row r="11" spans="1:13" ht="16.350000000000001" customHeight="1">
      <c r="A11" s="37" t="s">
        <v>80</v>
      </c>
      <c r="E11" s="38">
        <v>8</v>
      </c>
      <c r="G11" s="50">
        <v>4391092543</v>
      </c>
      <c r="H11" s="51"/>
      <c r="I11" s="50">
        <v>4421105131</v>
      </c>
      <c r="J11" s="51"/>
      <c r="K11" s="50">
        <v>3041479169</v>
      </c>
      <c r="L11" s="37"/>
      <c r="M11" s="50">
        <v>3286493101</v>
      </c>
    </row>
    <row r="12" spans="1:13" ht="16.350000000000001" customHeight="1">
      <c r="A12" s="37" t="s">
        <v>149</v>
      </c>
      <c r="E12" s="38">
        <v>27</v>
      </c>
      <c r="G12" s="27">
        <v>-2844465305</v>
      </c>
      <c r="H12" s="51"/>
      <c r="I12" s="52">
        <v>-2759970315</v>
      </c>
      <c r="J12" s="51"/>
      <c r="K12" s="27">
        <v>-2102227599</v>
      </c>
      <c r="L12" s="37"/>
      <c r="M12" s="52">
        <v>-2148108803</v>
      </c>
    </row>
    <row r="13" spans="1:13" ht="16.350000000000001" customHeight="1">
      <c r="A13" s="36"/>
      <c r="E13" s="38"/>
    </row>
    <row r="14" spans="1:13" ht="16.350000000000001" customHeight="1">
      <c r="A14" s="36" t="s">
        <v>20</v>
      </c>
      <c r="E14" s="38"/>
      <c r="G14" s="39">
        <f>SUM(G11:G12)</f>
        <v>1546627238</v>
      </c>
      <c r="I14" s="39">
        <f>SUM(I11:I12)</f>
        <v>1661134816</v>
      </c>
      <c r="K14" s="39">
        <f>SUM(K11:K12)</f>
        <v>939251570</v>
      </c>
      <c r="M14" s="39">
        <f>SUM(M11:M12)</f>
        <v>1138384298</v>
      </c>
    </row>
    <row r="15" spans="1:13" ht="16.350000000000001" customHeight="1">
      <c r="A15" s="37" t="s">
        <v>152</v>
      </c>
      <c r="E15" s="38">
        <v>30</v>
      </c>
      <c r="G15" s="39">
        <v>0</v>
      </c>
      <c r="I15" s="39">
        <v>0</v>
      </c>
      <c r="K15" s="39">
        <v>173425231</v>
      </c>
      <c r="M15" s="39">
        <v>178442511</v>
      </c>
    </row>
    <row r="16" spans="1:13" ht="16.350000000000001" customHeight="1">
      <c r="A16" s="37" t="s">
        <v>170</v>
      </c>
      <c r="E16" s="38"/>
      <c r="G16" s="50">
        <v>7183387</v>
      </c>
      <c r="H16" s="51"/>
      <c r="I16" s="50">
        <v>-14192359</v>
      </c>
      <c r="J16" s="51"/>
      <c r="K16" s="50">
        <v>13059092</v>
      </c>
      <c r="L16" s="37"/>
      <c r="M16" s="50">
        <v>2420294</v>
      </c>
    </row>
    <row r="17" spans="1:13" ht="16.350000000000001" customHeight="1">
      <c r="A17" s="37" t="s">
        <v>39</v>
      </c>
      <c r="E17" s="38">
        <v>25</v>
      </c>
      <c r="G17" s="39">
        <v>15202398</v>
      </c>
      <c r="H17" s="51"/>
      <c r="I17" s="39">
        <v>8311463</v>
      </c>
      <c r="J17" s="51"/>
      <c r="K17" s="39">
        <v>62075697</v>
      </c>
      <c r="L17" s="37"/>
      <c r="M17" s="39">
        <v>52507782</v>
      </c>
    </row>
    <row r="18" spans="1:13" ht="16.350000000000001" customHeight="1">
      <c r="A18" s="37" t="s">
        <v>185</v>
      </c>
      <c r="E18" s="53">
        <v>27</v>
      </c>
      <c r="G18" s="4">
        <v>-395026608</v>
      </c>
      <c r="H18" s="51"/>
      <c r="I18" s="50">
        <v>-301273229</v>
      </c>
      <c r="J18" s="51"/>
      <c r="K18" s="4">
        <v>-291058893</v>
      </c>
      <c r="L18" s="37"/>
      <c r="M18" s="50">
        <v>-214233944</v>
      </c>
    </row>
    <row r="19" spans="1:13" ht="16.350000000000001" customHeight="1">
      <c r="A19" s="37" t="s">
        <v>21</v>
      </c>
      <c r="E19" s="53">
        <v>27</v>
      </c>
      <c r="G19" s="4">
        <v>-554257394</v>
      </c>
      <c r="H19" s="51"/>
      <c r="I19" s="50">
        <v>-540936204</v>
      </c>
      <c r="J19" s="51"/>
      <c r="K19" s="4">
        <v>-377865259</v>
      </c>
      <c r="L19" s="37"/>
      <c r="M19" s="50">
        <v>-407027657</v>
      </c>
    </row>
    <row r="20" spans="1:13" ht="16.350000000000001" customHeight="1">
      <c r="A20" s="37" t="s">
        <v>218</v>
      </c>
      <c r="G20" s="37"/>
      <c r="H20" s="37"/>
      <c r="I20" s="37"/>
      <c r="J20" s="37"/>
      <c r="K20" s="37"/>
      <c r="L20" s="37"/>
      <c r="M20" s="37"/>
    </row>
    <row r="21" spans="1:13" ht="16.350000000000001" customHeight="1">
      <c r="B21" s="37" t="s">
        <v>217</v>
      </c>
      <c r="E21" s="38">
        <v>11</v>
      </c>
      <c r="G21" s="50">
        <v>5919744</v>
      </c>
      <c r="H21" s="51"/>
      <c r="I21" s="50">
        <v>-2629006</v>
      </c>
      <c r="J21" s="51"/>
      <c r="K21" s="50">
        <v>5739775</v>
      </c>
      <c r="L21" s="37"/>
      <c r="M21" s="50">
        <v>-1420420</v>
      </c>
    </row>
    <row r="22" spans="1:13" ht="16.350000000000001" customHeight="1">
      <c r="A22" s="37" t="s">
        <v>22</v>
      </c>
      <c r="E22" s="38">
        <v>26</v>
      </c>
      <c r="G22" s="54">
        <v>-11073048</v>
      </c>
      <c r="H22" s="51"/>
      <c r="I22" s="54">
        <v>-10982402</v>
      </c>
      <c r="J22" s="51"/>
      <c r="K22" s="54">
        <v>-8594293</v>
      </c>
      <c r="L22" s="37"/>
      <c r="M22" s="54">
        <v>-8557860</v>
      </c>
    </row>
    <row r="23" spans="1:13" ht="16.350000000000001" customHeight="1">
      <c r="A23" s="37" t="s">
        <v>159</v>
      </c>
      <c r="E23" s="53"/>
      <c r="G23" s="50"/>
      <c r="H23" s="51"/>
      <c r="I23" s="50"/>
      <c r="J23" s="51"/>
      <c r="K23" s="50"/>
      <c r="L23" s="37"/>
      <c r="M23" s="50"/>
    </row>
    <row r="24" spans="1:13" ht="16.350000000000001" customHeight="1">
      <c r="B24" s="55" t="s">
        <v>153</v>
      </c>
      <c r="E24" s="38"/>
      <c r="G24" s="52">
        <v>5027154</v>
      </c>
      <c r="H24" s="51"/>
      <c r="I24" s="52">
        <v>7050850</v>
      </c>
      <c r="J24" s="51"/>
      <c r="K24" s="52">
        <v>0</v>
      </c>
      <c r="L24" s="37"/>
      <c r="M24" s="52">
        <v>0</v>
      </c>
    </row>
    <row r="25" spans="1:13" ht="16.350000000000001" customHeight="1">
      <c r="E25" s="38"/>
      <c r="G25" s="54"/>
      <c r="I25" s="54"/>
      <c r="K25" s="54"/>
      <c r="M25" s="54"/>
    </row>
    <row r="26" spans="1:13" ht="16.350000000000001" customHeight="1">
      <c r="A26" s="36" t="s">
        <v>135</v>
      </c>
      <c r="E26" s="38"/>
      <c r="G26" s="54">
        <f>SUM(G14:G24)</f>
        <v>619602871</v>
      </c>
      <c r="I26" s="54">
        <f>SUM(I14:I24)</f>
        <v>806483929</v>
      </c>
      <c r="K26" s="54">
        <f>SUM(K14:K24)</f>
        <v>516032920</v>
      </c>
      <c r="M26" s="54">
        <f>SUM(M14:M24)</f>
        <v>740515004</v>
      </c>
    </row>
    <row r="27" spans="1:13" ht="16.350000000000001" customHeight="1">
      <c r="A27" s="37" t="s">
        <v>23</v>
      </c>
      <c r="E27" s="38">
        <v>28</v>
      </c>
      <c r="G27" s="27">
        <v>-106899585</v>
      </c>
      <c r="H27" s="51"/>
      <c r="I27" s="52">
        <v>-157136061</v>
      </c>
      <c r="J27" s="51"/>
      <c r="K27" s="27">
        <v>-57248979</v>
      </c>
      <c r="L27" s="37"/>
      <c r="M27" s="52">
        <v>-106084585</v>
      </c>
    </row>
    <row r="28" spans="1:13" ht="16.350000000000001" customHeight="1">
      <c r="E28" s="38"/>
    </row>
    <row r="29" spans="1:13" ht="16.350000000000001" customHeight="1" thickBot="1">
      <c r="A29" s="36" t="s">
        <v>134</v>
      </c>
      <c r="E29" s="38"/>
      <c r="G29" s="56">
        <f>SUM(G26:G27)</f>
        <v>512703286</v>
      </c>
      <c r="I29" s="56">
        <f>SUM(I26:I27)</f>
        <v>649347868</v>
      </c>
      <c r="K29" s="56">
        <f>SUM(K26:K27)</f>
        <v>458783941</v>
      </c>
      <c r="M29" s="56">
        <f>SUM(M26:M27)</f>
        <v>634430419</v>
      </c>
    </row>
    <row r="30" spans="1:13" ht="16.350000000000001" customHeight="1" thickTop="1">
      <c r="A30" s="36"/>
      <c r="E30" s="38"/>
    </row>
    <row r="31" spans="1:13" ht="16.350000000000001" customHeight="1">
      <c r="A31" s="36" t="s">
        <v>136</v>
      </c>
      <c r="E31" s="38"/>
    </row>
    <row r="32" spans="1:13" ht="16.350000000000001" customHeight="1">
      <c r="A32" s="57" t="s">
        <v>137</v>
      </c>
      <c r="E32" s="38"/>
    </row>
    <row r="33" spans="1:13" ht="16.350000000000001" customHeight="1">
      <c r="A33" s="57"/>
      <c r="B33" s="57" t="s">
        <v>138</v>
      </c>
      <c r="E33" s="38"/>
    </row>
    <row r="34" spans="1:13" ht="16.350000000000001" customHeight="1">
      <c r="B34" s="37" t="s">
        <v>45</v>
      </c>
      <c r="E34" s="38"/>
      <c r="G34" s="43">
        <v>-32193228</v>
      </c>
      <c r="I34" s="43">
        <v>-3662390</v>
      </c>
      <c r="K34" s="43">
        <v>0</v>
      </c>
      <c r="M34" s="43">
        <v>0</v>
      </c>
    </row>
    <row r="35" spans="1:13" ht="16.350000000000001" customHeight="1">
      <c r="E35" s="38"/>
      <c r="G35" s="50"/>
      <c r="I35" s="50"/>
    </row>
    <row r="36" spans="1:13" ht="16.350000000000001" customHeight="1">
      <c r="B36" s="37" t="s">
        <v>115</v>
      </c>
      <c r="E36" s="38"/>
    </row>
    <row r="37" spans="1:13" ht="16.350000000000001" customHeight="1">
      <c r="C37" s="37" t="s">
        <v>89</v>
      </c>
      <c r="E37" s="38"/>
      <c r="G37" s="43">
        <f>G34</f>
        <v>-32193228</v>
      </c>
      <c r="I37" s="43">
        <f>I34</f>
        <v>-3662390</v>
      </c>
      <c r="K37" s="43">
        <f>K34</f>
        <v>0</v>
      </c>
      <c r="M37" s="43">
        <f>M34</f>
        <v>0</v>
      </c>
    </row>
    <row r="38" spans="1:13" ht="16.350000000000001" customHeight="1">
      <c r="E38" s="38"/>
    </row>
    <row r="39" spans="1:13" ht="16.350000000000001" customHeight="1">
      <c r="A39" s="36" t="s">
        <v>140</v>
      </c>
      <c r="E39" s="38"/>
    </row>
    <row r="40" spans="1:13" ht="16.350000000000001" customHeight="1">
      <c r="A40" s="36"/>
      <c r="B40" s="36" t="s">
        <v>139</v>
      </c>
      <c r="C40" s="36"/>
      <c r="D40" s="36"/>
      <c r="E40" s="38"/>
      <c r="G40" s="43">
        <f>SUM(G37)</f>
        <v>-32193228</v>
      </c>
      <c r="I40" s="43">
        <f>SUM(I37)</f>
        <v>-3662390</v>
      </c>
      <c r="K40" s="43">
        <f>SUM(K37)</f>
        <v>0</v>
      </c>
      <c r="M40" s="43">
        <f>SUM(M37)</f>
        <v>0</v>
      </c>
    </row>
    <row r="41" spans="1:13" ht="16.350000000000001" customHeight="1">
      <c r="A41" s="36"/>
      <c r="B41" s="36"/>
      <c r="C41" s="36"/>
      <c r="D41" s="36"/>
      <c r="E41" s="38"/>
    </row>
    <row r="42" spans="1:13" ht="16.350000000000001" customHeight="1" thickBot="1">
      <c r="A42" s="36" t="s">
        <v>92</v>
      </c>
      <c r="E42" s="38"/>
      <c r="G42" s="58">
        <f>SUM(G29,G40)</f>
        <v>480510058</v>
      </c>
      <c r="I42" s="58">
        <f>SUM(I29,I40)</f>
        <v>645685478</v>
      </c>
      <c r="K42" s="58">
        <f>SUM(K29,K40)</f>
        <v>458783941</v>
      </c>
      <c r="M42" s="58">
        <f>SUM(M29,M40)</f>
        <v>634430419</v>
      </c>
    </row>
    <row r="43" spans="1:13" ht="16.350000000000001" customHeight="1" thickTop="1">
      <c r="A43" s="36"/>
      <c r="E43" s="38"/>
    </row>
    <row r="44" spans="1:13" ht="16.350000000000001" customHeight="1">
      <c r="A44" s="36"/>
      <c r="E44" s="38"/>
    </row>
    <row r="45" spans="1:13" ht="16.350000000000001" customHeight="1">
      <c r="A45" s="36"/>
      <c r="E45" s="38"/>
    </row>
    <row r="46" spans="1:13" ht="16.350000000000001" customHeight="1">
      <c r="A46" s="36"/>
      <c r="E46" s="38"/>
    </row>
    <row r="47" spans="1:13" ht="16.350000000000001" customHeight="1">
      <c r="A47" s="36"/>
      <c r="E47" s="38"/>
    </row>
    <row r="48" spans="1:13" ht="16.350000000000001" customHeight="1">
      <c r="A48" s="36"/>
      <c r="E48" s="38"/>
    </row>
    <row r="49" spans="1:13" ht="16.350000000000001" customHeight="1">
      <c r="A49" s="36"/>
      <c r="E49" s="38"/>
    </row>
    <row r="50" spans="1:13" ht="16.350000000000001" customHeight="1">
      <c r="A50" s="36"/>
      <c r="E50" s="38"/>
    </row>
    <row r="51" spans="1:13" ht="16.350000000000001" customHeight="1">
      <c r="A51" s="36"/>
      <c r="E51" s="38"/>
    </row>
    <row r="52" spans="1:13" ht="16.350000000000001" customHeight="1">
      <c r="A52" s="36"/>
      <c r="E52" s="38"/>
    </row>
    <row r="53" spans="1:13" ht="16.350000000000001" customHeight="1">
      <c r="A53" s="36"/>
      <c r="E53" s="38"/>
    </row>
    <row r="54" spans="1:13" ht="16.350000000000001" customHeight="1">
      <c r="A54" s="36"/>
      <c r="E54" s="38"/>
    </row>
    <row r="55" spans="1:13" ht="13.5" customHeight="1">
      <c r="A55" s="36"/>
      <c r="E55" s="38"/>
    </row>
    <row r="56" spans="1:13" ht="7.5" customHeight="1">
      <c r="A56" s="36"/>
      <c r="E56" s="38"/>
    </row>
    <row r="57" spans="1:13" ht="21.95" customHeight="1">
      <c r="A57" s="41" t="str">
        <f>'EN5-7'!A48</f>
        <v>The accompanying notes are an integral part of these consolidated and separate financial statements.</v>
      </c>
      <c r="B57" s="41"/>
      <c r="C57" s="41"/>
      <c r="D57" s="41"/>
      <c r="E57" s="42"/>
      <c r="F57" s="41"/>
      <c r="G57" s="43"/>
      <c r="H57" s="43"/>
      <c r="I57" s="43"/>
      <c r="J57" s="43"/>
      <c r="K57" s="43"/>
      <c r="L57" s="43"/>
      <c r="M57" s="43"/>
    </row>
    <row r="58" spans="1:13" ht="16.350000000000001" customHeight="1">
      <c r="A58" s="36" t="s">
        <v>84</v>
      </c>
      <c r="E58" s="38"/>
      <c r="J58" s="37"/>
    </row>
    <row r="59" spans="1:13" ht="16.350000000000001" customHeight="1">
      <c r="A59" s="36" t="s">
        <v>204</v>
      </c>
      <c r="E59" s="38"/>
    </row>
    <row r="60" spans="1:13" ht="16.350000000000001" customHeight="1">
      <c r="A60" s="40" t="s">
        <v>179</v>
      </c>
      <c r="B60" s="41"/>
      <c r="C60" s="41"/>
      <c r="D60" s="41"/>
      <c r="E60" s="42"/>
      <c r="F60" s="41"/>
      <c r="G60" s="43"/>
      <c r="H60" s="43"/>
      <c r="I60" s="43"/>
      <c r="J60" s="43"/>
      <c r="K60" s="43"/>
      <c r="L60" s="43"/>
      <c r="M60" s="43"/>
    </row>
    <row r="61" spans="1:13" ht="16.350000000000001" customHeight="1">
      <c r="A61" s="36"/>
      <c r="E61" s="38"/>
    </row>
    <row r="62" spans="1:13" ht="16.350000000000001" customHeight="1">
      <c r="E62" s="44"/>
      <c r="F62" s="36"/>
      <c r="G62" s="45"/>
      <c r="H62" s="45"/>
      <c r="I62" s="45"/>
      <c r="J62" s="45"/>
      <c r="K62" s="45"/>
      <c r="L62" s="45"/>
      <c r="M62" s="45"/>
    </row>
    <row r="63" spans="1:13" ht="16.350000000000001" customHeight="1">
      <c r="A63" s="36"/>
      <c r="E63" s="38"/>
      <c r="G63" s="111" t="s">
        <v>34</v>
      </c>
      <c r="H63" s="111"/>
      <c r="I63" s="111"/>
      <c r="J63" s="45"/>
      <c r="K63" s="111" t="s">
        <v>49</v>
      </c>
      <c r="L63" s="111"/>
      <c r="M63" s="111"/>
    </row>
    <row r="64" spans="1:13" ht="16.350000000000001" customHeight="1">
      <c r="A64" s="36"/>
      <c r="E64" s="38"/>
      <c r="G64" s="112" t="s">
        <v>93</v>
      </c>
      <c r="H64" s="112"/>
      <c r="I64" s="112"/>
      <c r="J64" s="37"/>
      <c r="K64" s="112" t="s">
        <v>93</v>
      </c>
      <c r="L64" s="112"/>
      <c r="M64" s="112"/>
    </row>
    <row r="65" spans="1:13" ht="16.350000000000001" customHeight="1">
      <c r="E65" s="38"/>
      <c r="G65" s="45" t="s">
        <v>177</v>
      </c>
      <c r="H65" s="45"/>
      <c r="I65" s="45" t="s">
        <v>165</v>
      </c>
      <c r="J65" s="36"/>
      <c r="K65" s="45" t="s">
        <v>177</v>
      </c>
      <c r="L65" s="45"/>
      <c r="M65" s="45" t="s">
        <v>165</v>
      </c>
    </row>
    <row r="66" spans="1:13" ht="16.350000000000001" customHeight="1">
      <c r="E66" s="46" t="s">
        <v>128</v>
      </c>
      <c r="F66" s="36"/>
      <c r="G66" s="47" t="s">
        <v>1</v>
      </c>
      <c r="H66" s="45"/>
      <c r="I66" s="47" t="s">
        <v>1</v>
      </c>
      <c r="J66" s="48"/>
      <c r="K66" s="47" t="s">
        <v>1</v>
      </c>
      <c r="L66" s="45"/>
      <c r="M66" s="47" t="s">
        <v>1</v>
      </c>
    </row>
    <row r="67" spans="1:13" ht="16.350000000000001" customHeight="1">
      <c r="A67" s="49"/>
      <c r="E67" s="38"/>
      <c r="G67" s="50"/>
      <c r="I67" s="50"/>
      <c r="K67" s="50"/>
      <c r="M67" s="50"/>
    </row>
    <row r="68" spans="1:13" ht="16.350000000000001" customHeight="1">
      <c r="A68" s="36" t="s">
        <v>46</v>
      </c>
      <c r="E68" s="38"/>
    </row>
    <row r="69" spans="1:13" ht="16.350000000000001" customHeight="1">
      <c r="B69" s="37" t="s">
        <v>131</v>
      </c>
      <c r="E69" s="38"/>
      <c r="G69" s="59">
        <f>G29-G70</f>
        <v>512759969</v>
      </c>
      <c r="I69" s="59">
        <f>I29-I70</f>
        <v>649029884</v>
      </c>
      <c r="K69" s="59">
        <f>K29-K70</f>
        <v>458783941</v>
      </c>
      <c r="M69" s="59">
        <f>M29-M70</f>
        <v>634430419</v>
      </c>
    </row>
    <row r="70" spans="1:13" ht="16.350000000000001" customHeight="1">
      <c r="B70" s="37" t="s">
        <v>47</v>
      </c>
      <c r="E70" s="38"/>
      <c r="G70" s="60">
        <v>-56683</v>
      </c>
      <c r="I70" s="61">
        <v>317984</v>
      </c>
      <c r="K70" s="61">
        <v>0</v>
      </c>
      <c r="M70" s="61">
        <v>0</v>
      </c>
    </row>
    <row r="71" spans="1:13" ht="16.350000000000001" customHeight="1">
      <c r="A71" s="36"/>
      <c r="E71" s="38"/>
    </row>
    <row r="72" spans="1:13" ht="16.350000000000001" customHeight="1" thickBot="1">
      <c r="A72" s="36"/>
      <c r="E72" s="38"/>
      <c r="G72" s="58">
        <f>SUM(G69:G70)</f>
        <v>512703286</v>
      </c>
      <c r="I72" s="58">
        <f>SUM(I69:I70)</f>
        <v>649347868</v>
      </c>
      <c r="K72" s="58">
        <f>SUM(K69:K70)</f>
        <v>458783941</v>
      </c>
      <c r="M72" s="58">
        <f>SUM(M69:M70)</f>
        <v>634430419</v>
      </c>
    </row>
    <row r="73" spans="1:13" ht="16.350000000000001" customHeight="1" thickTop="1">
      <c r="A73" s="36"/>
      <c r="E73" s="38"/>
    </row>
    <row r="74" spans="1:13" ht="16.350000000000001" customHeight="1">
      <c r="A74" s="36" t="s">
        <v>48</v>
      </c>
      <c r="E74" s="38"/>
    </row>
    <row r="75" spans="1:13" ht="16.350000000000001" customHeight="1">
      <c r="B75" s="37" t="s">
        <v>131</v>
      </c>
      <c r="E75" s="38"/>
      <c r="G75" s="59">
        <f>G42-G76</f>
        <v>481344830</v>
      </c>
      <c r="I75" s="59">
        <f>I42-I76</f>
        <v>645545068</v>
      </c>
      <c r="J75" s="59"/>
      <c r="K75" s="59">
        <f>K42-K76</f>
        <v>458783941</v>
      </c>
      <c r="L75" s="59"/>
      <c r="M75" s="59">
        <f>M42-M76</f>
        <v>634430419</v>
      </c>
    </row>
    <row r="76" spans="1:13" ht="16.350000000000001" customHeight="1">
      <c r="B76" s="37" t="s">
        <v>47</v>
      </c>
      <c r="E76" s="38"/>
      <c r="G76" s="61">
        <v>-834772</v>
      </c>
      <c r="H76" s="59"/>
      <c r="I76" s="61">
        <v>140410</v>
      </c>
      <c r="J76" s="59"/>
      <c r="K76" s="61">
        <v>0</v>
      </c>
      <c r="L76" s="59"/>
      <c r="M76" s="61">
        <v>0</v>
      </c>
    </row>
    <row r="77" spans="1:13" ht="16.350000000000001" customHeight="1">
      <c r="A77" s="36"/>
      <c r="E77" s="38"/>
    </row>
    <row r="78" spans="1:13" ht="16.350000000000001" customHeight="1" thickBot="1">
      <c r="A78" s="36"/>
      <c r="E78" s="38"/>
      <c r="G78" s="58">
        <f>SUM(G75:G76)</f>
        <v>480510058</v>
      </c>
      <c r="I78" s="58">
        <f>SUM(I75:I76)</f>
        <v>645685478</v>
      </c>
      <c r="K78" s="58">
        <f>SUM(K75:K76)</f>
        <v>458783941</v>
      </c>
      <c r="M78" s="58">
        <f>SUM(M75:M76)</f>
        <v>634430419</v>
      </c>
    </row>
    <row r="79" spans="1:13" ht="16.350000000000001" customHeight="1" thickTop="1">
      <c r="A79" s="36"/>
      <c r="E79" s="38"/>
    </row>
    <row r="80" spans="1:13" ht="16.350000000000001" customHeight="1">
      <c r="A80" s="36" t="s">
        <v>199</v>
      </c>
      <c r="E80" s="38">
        <v>29</v>
      </c>
    </row>
    <row r="81" spans="1:13" ht="16.350000000000001" customHeight="1">
      <c r="A81" s="36"/>
      <c r="E81" s="38"/>
    </row>
    <row r="82" spans="1:13" ht="16.350000000000001" customHeight="1" thickBot="1">
      <c r="B82" s="37" t="s">
        <v>173</v>
      </c>
      <c r="E82" s="38"/>
      <c r="G82" s="86">
        <f>G69/2000000000</f>
        <v>0.25637998449999999</v>
      </c>
      <c r="H82" s="3"/>
      <c r="I82" s="86">
        <f>I69/2000000000</f>
        <v>0.32451494199999997</v>
      </c>
      <c r="J82" s="3"/>
      <c r="K82" s="86">
        <f>K69/2000000000</f>
        <v>0.22939197049999999</v>
      </c>
      <c r="L82" s="3"/>
      <c r="M82" s="86">
        <f>M69/2000000000</f>
        <v>0.31721520949999998</v>
      </c>
    </row>
    <row r="83" spans="1:13" ht="16.350000000000001" customHeight="1" thickTop="1">
      <c r="E83" s="38"/>
    </row>
    <row r="84" spans="1:13" ht="16.350000000000001" customHeight="1">
      <c r="E84" s="38"/>
      <c r="G84" s="37"/>
      <c r="H84" s="62"/>
      <c r="I84" s="37"/>
      <c r="J84" s="62"/>
      <c r="K84" s="62"/>
      <c r="L84" s="62"/>
      <c r="M84" s="62"/>
    </row>
    <row r="85" spans="1:13" ht="16.350000000000001" customHeight="1">
      <c r="E85" s="38"/>
      <c r="G85" s="62"/>
      <c r="H85" s="62"/>
      <c r="I85" s="62"/>
      <c r="J85" s="62"/>
      <c r="K85" s="62"/>
      <c r="L85" s="62"/>
      <c r="M85" s="62"/>
    </row>
    <row r="86" spans="1:13" ht="16.350000000000001" customHeight="1">
      <c r="E86" s="38"/>
      <c r="G86" s="62"/>
      <c r="H86" s="62"/>
      <c r="I86" s="62"/>
      <c r="J86" s="62"/>
      <c r="K86" s="62"/>
      <c r="L86" s="62"/>
      <c r="M86" s="62"/>
    </row>
    <row r="87" spans="1:13" ht="16.350000000000001" customHeight="1">
      <c r="E87" s="38"/>
      <c r="G87" s="62"/>
      <c r="H87" s="62"/>
      <c r="I87" s="62"/>
      <c r="J87" s="62"/>
      <c r="K87" s="62"/>
      <c r="L87" s="62"/>
      <c r="M87" s="62"/>
    </row>
    <row r="88" spans="1:13" ht="16.350000000000001" customHeight="1">
      <c r="E88" s="38"/>
      <c r="G88" s="62"/>
      <c r="H88" s="62"/>
      <c r="I88" s="62"/>
      <c r="J88" s="62"/>
      <c r="K88" s="62"/>
      <c r="L88" s="62"/>
      <c r="M88" s="62"/>
    </row>
    <row r="89" spans="1:13" ht="16.350000000000001" customHeight="1">
      <c r="E89" s="38"/>
      <c r="G89" s="62"/>
      <c r="H89" s="62"/>
      <c r="I89" s="62"/>
      <c r="J89" s="62"/>
      <c r="K89" s="62"/>
      <c r="L89" s="62"/>
      <c r="M89" s="62"/>
    </row>
    <row r="90" spans="1:13" ht="16.350000000000001" customHeight="1">
      <c r="E90" s="38"/>
      <c r="G90" s="62"/>
      <c r="H90" s="62"/>
      <c r="I90" s="62"/>
      <c r="J90" s="62"/>
      <c r="K90" s="62"/>
      <c r="L90" s="62"/>
      <c r="M90" s="62"/>
    </row>
    <row r="91" spans="1:13" ht="16.350000000000001" customHeight="1">
      <c r="E91" s="38"/>
      <c r="G91" s="62"/>
      <c r="H91" s="62"/>
      <c r="I91" s="62"/>
      <c r="J91" s="62"/>
      <c r="K91" s="62"/>
      <c r="L91" s="62"/>
      <c r="M91" s="62"/>
    </row>
    <row r="92" spans="1:13" ht="16.350000000000001" customHeight="1">
      <c r="E92" s="38"/>
      <c r="G92" s="62"/>
      <c r="H92" s="62"/>
      <c r="I92" s="62"/>
      <c r="J92" s="62"/>
      <c r="K92" s="62"/>
      <c r="L92" s="62"/>
      <c r="M92" s="62"/>
    </row>
    <row r="93" spans="1:13" ht="16.350000000000001" customHeight="1">
      <c r="E93" s="38"/>
      <c r="G93" s="62"/>
      <c r="H93" s="62"/>
      <c r="I93" s="62"/>
      <c r="J93" s="62"/>
      <c r="K93" s="62"/>
      <c r="L93" s="62"/>
      <c r="M93" s="62"/>
    </row>
    <row r="94" spans="1:13" ht="16.350000000000001" customHeight="1">
      <c r="E94" s="38"/>
      <c r="G94" s="62"/>
      <c r="H94" s="62"/>
      <c r="I94" s="62"/>
      <c r="J94" s="62"/>
      <c r="K94" s="62"/>
      <c r="L94" s="62"/>
      <c r="M94" s="62"/>
    </row>
    <row r="95" spans="1:13" ht="16.350000000000001" customHeight="1">
      <c r="E95" s="38"/>
      <c r="G95" s="62"/>
      <c r="H95" s="62"/>
      <c r="I95" s="62"/>
      <c r="J95" s="62"/>
      <c r="K95" s="62"/>
      <c r="L95" s="62"/>
      <c r="M95" s="62"/>
    </row>
    <row r="96" spans="1:13" ht="16.350000000000001" customHeight="1">
      <c r="E96" s="38"/>
      <c r="G96" s="62"/>
      <c r="H96" s="62"/>
      <c r="I96" s="62"/>
      <c r="J96" s="62"/>
      <c r="K96" s="62"/>
      <c r="L96" s="62"/>
      <c r="M96" s="62"/>
    </row>
    <row r="97" spans="5:13" ht="16.350000000000001" customHeight="1">
      <c r="E97" s="38"/>
      <c r="G97" s="62"/>
      <c r="H97" s="62"/>
      <c r="I97" s="62"/>
      <c r="J97" s="62"/>
      <c r="K97" s="62"/>
      <c r="L97" s="62"/>
      <c r="M97" s="62"/>
    </row>
    <row r="98" spans="5:13" ht="16.350000000000001" customHeight="1">
      <c r="E98" s="38"/>
      <c r="G98" s="62"/>
      <c r="H98" s="62"/>
      <c r="I98" s="62"/>
      <c r="J98" s="62"/>
      <c r="K98" s="62"/>
      <c r="L98" s="62"/>
      <c r="M98" s="62"/>
    </row>
    <row r="99" spans="5:13" ht="16.350000000000001" customHeight="1">
      <c r="E99" s="38"/>
      <c r="G99" s="62"/>
      <c r="H99" s="62"/>
      <c r="I99" s="62"/>
      <c r="J99" s="62"/>
      <c r="K99" s="62"/>
      <c r="L99" s="62"/>
      <c r="M99" s="62"/>
    </row>
    <row r="100" spans="5:13" ht="16.350000000000001" customHeight="1">
      <c r="E100" s="38"/>
      <c r="G100" s="62"/>
      <c r="H100" s="62"/>
      <c r="I100" s="62"/>
      <c r="J100" s="62"/>
      <c r="K100" s="62"/>
      <c r="L100" s="62"/>
      <c r="M100" s="62"/>
    </row>
    <row r="101" spans="5:13" ht="16.350000000000001" customHeight="1">
      <c r="E101" s="38"/>
      <c r="G101" s="62"/>
      <c r="H101" s="62"/>
      <c r="I101" s="62"/>
      <c r="J101" s="62"/>
      <c r="K101" s="62"/>
      <c r="L101" s="62"/>
      <c r="M101" s="62"/>
    </row>
    <row r="102" spans="5:13" ht="16.350000000000001" customHeight="1">
      <c r="E102" s="38"/>
      <c r="G102" s="62"/>
      <c r="H102" s="62"/>
      <c r="I102" s="62"/>
      <c r="J102" s="62"/>
      <c r="K102" s="62"/>
      <c r="L102" s="62"/>
      <c r="M102" s="62"/>
    </row>
    <row r="103" spans="5:13" ht="16.350000000000001" customHeight="1">
      <c r="E103" s="38"/>
      <c r="G103" s="62"/>
      <c r="H103" s="62"/>
      <c r="I103" s="62"/>
      <c r="J103" s="62"/>
      <c r="K103" s="62"/>
      <c r="L103" s="62"/>
      <c r="M103" s="62"/>
    </row>
    <row r="104" spans="5:13" ht="16.350000000000001" customHeight="1">
      <c r="E104" s="38"/>
      <c r="G104" s="62"/>
      <c r="H104" s="62"/>
      <c r="I104" s="62"/>
      <c r="J104" s="62"/>
      <c r="K104" s="62"/>
      <c r="L104" s="62"/>
      <c r="M104" s="62"/>
    </row>
    <row r="105" spans="5:13" ht="16.350000000000001" customHeight="1">
      <c r="E105" s="38"/>
      <c r="G105" s="62"/>
      <c r="H105" s="62"/>
      <c r="I105" s="62"/>
      <c r="J105" s="62"/>
      <c r="K105" s="62"/>
      <c r="L105" s="62"/>
      <c r="M105" s="62"/>
    </row>
    <row r="106" spans="5:13" ht="16.350000000000001" customHeight="1">
      <c r="E106" s="38"/>
      <c r="G106" s="62"/>
      <c r="H106" s="62"/>
      <c r="I106" s="62"/>
      <c r="J106" s="62"/>
      <c r="K106" s="62"/>
      <c r="L106" s="62"/>
      <c r="M106" s="62"/>
    </row>
    <row r="107" spans="5:13" ht="16.350000000000001" customHeight="1">
      <c r="E107" s="38"/>
      <c r="G107" s="62"/>
      <c r="H107" s="62"/>
      <c r="I107" s="62"/>
      <c r="J107" s="62"/>
      <c r="K107" s="62"/>
      <c r="L107" s="62"/>
      <c r="M107" s="62"/>
    </row>
    <row r="108" spans="5:13" ht="16.350000000000001" customHeight="1">
      <c r="E108" s="38"/>
      <c r="G108" s="62"/>
      <c r="H108" s="62"/>
      <c r="I108" s="62"/>
      <c r="J108" s="62"/>
      <c r="K108" s="62"/>
      <c r="L108" s="62"/>
      <c r="M108" s="62"/>
    </row>
    <row r="109" spans="5:13" ht="16.350000000000001" customHeight="1">
      <c r="E109" s="38"/>
      <c r="G109" s="62"/>
      <c r="H109" s="62"/>
      <c r="I109" s="62"/>
      <c r="J109" s="62"/>
      <c r="K109" s="62"/>
      <c r="L109" s="62"/>
      <c r="M109" s="62"/>
    </row>
    <row r="110" spans="5:13" ht="16.350000000000001" customHeight="1">
      <c r="E110" s="38"/>
      <c r="G110" s="62"/>
      <c r="H110" s="62"/>
      <c r="I110" s="62"/>
      <c r="J110" s="62"/>
      <c r="K110" s="62"/>
      <c r="L110" s="62"/>
      <c r="M110" s="62"/>
    </row>
    <row r="111" spans="5:13" ht="16.350000000000001" customHeight="1">
      <c r="E111" s="38"/>
      <c r="G111" s="62"/>
      <c r="H111" s="62"/>
      <c r="I111" s="62"/>
      <c r="J111" s="62"/>
      <c r="K111" s="62"/>
      <c r="L111" s="62"/>
      <c r="M111" s="62"/>
    </row>
    <row r="112" spans="5:13" ht="18.75" customHeight="1">
      <c r="E112" s="38"/>
      <c r="G112" s="62"/>
      <c r="H112" s="62"/>
      <c r="I112" s="62"/>
      <c r="J112" s="62"/>
      <c r="K112" s="62"/>
      <c r="L112" s="62"/>
      <c r="M112" s="62"/>
    </row>
    <row r="113" spans="1:13" ht="21.95" customHeight="1">
      <c r="A113" s="41" t="str">
        <f>'EN5-7'!A48</f>
        <v>The accompanying notes are an integral part of these consolidated and separate financial statements.</v>
      </c>
      <c r="B113" s="41"/>
      <c r="C113" s="41"/>
      <c r="D113" s="41"/>
      <c r="E113" s="41"/>
      <c r="F113" s="41"/>
      <c r="G113" s="43"/>
      <c r="H113" s="43"/>
      <c r="I113" s="43"/>
      <c r="J113" s="43"/>
      <c r="K113" s="43"/>
      <c r="L113" s="43"/>
      <c r="M113" s="43"/>
    </row>
    <row r="114" spans="1:13" ht="16.5" customHeight="1">
      <c r="E114" s="38"/>
    </row>
    <row r="115" spans="1:13" ht="16.5" customHeight="1">
      <c r="E115" s="38"/>
    </row>
    <row r="116" spans="1:13" ht="16.5" customHeight="1">
      <c r="E116" s="38"/>
    </row>
    <row r="117" spans="1:13" ht="16.5" customHeight="1">
      <c r="E117" s="38"/>
    </row>
    <row r="118" spans="1:13" ht="16.5" customHeight="1">
      <c r="E118" s="38"/>
    </row>
    <row r="119" spans="1:13" ht="16.5" customHeight="1">
      <c r="E119" s="38"/>
    </row>
    <row r="120" spans="1:13" ht="16.5" customHeight="1">
      <c r="E120" s="38"/>
    </row>
    <row r="121" spans="1:13" ht="16.5" customHeight="1">
      <c r="E121" s="38"/>
    </row>
    <row r="122" spans="1:13" ht="16.5" customHeight="1">
      <c r="E122" s="38"/>
    </row>
  </sheetData>
  <mergeCells count="8">
    <mergeCell ref="G63:I63"/>
    <mergeCell ref="K63:M63"/>
    <mergeCell ref="G64:I64"/>
    <mergeCell ref="K64:M64"/>
    <mergeCell ref="G6:I6"/>
    <mergeCell ref="K6:M6"/>
    <mergeCell ref="G7:I7"/>
    <mergeCell ref="K7:M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65 J65 L65 G65 M65 K65 I65 H8 J8 L8 G8 M8 K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zoomScale="115" zoomScaleNormal="115" workbookViewId="0">
      <selection activeCell="S18" sqref="S18"/>
    </sheetView>
  </sheetViews>
  <sheetFormatPr defaultColWidth="9.42578125" defaultRowHeight="16.5" customHeight="1"/>
  <cols>
    <col min="1" max="3" width="1.5703125" style="6" customWidth="1"/>
    <col min="4" max="4" width="23.85546875" style="6" customWidth="1"/>
    <col min="5" max="5" width="4.28515625" style="6" customWidth="1"/>
    <col min="6" max="6" width="0.7109375" style="6" customWidth="1"/>
    <col min="7" max="7" width="10.5703125" style="9" customWidth="1"/>
    <col min="8" max="8" width="0.7109375" style="9" customWidth="1"/>
    <col min="9" max="9" width="10.5703125" style="9" customWidth="1"/>
    <col min="10" max="10" width="0.7109375" style="9" customWidth="1"/>
    <col min="11" max="11" width="14" style="9" customWidth="1"/>
    <col min="12" max="12" width="0.7109375" style="9" customWidth="1"/>
    <col min="13" max="13" width="10.28515625" style="9" customWidth="1"/>
    <col min="14" max="14" width="0.7109375" style="9" customWidth="1"/>
    <col min="15" max="15" width="11.85546875" style="9" customWidth="1"/>
    <col min="16" max="16" width="0.7109375" style="9" customWidth="1"/>
    <col min="17" max="17" width="21.7109375" style="9" customWidth="1"/>
    <col min="18" max="18" width="0.7109375" style="9" customWidth="1"/>
    <col min="19" max="19" width="10.5703125" style="9" customWidth="1"/>
    <col min="20" max="20" width="0.7109375" style="9" customWidth="1"/>
    <col min="21" max="21" width="8.85546875" style="9" customWidth="1"/>
    <col min="22" max="22" width="0.7109375" style="9" customWidth="1"/>
    <col min="23" max="23" width="10.5703125" style="9" customWidth="1"/>
    <col min="24" max="16384" width="9.42578125" style="6"/>
  </cols>
  <sheetData>
    <row r="1" spans="1:23" ht="16.5" customHeight="1">
      <c r="A1" s="7" t="s">
        <v>84</v>
      </c>
    </row>
    <row r="2" spans="1:23" ht="16.5" customHeight="1">
      <c r="A2" s="7" t="s">
        <v>203</v>
      </c>
    </row>
    <row r="3" spans="1:23" ht="16.5" customHeight="1">
      <c r="A3" s="10" t="str">
        <f>'E8-9'!A3</f>
        <v>For the year ended 31 December 2024</v>
      </c>
      <c r="B3" s="11"/>
      <c r="C3" s="11"/>
      <c r="D3" s="11"/>
      <c r="E3" s="11"/>
      <c r="F3" s="11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5" customHeight="1">
      <c r="A4" s="63"/>
      <c r="B4" s="64"/>
      <c r="C4" s="64"/>
      <c r="D4" s="64"/>
      <c r="E4" s="64"/>
      <c r="F4" s="64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</row>
    <row r="5" spans="1:23" ht="15" customHeight="1">
      <c r="A5" s="63"/>
      <c r="B5" s="64"/>
      <c r="C5" s="64"/>
      <c r="D5" s="64"/>
      <c r="E5" s="64"/>
      <c r="F5" s="64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1:23" ht="16.350000000000001" customHeight="1">
      <c r="A6" s="64"/>
      <c r="B6" s="64"/>
      <c r="C6" s="64"/>
      <c r="D6" s="64"/>
      <c r="E6" s="64"/>
      <c r="F6" s="64"/>
      <c r="G6" s="113" t="s">
        <v>94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23" ht="16.350000000000001" customHeight="1">
      <c r="A7" s="64"/>
      <c r="B7" s="64"/>
      <c r="C7" s="64"/>
      <c r="D7" s="64"/>
      <c r="E7" s="64"/>
      <c r="F7" s="64"/>
      <c r="G7" s="114" t="s">
        <v>35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69"/>
      <c r="U7" s="69"/>
      <c r="V7" s="69"/>
      <c r="W7" s="69"/>
    </row>
    <row r="8" spans="1:23" ht="16.350000000000001" customHeight="1">
      <c r="A8" s="64"/>
      <c r="B8" s="64"/>
      <c r="C8" s="64"/>
      <c r="D8" s="64"/>
      <c r="E8" s="64"/>
      <c r="F8" s="64"/>
      <c r="G8" s="114" t="s">
        <v>132</v>
      </c>
      <c r="H8" s="114"/>
      <c r="I8" s="114"/>
      <c r="J8" s="70"/>
      <c r="K8" s="64"/>
      <c r="L8" s="70"/>
      <c r="M8" s="113" t="s">
        <v>18</v>
      </c>
      <c r="N8" s="113"/>
      <c r="O8" s="113"/>
      <c r="P8" s="70"/>
      <c r="Q8" s="68" t="s">
        <v>44</v>
      </c>
      <c r="R8" s="70"/>
      <c r="S8" s="64"/>
      <c r="T8" s="70"/>
      <c r="U8" s="64"/>
      <c r="V8" s="64"/>
      <c r="W8" s="70"/>
    </row>
    <row r="9" spans="1:23" ht="16.350000000000001" customHeight="1">
      <c r="A9" s="64"/>
      <c r="B9" s="64"/>
      <c r="C9" s="64"/>
      <c r="D9" s="64"/>
      <c r="E9" s="64"/>
      <c r="F9" s="64"/>
      <c r="G9" s="70"/>
      <c r="H9" s="70"/>
      <c r="I9" s="70"/>
      <c r="J9" s="70"/>
      <c r="K9" s="71" t="s">
        <v>69</v>
      </c>
      <c r="L9" s="70"/>
      <c r="M9" s="70"/>
      <c r="N9" s="70"/>
      <c r="O9" s="70"/>
      <c r="P9" s="70"/>
      <c r="Q9" s="70"/>
      <c r="R9" s="70"/>
      <c r="S9" s="64"/>
      <c r="T9" s="70"/>
      <c r="U9" s="64"/>
      <c r="V9" s="64"/>
      <c r="W9" s="70"/>
    </row>
    <row r="10" spans="1:23" ht="16.350000000000001" customHeight="1">
      <c r="A10" s="64"/>
      <c r="B10" s="64"/>
      <c r="C10" s="64"/>
      <c r="D10" s="64"/>
      <c r="E10" s="64"/>
      <c r="F10" s="64"/>
      <c r="G10" s="72" t="s">
        <v>55</v>
      </c>
      <c r="H10" s="72"/>
      <c r="I10" s="72" t="s">
        <v>220</v>
      </c>
      <c r="J10" s="70"/>
      <c r="K10" s="71" t="s">
        <v>71</v>
      </c>
      <c r="L10" s="70"/>
      <c r="M10" s="72" t="s">
        <v>76</v>
      </c>
      <c r="N10" s="73"/>
      <c r="O10" s="72"/>
      <c r="P10" s="70"/>
      <c r="Q10" s="71"/>
      <c r="R10" s="70"/>
      <c r="S10" s="72" t="s">
        <v>25</v>
      </c>
      <c r="T10" s="70"/>
      <c r="U10" s="72" t="s">
        <v>201</v>
      </c>
      <c r="V10" s="72"/>
      <c r="W10" s="70"/>
    </row>
    <row r="11" spans="1:23" ht="16.350000000000001" customHeight="1">
      <c r="A11" s="64"/>
      <c r="B11" s="64"/>
      <c r="C11" s="64"/>
      <c r="D11" s="64"/>
      <c r="E11" s="64"/>
      <c r="F11" s="64"/>
      <c r="G11" s="72" t="s">
        <v>54</v>
      </c>
      <c r="H11" s="72"/>
      <c r="I11" s="72" t="s">
        <v>54</v>
      </c>
      <c r="J11" s="73"/>
      <c r="K11" s="71" t="s">
        <v>72</v>
      </c>
      <c r="L11" s="72"/>
      <c r="M11" s="72" t="s">
        <v>78</v>
      </c>
      <c r="N11" s="73"/>
      <c r="O11" s="72"/>
      <c r="P11" s="72"/>
      <c r="Q11" s="72" t="s">
        <v>100</v>
      </c>
      <c r="R11" s="64"/>
      <c r="S11" s="72" t="s">
        <v>42</v>
      </c>
      <c r="T11" s="64"/>
      <c r="U11" s="72" t="s">
        <v>43</v>
      </c>
      <c r="V11" s="72"/>
      <c r="W11" s="72"/>
    </row>
    <row r="12" spans="1:23" ht="16.350000000000001" customHeight="1">
      <c r="A12" s="64"/>
      <c r="B12" s="64"/>
      <c r="C12" s="64"/>
      <c r="D12" s="64"/>
      <c r="E12" s="64"/>
      <c r="F12" s="64"/>
      <c r="G12" s="72" t="s">
        <v>24</v>
      </c>
      <c r="H12" s="72"/>
      <c r="I12" s="72" t="s">
        <v>221</v>
      </c>
      <c r="J12" s="73"/>
      <c r="K12" s="71" t="s">
        <v>68</v>
      </c>
      <c r="L12" s="72"/>
      <c r="M12" s="71" t="s">
        <v>77</v>
      </c>
      <c r="N12" s="72"/>
      <c r="O12" s="71" t="s">
        <v>19</v>
      </c>
      <c r="P12" s="72"/>
      <c r="Q12" s="72" t="s">
        <v>96</v>
      </c>
      <c r="R12" s="64"/>
      <c r="S12" s="72" t="s">
        <v>228</v>
      </c>
      <c r="T12" s="64"/>
      <c r="U12" s="72" t="s">
        <v>41</v>
      </c>
      <c r="V12" s="72"/>
      <c r="W12" s="72" t="s">
        <v>40</v>
      </c>
    </row>
    <row r="13" spans="1:23" ht="16.350000000000001" customHeight="1">
      <c r="A13" s="64"/>
      <c r="B13" s="64"/>
      <c r="C13" s="64"/>
      <c r="D13" s="64"/>
      <c r="E13" s="67" t="s">
        <v>0</v>
      </c>
      <c r="F13" s="64"/>
      <c r="G13" s="74" t="s">
        <v>1</v>
      </c>
      <c r="H13" s="72"/>
      <c r="I13" s="74" t="s">
        <v>1</v>
      </c>
      <c r="J13" s="73"/>
      <c r="K13" s="74" t="s">
        <v>1</v>
      </c>
      <c r="L13" s="72"/>
      <c r="M13" s="74" t="s">
        <v>1</v>
      </c>
      <c r="N13" s="72"/>
      <c r="O13" s="74" t="s">
        <v>1</v>
      </c>
      <c r="P13" s="72"/>
      <c r="Q13" s="74" t="s">
        <v>1</v>
      </c>
      <c r="R13" s="72"/>
      <c r="S13" s="74" t="s">
        <v>1</v>
      </c>
      <c r="T13" s="72"/>
      <c r="U13" s="74" t="s">
        <v>1</v>
      </c>
      <c r="V13" s="72"/>
      <c r="W13" s="74" t="s">
        <v>1</v>
      </c>
    </row>
    <row r="14" spans="1:23" ht="5.0999999999999996" customHeight="1">
      <c r="A14" s="64"/>
      <c r="B14" s="75"/>
      <c r="C14" s="64"/>
      <c r="D14" s="64"/>
      <c r="E14" s="64"/>
      <c r="F14" s="64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 ht="16.350000000000001" customHeight="1">
      <c r="A15" s="63" t="s">
        <v>166</v>
      </c>
      <c r="B15" s="64"/>
      <c r="C15" s="64"/>
      <c r="D15" s="64"/>
      <c r="E15" s="76"/>
      <c r="F15" s="64"/>
      <c r="G15" s="65">
        <v>2000000000</v>
      </c>
      <c r="H15" s="65"/>
      <c r="I15" s="65">
        <v>1248938736</v>
      </c>
      <c r="J15" s="65"/>
      <c r="K15" s="65">
        <v>94712575</v>
      </c>
      <c r="L15" s="65"/>
      <c r="M15" s="65">
        <v>164250000</v>
      </c>
      <c r="N15" s="65"/>
      <c r="O15" s="65">
        <v>893334562</v>
      </c>
      <c r="P15" s="65"/>
      <c r="Q15" s="65">
        <v>-27917903</v>
      </c>
      <c r="R15" s="65"/>
      <c r="S15" s="65">
        <f>SUM(G15:Q15)</f>
        <v>4373317970</v>
      </c>
      <c r="T15" s="65"/>
      <c r="U15" s="65">
        <v>23197792</v>
      </c>
      <c r="V15" s="65"/>
      <c r="W15" s="65">
        <f>SUM(S15:U15)</f>
        <v>4396515762</v>
      </c>
    </row>
    <row r="16" spans="1:23" ht="5.0999999999999996" customHeight="1">
      <c r="A16" s="63"/>
      <c r="B16" s="64"/>
      <c r="C16" s="64"/>
      <c r="D16" s="64"/>
      <c r="E16" s="76"/>
      <c r="F16" s="64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</row>
    <row r="17" spans="1:23" ht="16.350000000000001" customHeight="1">
      <c r="A17" s="77" t="s">
        <v>141</v>
      </c>
      <c r="B17" s="64"/>
      <c r="C17" s="64"/>
      <c r="D17" s="64"/>
      <c r="E17" s="76">
        <v>23</v>
      </c>
      <c r="F17" s="64"/>
      <c r="G17" s="65">
        <v>0</v>
      </c>
      <c r="H17" s="65"/>
      <c r="I17" s="65">
        <v>0</v>
      </c>
      <c r="J17" s="78"/>
      <c r="K17" s="65">
        <v>0</v>
      </c>
      <c r="L17" s="78"/>
      <c r="M17" s="65">
        <v>32500000</v>
      </c>
      <c r="N17" s="78"/>
      <c r="O17" s="65">
        <v>-32500000</v>
      </c>
      <c r="P17" s="78"/>
      <c r="Q17" s="65">
        <v>0</v>
      </c>
      <c r="R17" s="78"/>
      <c r="S17" s="65">
        <f>SUM(G17:Q17)</f>
        <v>0</v>
      </c>
      <c r="T17" s="78"/>
      <c r="U17" s="65">
        <v>0</v>
      </c>
      <c r="V17" s="65"/>
      <c r="W17" s="65">
        <f>SUM(S17,U17)</f>
        <v>0</v>
      </c>
    </row>
    <row r="18" spans="1:23" ht="16.350000000000001" customHeight="1">
      <c r="A18" s="79" t="s">
        <v>200</v>
      </c>
      <c r="B18" s="80"/>
      <c r="C18" s="64"/>
      <c r="D18" s="64"/>
      <c r="E18" s="76">
        <v>24</v>
      </c>
      <c r="F18" s="64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  <c r="O18" s="65">
        <v>-200000000</v>
      </c>
      <c r="P18" s="65"/>
      <c r="Q18" s="65">
        <v>0</v>
      </c>
      <c r="R18" s="65"/>
      <c r="S18" s="65">
        <f t="shared" ref="S18:S19" si="0">SUM(G18:Q18)</f>
        <v>-200000000</v>
      </c>
      <c r="T18" s="78"/>
      <c r="U18" s="65">
        <v>-6151760</v>
      </c>
      <c r="V18" s="65"/>
      <c r="W18" s="65">
        <f>SUM(S18,U18)</f>
        <v>-206151760</v>
      </c>
    </row>
    <row r="19" spans="1:23" ht="16.350000000000001" customHeight="1">
      <c r="A19" s="64" t="s">
        <v>92</v>
      </c>
      <c r="B19" s="64"/>
      <c r="C19" s="64"/>
      <c r="D19" s="64"/>
      <c r="E19" s="76"/>
      <c r="F19" s="64"/>
      <c r="G19" s="66">
        <v>0</v>
      </c>
      <c r="H19" s="65"/>
      <c r="I19" s="66">
        <v>0</v>
      </c>
      <c r="J19" s="78"/>
      <c r="K19" s="66">
        <v>0</v>
      </c>
      <c r="L19" s="78"/>
      <c r="M19" s="66">
        <v>0</v>
      </c>
      <c r="N19" s="78"/>
      <c r="O19" s="66">
        <v>649029884</v>
      </c>
      <c r="P19" s="78"/>
      <c r="Q19" s="66">
        <v>-3484816</v>
      </c>
      <c r="R19" s="78"/>
      <c r="S19" s="66">
        <f t="shared" si="0"/>
        <v>645545068</v>
      </c>
      <c r="T19" s="78"/>
      <c r="U19" s="66">
        <v>140410</v>
      </c>
      <c r="V19" s="65"/>
      <c r="W19" s="66">
        <f>SUM(S19,U19)</f>
        <v>645685478</v>
      </c>
    </row>
    <row r="20" spans="1:23" ht="5.0999999999999996" customHeight="1">
      <c r="A20" s="64"/>
      <c r="B20" s="64"/>
      <c r="C20" s="64"/>
      <c r="D20" s="64"/>
      <c r="E20" s="76"/>
      <c r="F20" s="64"/>
      <c r="G20" s="81"/>
      <c r="H20" s="81"/>
      <c r="I20" s="81"/>
      <c r="J20" s="65"/>
      <c r="K20" s="65"/>
      <c r="L20" s="65"/>
      <c r="M20" s="65"/>
      <c r="N20" s="65"/>
      <c r="O20" s="65"/>
      <c r="P20" s="65"/>
      <c r="Q20" s="65"/>
      <c r="R20" s="65"/>
      <c r="S20" s="78"/>
      <c r="T20" s="65"/>
      <c r="U20" s="65"/>
      <c r="V20" s="65"/>
      <c r="W20" s="65"/>
    </row>
    <row r="21" spans="1:23" ht="16.350000000000001" customHeight="1" thickBot="1">
      <c r="A21" s="63" t="s">
        <v>167</v>
      </c>
      <c r="B21" s="75"/>
      <c r="C21" s="64"/>
      <c r="D21" s="64"/>
      <c r="E21" s="76"/>
      <c r="F21" s="64"/>
      <c r="G21" s="82">
        <f>SUM(G15:G19)</f>
        <v>2000000000</v>
      </c>
      <c r="H21" s="65"/>
      <c r="I21" s="82">
        <f>SUM(I15:I19)</f>
        <v>1248938736</v>
      </c>
      <c r="J21" s="65"/>
      <c r="K21" s="82">
        <f>SUM(K15:K19)</f>
        <v>94712575</v>
      </c>
      <c r="L21" s="65"/>
      <c r="M21" s="82">
        <f>SUM(M15:M19)</f>
        <v>196750000</v>
      </c>
      <c r="N21" s="65"/>
      <c r="O21" s="82">
        <f>SUM(O15:O19)</f>
        <v>1309864446</v>
      </c>
      <c r="P21" s="65"/>
      <c r="Q21" s="82">
        <f>SUM(Q15:Q19)</f>
        <v>-31402719</v>
      </c>
      <c r="R21" s="65"/>
      <c r="S21" s="82">
        <f>SUM(S15:S19)</f>
        <v>4818863038</v>
      </c>
      <c r="T21" s="65"/>
      <c r="U21" s="82">
        <f>SUM(U15:U19)</f>
        <v>17186442</v>
      </c>
      <c r="V21" s="65"/>
      <c r="W21" s="82">
        <f>SUM(W15:W19)</f>
        <v>4836049480</v>
      </c>
    </row>
    <row r="22" spans="1:23" ht="15" customHeight="1" thickTop="1">
      <c r="A22" s="63"/>
      <c r="B22" s="75"/>
      <c r="C22" s="64"/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</row>
    <row r="23" spans="1:23" ht="15" customHeight="1">
      <c r="A23" s="63"/>
      <c r="B23" s="75"/>
      <c r="C23" s="64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</row>
    <row r="24" spans="1:23" ht="16.350000000000001" customHeight="1">
      <c r="A24" s="63" t="s">
        <v>180</v>
      </c>
      <c r="B24" s="64"/>
      <c r="C24" s="64"/>
      <c r="D24" s="64"/>
      <c r="E24" s="76"/>
      <c r="F24" s="64"/>
      <c r="G24" s="65">
        <v>2000000000</v>
      </c>
      <c r="H24" s="65"/>
      <c r="I24" s="65">
        <v>1248938736</v>
      </c>
      <c r="J24" s="65"/>
      <c r="K24" s="65">
        <v>94712575</v>
      </c>
      <c r="L24" s="65"/>
      <c r="M24" s="65">
        <v>196750000</v>
      </c>
      <c r="N24" s="65"/>
      <c r="O24" s="65">
        <v>1309864446</v>
      </c>
      <c r="P24" s="65"/>
      <c r="Q24" s="65">
        <v>-31402719</v>
      </c>
      <c r="R24" s="65"/>
      <c r="S24" s="65">
        <f>SUM(G24:Q24)</f>
        <v>4818863038</v>
      </c>
      <c r="T24" s="65"/>
      <c r="U24" s="65">
        <v>17186442</v>
      </c>
      <c r="V24" s="65"/>
      <c r="W24" s="65">
        <f>SUM(S24:U24)</f>
        <v>4836049480</v>
      </c>
    </row>
    <row r="25" spans="1:23" ht="5.0999999999999996" customHeight="1">
      <c r="A25" s="63"/>
      <c r="B25" s="64"/>
      <c r="C25" s="64"/>
      <c r="D25" s="64"/>
      <c r="E25" s="76"/>
      <c r="F25" s="64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</row>
    <row r="26" spans="1:23" ht="16.350000000000001" customHeight="1">
      <c r="A26" s="77" t="s">
        <v>141</v>
      </c>
      <c r="B26" s="64"/>
      <c r="C26" s="64"/>
      <c r="D26" s="64"/>
      <c r="E26" s="76">
        <v>23</v>
      </c>
      <c r="F26" s="64"/>
      <c r="G26" s="65">
        <v>0</v>
      </c>
      <c r="H26" s="65"/>
      <c r="I26" s="65">
        <v>0</v>
      </c>
      <c r="J26" s="78"/>
      <c r="K26" s="65">
        <v>0</v>
      </c>
      <c r="L26" s="78"/>
      <c r="M26" s="65">
        <v>3250000</v>
      </c>
      <c r="N26" s="78"/>
      <c r="O26" s="65">
        <v>-3250000</v>
      </c>
      <c r="P26" s="78"/>
      <c r="Q26" s="65">
        <v>0</v>
      </c>
      <c r="R26" s="78"/>
      <c r="S26" s="65">
        <f>SUM(G26:Q26)</f>
        <v>0</v>
      </c>
      <c r="T26" s="78"/>
      <c r="U26" s="65">
        <v>0</v>
      </c>
      <c r="V26" s="65"/>
      <c r="W26" s="65">
        <f>SUM(S26,U26)</f>
        <v>0</v>
      </c>
    </row>
    <row r="27" spans="1:23" ht="16.350000000000001" customHeight="1">
      <c r="A27" s="79" t="s">
        <v>200</v>
      </c>
      <c r="B27" s="80"/>
      <c r="C27" s="64"/>
      <c r="D27" s="64"/>
      <c r="E27" s="76">
        <v>24</v>
      </c>
      <c r="F27" s="64"/>
      <c r="G27" s="65">
        <v>0</v>
      </c>
      <c r="H27" s="65"/>
      <c r="I27" s="65">
        <v>0</v>
      </c>
      <c r="J27" s="65"/>
      <c r="K27" s="65">
        <v>0</v>
      </c>
      <c r="L27" s="65"/>
      <c r="M27" s="65">
        <v>0</v>
      </c>
      <c r="N27" s="65"/>
      <c r="O27" s="65">
        <v>-350000000</v>
      </c>
      <c r="P27" s="65"/>
      <c r="Q27" s="65">
        <v>0</v>
      </c>
      <c r="R27" s="65"/>
      <c r="S27" s="65">
        <f t="shared" ref="S27:S28" si="1">SUM(G27:Q27)</f>
        <v>-350000000</v>
      </c>
      <c r="T27" s="78"/>
      <c r="U27" s="65">
        <v>-4769</v>
      </c>
      <c r="V27" s="65"/>
      <c r="W27" s="65">
        <f>SUM(S27,U27)</f>
        <v>-350004769</v>
      </c>
    </row>
    <row r="28" spans="1:23" ht="16.350000000000001" customHeight="1">
      <c r="A28" s="64" t="s">
        <v>92</v>
      </c>
      <c r="B28" s="64"/>
      <c r="C28" s="64"/>
      <c r="D28" s="64"/>
      <c r="E28" s="76"/>
      <c r="F28" s="64"/>
      <c r="G28" s="66">
        <v>0</v>
      </c>
      <c r="H28" s="65"/>
      <c r="I28" s="66">
        <v>0</v>
      </c>
      <c r="J28" s="78"/>
      <c r="K28" s="66">
        <v>0</v>
      </c>
      <c r="L28" s="78"/>
      <c r="M28" s="66">
        <v>0</v>
      </c>
      <c r="N28" s="78"/>
      <c r="O28" s="66">
        <f>'E8-9'!G69</f>
        <v>512759969</v>
      </c>
      <c r="P28" s="78"/>
      <c r="Q28" s="66">
        <f>'E8-9'!G75-'E8-9'!G69</f>
        <v>-31415139</v>
      </c>
      <c r="R28" s="78"/>
      <c r="S28" s="66">
        <f t="shared" si="1"/>
        <v>481344830</v>
      </c>
      <c r="T28" s="78"/>
      <c r="U28" s="66">
        <f>'E8-9'!G76</f>
        <v>-834772</v>
      </c>
      <c r="V28" s="65"/>
      <c r="W28" s="66">
        <f>SUM(S28,U28)</f>
        <v>480510058</v>
      </c>
    </row>
    <row r="29" spans="1:23" ht="5.0999999999999996" customHeight="1">
      <c r="A29" s="64"/>
      <c r="B29" s="64"/>
      <c r="C29" s="64"/>
      <c r="D29" s="64"/>
      <c r="E29" s="76"/>
      <c r="F29" s="64"/>
      <c r="G29" s="81"/>
      <c r="H29" s="81"/>
      <c r="I29" s="81"/>
      <c r="J29" s="65"/>
      <c r="K29" s="65"/>
      <c r="L29" s="65"/>
      <c r="M29" s="65"/>
      <c r="N29" s="65"/>
      <c r="O29" s="65"/>
      <c r="P29" s="65"/>
      <c r="Q29" s="65"/>
      <c r="R29" s="65"/>
      <c r="S29" s="78"/>
      <c r="T29" s="65"/>
      <c r="U29" s="65"/>
      <c r="V29" s="65"/>
      <c r="W29" s="65"/>
    </row>
    <row r="30" spans="1:23" ht="16.350000000000001" customHeight="1" thickBot="1">
      <c r="A30" s="63" t="s">
        <v>181</v>
      </c>
      <c r="B30" s="75"/>
      <c r="C30" s="64"/>
      <c r="D30" s="64"/>
      <c r="E30" s="76"/>
      <c r="F30" s="64"/>
      <c r="G30" s="82">
        <f>SUM(G24:G28)</f>
        <v>2000000000</v>
      </c>
      <c r="H30" s="65"/>
      <c r="I30" s="82">
        <f>SUM(I24:I28)</f>
        <v>1248938736</v>
      </c>
      <c r="J30" s="65"/>
      <c r="K30" s="82">
        <f>SUM(K24:K28)</f>
        <v>94712575</v>
      </c>
      <c r="L30" s="65"/>
      <c r="M30" s="82">
        <f>SUM(M24:M28)</f>
        <v>200000000</v>
      </c>
      <c r="N30" s="65"/>
      <c r="O30" s="82">
        <f>SUM(O24:O28)</f>
        <v>1469374415</v>
      </c>
      <c r="P30" s="65"/>
      <c r="Q30" s="82">
        <f>SUM(Q24:Q28)</f>
        <v>-62817858</v>
      </c>
      <c r="R30" s="65"/>
      <c r="S30" s="82">
        <f>SUM(S24:S28)</f>
        <v>4950207868</v>
      </c>
      <c r="T30" s="65"/>
      <c r="U30" s="82">
        <f>SUM(U24:U28)</f>
        <v>16346901</v>
      </c>
      <c r="V30" s="65"/>
      <c r="W30" s="82">
        <f>SUM(W24:W28)</f>
        <v>4966554769</v>
      </c>
    </row>
    <row r="31" spans="1:23" ht="16.350000000000001" customHeight="1" thickTop="1">
      <c r="A31" s="63"/>
      <c r="B31" s="75"/>
      <c r="C31" s="64"/>
      <c r="D31" s="64"/>
      <c r="E31" s="64"/>
      <c r="F31" s="64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</row>
    <row r="32" spans="1:23" ht="16.350000000000001" customHeight="1">
      <c r="A32" s="63"/>
      <c r="B32" s="75"/>
      <c r="C32" s="64"/>
      <c r="D32" s="64"/>
      <c r="E32" s="64"/>
      <c r="F32" s="64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:23" ht="16.350000000000001" customHeight="1">
      <c r="A33" s="7"/>
      <c r="B33" s="20"/>
    </row>
    <row r="34" spans="1:23" ht="16.350000000000001" customHeight="1">
      <c r="A34" s="7"/>
      <c r="B34" s="20"/>
    </row>
    <row r="35" spans="1:23" ht="16.350000000000001" customHeight="1">
      <c r="A35" s="7"/>
      <c r="B35" s="20"/>
    </row>
    <row r="36" spans="1:23" ht="21.95" customHeight="1">
      <c r="A36" s="11" t="str">
        <f>'EN5-7'!A48</f>
        <v>The accompanying notes are an integral part of these consolidated and separate financial statements.</v>
      </c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</sheetData>
  <mergeCells count="4">
    <mergeCell ref="G6:W6"/>
    <mergeCell ref="G7:S7"/>
    <mergeCell ref="M8:O8"/>
    <mergeCell ref="G8:I8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zoomScaleNormal="100" zoomScaleSheetLayoutView="71" workbookViewId="0">
      <selection activeCell="O26" sqref="O26"/>
    </sheetView>
  </sheetViews>
  <sheetFormatPr defaultColWidth="9.42578125" defaultRowHeight="16.5" customHeight="1"/>
  <cols>
    <col min="1" max="3" width="1.5703125" style="6" customWidth="1"/>
    <col min="4" max="4" width="38.85546875" style="6" customWidth="1"/>
    <col min="5" max="5" width="6" style="8" customWidth="1"/>
    <col min="6" max="6" width="1.42578125" style="9" customWidth="1"/>
    <col min="7" max="7" width="16.5703125" style="9" customWidth="1"/>
    <col min="8" max="8" width="1.42578125" style="9" customWidth="1"/>
    <col min="9" max="9" width="15.42578125" style="9" customWidth="1"/>
    <col min="10" max="10" width="1.42578125" style="9" customWidth="1"/>
    <col min="11" max="11" width="16.5703125" style="9" customWidth="1"/>
    <col min="12" max="12" width="1.42578125" style="9" customWidth="1"/>
    <col min="13" max="13" width="16.42578125" style="9" customWidth="1"/>
    <col min="14" max="14" width="1.42578125" style="9" customWidth="1"/>
    <col min="15" max="15" width="15.5703125" style="9" customWidth="1"/>
    <col min="16" max="16384" width="9.42578125" style="6"/>
  </cols>
  <sheetData>
    <row r="1" spans="1:15" ht="16.5" customHeight="1">
      <c r="A1" s="7" t="s">
        <v>84</v>
      </c>
    </row>
    <row r="2" spans="1:15" ht="16.5" customHeight="1">
      <c r="A2" s="7" t="s">
        <v>202</v>
      </c>
    </row>
    <row r="3" spans="1:15" ht="16.5" customHeight="1">
      <c r="A3" s="10" t="s">
        <v>179</v>
      </c>
      <c r="B3" s="11"/>
      <c r="C3" s="11"/>
      <c r="D3" s="11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16.5" customHeight="1">
      <c r="A4" s="7"/>
    </row>
    <row r="5" spans="1:15" ht="16.5" customHeight="1">
      <c r="A5" s="7"/>
    </row>
    <row r="6" spans="1:15" ht="16.5" customHeight="1">
      <c r="F6" s="6"/>
      <c r="G6" s="109" t="s">
        <v>95</v>
      </c>
      <c r="H6" s="109"/>
      <c r="I6" s="109"/>
      <c r="J6" s="109"/>
      <c r="K6" s="109"/>
      <c r="L6" s="109"/>
      <c r="M6" s="109"/>
      <c r="N6" s="109"/>
      <c r="O6" s="109"/>
    </row>
    <row r="7" spans="1:15" ht="16.5" customHeight="1">
      <c r="F7" s="83"/>
      <c r="G7" s="115" t="s">
        <v>132</v>
      </c>
      <c r="H7" s="115"/>
      <c r="I7" s="115"/>
      <c r="J7" s="83"/>
      <c r="K7" s="115" t="s">
        <v>18</v>
      </c>
      <c r="L7" s="115"/>
      <c r="M7" s="115"/>
      <c r="N7" s="83"/>
    </row>
    <row r="8" spans="1:15" ht="16.5" customHeight="1">
      <c r="F8" s="83"/>
      <c r="G8" s="22" t="s">
        <v>37</v>
      </c>
      <c r="H8" s="83"/>
      <c r="I8" s="84" t="s">
        <v>220</v>
      </c>
      <c r="J8" s="83"/>
      <c r="K8" s="22" t="s">
        <v>74</v>
      </c>
      <c r="L8" s="83"/>
      <c r="M8" s="22"/>
      <c r="N8" s="83"/>
      <c r="O8" s="22"/>
    </row>
    <row r="9" spans="1:15" ht="16.5" customHeight="1">
      <c r="F9" s="83"/>
      <c r="G9" s="22" t="s">
        <v>24</v>
      </c>
      <c r="H9" s="83"/>
      <c r="I9" s="22" t="s">
        <v>222</v>
      </c>
      <c r="J9" s="83"/>
      <c r="K9" s="22" t="s">
        <v>75</v>
      </c>
      <c r="L9" s="83"/>
      <c r="M9" s="22" t="s">
        <v>19</v>
      </c>
      <c r="N9" s="83"/>
      <c r="O9" s="22" t="s">
        <v>40</v>
      </c>
    </row>
    <row r="10" spans="1:15" ht="16.5" customHeight="1">
      <c r="E10" s="15" t="s">
        <v>0</v>
      </c>
      <c r="F10" s="83"/>
      <c r="G10" s="21" t="s">
        <v>1</v>
      </c>
      <c r="H10" s="83"/>
      <c r="I10" s="21" t="s">
        <v>1</v>
      </c>
      <c r="J10" s="83"/>
      <c r="K10" s="21" t="s">
        <v>1</v>
      </c>
      <c r="L10" s="83"/>
      <c r="M10" s="21" t="s">
        <v>1</v>
      </c>
      <c r="N10" s="83"/>
      <c r="O10" s="21" t="s">
        <v>1</v>
      </c>
    </row>
    <row r="11" spans="1:15" ht="8.1" customHeight="1">
      <c r="B11" s="20"/>
    </row>
    <row r="12" spans="1:15" ht="16.5" customHeight="1">
      <c r="A12" s="7" t="s">
        <v>166</v>
      </c>
      <c r="G12" s="9">
        <v>2000000000</v>
      </c>
      <c r="I12" s="9">
        <v>1248938736</v>
      </c>
      <c r="K12" s="9">
        <v>164250000</v>
      </c>
      <c r="M12" s="9">
        <v>470953432</v>
      </c>
      <c r="O12" s="9">
        <f>SUM(G12:M12)</f>
        <v>3884142168</v>
      </c>
    </row>
    <row r="13" spans="1:15" ht="16.5" customHeight="1">
      <c r="A13" s="6" t="s">
        <v>142</v>
      </c>
      <c r="E13" s="8">
        <v>23</v>
      </c>
      <c r="G13" s="9">
        <v>0</v>
      </c>
      <c r="I13" s="9">
        <v>0</v>
      </c>
      <c r="K13" s="9">
        <v>32500000</v>
      </c>
      <c r="M13" s="9">
        <v>-32500000</v>
      </c>
      <c r="O13" s="9">
        <f>SUM(G13:M13)</f>
        <v>0</v>
      </c>
    </row>
    <row r="14" spans="1:15" ht="16.5" customHeight="1">
      <c r="A14" s="6" t="s">
        <v>200</v>
      </c>
      <c r="E14" s="8">
        <v>24</v>
      </c>
      <c r="G14" s="9">
        <v>0</v>
      </c>
      <c r="I14" s="9">
        <v>0</v>
      </c>
      <c r="K14" s="9">
        <v>0</v>
      </c>
      <c r="M14" s="9">
        <v>-200000000</v>
      </c>
      <c r="O14" s="9">
        <f>SUM(G14:M14)</f>
        <v>-200000000</v>
      </c>
    </row>
    <row r="15" spans="1:15" ht="16.5" customHeight="1">
      <c r="A15" s="6" t="s">
        <v>92</v>
      </c>
      <c r="F15" s="4"/>
      <c r="G15" s="13">
        <v>0</v>
      </c>
      <c r="I15" s="13">
        <v>0</v>
      </c>
      <c r="J15" s="4"/>
      <c r="K15" s="13">
        <v>0</v>
      </c>
      <c r="L15" s="4"/>
      <c r="M15" s="27">
        <v>634430419</v>
      </c>
      <c r="N15" s="4"/>
      <c r="O15" s="13">
        <f>SUM(G15:M15)</f>
        <v>634430419</v>
      </c>
    </row>
    <row r="16" spans="1:15" ht="8.1" customHeight="1">
      <c r="G16" s="85"/>
    </row>
    <row r="17" spans="1:15" ht="16.5" customHeight="1" thickBot="1">
      <c r="A17" s="7" t="s">
        <v>167</v>
      </c>
      <c r="B17" s="20"/>
      <c r="G17" s="34">
        <f>SUM(G12:G16)</f>
        <v>2000000000</v>
      </c>
      <c r="I17" s="34">
        <f>SUM(I12:I16)</f>
        <v>1248938736</v>
      </c>
      <c r="K17" s="34">
        <f>SUM(K12:K16)</f>
        <v>196750000</v>
      </c>
      <c r="M17" s="34">
        <f>SUM(M12:M16)</f>
        <v>872883851</v>
      </c>
      <c r="O17" s="34">
        <f>SUM(O12:O16)</f>
        <v>4318572587</v>
      </c>
    </row>
    <row r="18" spans="1:15" ht="16.5" customHeight="1" thickTop="1">
      <c r="A18" s="7"/>
      <c r="B18" s="20"/>
    </row>
    <row r="19" spans="1:15" ht="16.5" customHeight="1">
      <c r="A19" s="7"/>
      <c r="B19" s="20"/>
    </row>
    <row r="20" spans="1:15" ht="16.5" customHeight="1">
      <c r="A20" s="7" t="s">
        <v>180</v>
      </c>
      <c r="G20" s="9">
        <v>2000000000</v>
      </c>
      <c r="I20" s="9">
        <v>1248938736</v>
      </c>
      <c r="K20" s="9">
        <v>196750000</v>
      </c>
      <c r="M20" s="9">
        <v>872883851</v>
      </c>
      <c r="O20" s="9">
        <f>SUM(G20:M20)</f>
        <v>4318572587</v>
      </c>
    </row>
    <row r="21" spans="1:15" ht="16.5" customHeight="1">
      <c r="A21" s="6" t="s">
        <v>142</v>
      </c>
      <c r="E21" s="8">
        <v>23</v>
      </c>
      <c r="G21" s="9">
        <v>0</v>
      </c>
      <c r="I21" s="9">
        <v>0</v>
      </c>
      <c r="K21" s="9">
        <v>3250000</v>
      </c>
      <c r="M21" s="9">
        <v>-3250000</v>
      </c>
      <c r="O21" s="9">
        <f>SUM(G21:M21)</f>
        <v>0</v>
      </c>
    </row>
    <row r="22" spans="1:15" ht="16.5" customHeight="1">
      <c r="A22" s="6" t="s">
        <v>200</v>
      </c>
      <c r="E22" s="8">
        <v>24</v>
      </c>
      <c r="G22" s="9">
        <v>0</v>
      </c>
      <c r="I22" s="9">
        <v>0</v>
      </c>
      <c r="K22" s="9">
        <v>0</v>
      </c>
      <c r="M22" s="9">
        <v>-350000000</v>
      </c>
      <c r="O22" s="9">
        <f>SUM(G22:M22)</f>
        <v>-350000000</v>
      </c>
    </row>
    <row r="23" spans="1:15" ht="16.5" customHeight="1">
      <c r="A23" s="6" t="s">
        <v>92</v>
      </c>
      <c r="F23" s="4"/>
      <c r="G23" s="13">
        <v>0</v>
      </c>
      <c r="I23" s="13">
        <v>0</v>
      </c>
      <c r="J23" s="4"/>
      <c r="K23" s="13">
        <v>0</v>
      </c>
      <c r="L23" s="4"/>
      <c r="M23" s="27">
        <f>'E8-9'!K69</f>
        <v>458783941</v>
      </c>
      <c r="N23" s="4"/>
      <c r="O23" s="13">
        <f>SUM(G23:M23)</f>
        <v>458783941</v>
      </c>
    </row>
    <row r="24" spans="1:15" ht="8.1" customHeight="1">
      <c r="G24" s="85"/>
    </row>
    <row r="25" spans="1:15" ht="16.5" customHeight="1" thickBot="1">
      <c r="A25" s="7" t="s">
        <v>181</v>
      </c>
      <c r="B25" s="20"/>
      <c r="G25" s="34">
        <f>SUM(G20:G24)</f>
        <v>2000000000</v>
      </c>
      <c r="I25" s="34">
        <f>SUM(I20:I24)</f>
        <v>1248938736</v>
      </c>
      <c r="K25" s="34">
        <f>SUM(K20:K24)</f>
        <v>200000000</v>
      </c>
      <c r="M25" s="34">
        <f>SUM(M20:M24)</f>
        <v>978417792</v>
      </c>
      <c r="O25" s="34">
        <f>SUM(O20:O24)</f>
        <v>4427356528</v>
      </c>
    </row>
    <row r="26" spans="1:15" ht="16.5" customHeight="1" thickTop="1">
      <c r="A26" s="7"/>
      <c r="B26" s="20"/>
    </row>
    <row r="27" spans="1:15" ht="16.5" customHeight="1">
      <c r="A27" s="7"/>
      <c r="B27" s="20"/>
    </row>
    <row r="28" spans="1:15" ht="16.5" customHeight="1">
      <c r="A28" s="7"/>
      <c r="B28" s="20"/>
    </row>
    <row r="29" spans="1:15" ht="16.5" customHeight="1">
      <c r="A29" s="7"/>
      <c r="B29" s="20"/>
    </row>
    <row r="30" spans="1:15" ht="16.5" customHeight="1">
      <c r="A30" s="7"/>
      <c r="B30" s="20"/>
    </row>
    <row r="31" spans="1:15" ht="16.5" customHeight="1">
      <c r="A31" s="7"/>
      <c r="B31" s="20"/>
    </row>
    <row r="32" spans="1:15" ht="14.25" customHeight="1">
      <c r="A32" s="7"/>
      <c r="B32" s="20"/>
    </row>
    <row r="33" spans="1:15" ht="8.25" customHeight="1">
      <c r="A33" s="7"/>
      <c r="B33" s="20"/>
    </row>
    <row r="34" spans="1:15" ht="21.95" customHeight="1">
      <c r="A34" s="11" t="s">
        <v>207</v>
      </c>
      <c r="B34" s="11"/>
      <c r="C34" s="11"/>
      <c r="D34" s="11"/>
      <c r="E34" s="12"/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3">
    <mergeCell ref="G6:O6"/>
    <mergeCell ref="K7:M7"/>
    <mergeCell ref="G7:I7"/>
  </mergeCells>
  <pageMargins left="0.8" right="0.8" top="0.5" bottom="0.6" header="0.49" footer="0.4"/>
  <pageSetup paperSize="9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4"/>
  <sheetViews>
    <sheetView tabSelected="1" topLeftCell="A114" zoomScaleNormal="100" zoomScaleSheetLayoutView="70" workbookViewId="0">
      <selection activeCell="B118" sqref="B118"/>
    </sheetView>
  </sheetViews>
  <sheetFormatPr defaultColWidth="0.5703125" defaultRowHeight="16.350000000000001" customHeight="1"/>
  <cols>
    <col min="1" max="1" width="1.5703125" style="6" customWidth="1"/>
    <col min="2" max="2" width="46.28515625" style="6" customWidth="1"/>
    <col min="3" max="3" width="6" style="6" customWidth="1"/>
    <col min="4" max="4" width="0.5703125" style="6" customWidth="1"/>
    <col min="5" max="5" width="12.5703125" style="9" customWidth="1"/>
    <col min="6" max="6" width="0.5703125" style="9" customWidth="1"/>
    <col min="7" max="7" width="12.5703125" style="9" customWidth="1"/>
    <col min="8" max="8" width="0.5703125" style="9" customWidth="1"/>
    <col min="9" max="9" width="12.5703125" style="9" customWidth="1"/>
    <col min="10" max="10" width="0.5703125" style="9" customWidth="1"/>
    <col min="11" max="11" width="12.5703125" style="9" customWidth="1"/>
    <col min="12" max="116" width="12.5703125" style="6" customWidth="1"/>
    <col min="117" max="16384" width="0.5703125" style="6"/>
  </cols>
  <sheetData>
    <row r="1" spans="1:11" ht="16.350000000000001" customHeight="1">
      <c r="A1" s="87" t="s">
        <v>84</v>
      </c>
    </row>
    <row r="2" spans="1:11" ht="16.350000000000001" customHeight="1">
      <c r="A2" s="88" t="s">
        <v>206</v>
      </c>
      <c r="B2" s="89"/>
      <c r="C2" s="89"/>
    </row>
    <row r="3" spans="1:11" ht="16.350000000000001" customHeight="1">
      <c r="A3" s="90" t="s">
        <v>179</v>
      </c>
      <c r="B3" s="90"/>
      <c r="C3" s="90"/>
      <c r="D3" s="11"/>
      <c r="E3" s="13"/>
      <c r="F3" s="13"/>
      <c r="G3" s="13"/>
      <c r="H3" s="13"/>
      <c r="I3" s="13"/>
      <c r="J3" s="13"/>
      <c r="K3" s="13"/>
    </row>
    <row r="4" spans="1:11" ht="16.350000000000001" customHeight="1">
      <c r="A4" s="88"/>
      <c r="B4" s="88"/>
      <c r="C4" s="88"/>
    </row>
    <row r="5" spans="1:11" ht="16.350000000000001" customHeight="1">
      <c r="A5" s="88"/>
      <c r="B5" s="88"/>
      <c r="C5" s="88"/>
    </row>
    <row r="6" spans="1:11" ht="15" customHeight="1">
      <c r="A6" s="88"/>
      <c r="B6" s="88"/>
      <c r="C6" s="88"/>
      <c r="E6" s="108" t="s">
        <v>34</v>
      </c>
      <c r="F6" s="108"/>
      <c r="G6" s="108"/>
      <c r="I6" s="108" t="s">
        <v>49</v>
      </c>
      <c r="J6" s="108"/>
      <c r="K6" s="108"/>
    </row>
    <row r="7" spans="1:11" ht="15" customHeight="1">
      <c r="A7" s="88"/>
      <c r="B7" s="88"/>
      <c r="C7" s="88"/>
      <c r="E7" s="109" t="s">
        <v>96</v>
      </c>
      <c r="F7" s="109"/>
      <c r="G7" s="109"/>
      <c r="H7" s="22"/>
      <c r="I7" s="109" t="s">
        <v>96</v>
      </c>
      <c r="J7" s="109"/>
      <c r="K7" s="109"/>
    </row>
    <row r="8" spans="1:11" ht="15" customHeight="1">
      <c r="A8" s="88"/>
      <c r="B8" s="88"/>
      <c r="C8" s="88"/>
      <c r="E8" s="18" t="s">
        <v>177</v>
      </c>
      <c r="F8" s="18"/>
      <c r="G8" s="18" t="s">
        <v>165</v>
      </c>
      <c r="H8" s="7"/>
      <c r="I8" s="18" t="s">
        <v>177</v>
      </c>
      <c r="J8" s="18"/>
      <c r="K8" s="18" t="s">
        <v>165</v>
      </c>
    </row>
    <row r="9" spans="1:11" ht="15" customHeight="1">
      <c r="A9" s="91"/>
      <c r="B9" s="91"/>
      <c r="C9" s="19" t="s">
        <v>0</v>
      </c>
      <c r="D9" s="92"/>
      <c r="E9" s="21" t="s">
        <v>1</v>
      </c>
      <c r="F9" s="18"/>
      <c r="G9" s="21" t="s">
        <v>1</v>
      </c>
      <c r="H9" s="22"/>
      <c r="I9" s="21" t="s">
        <v>1</v>
      </c>
      <c r="J9" s="18"/>
      <c r="K9" s="21" t="s">
        <v>1</v>
      </c>
    </row>
    <row r="10" spans="1:11" ht="9.75" customHeight="1">
      <c r="A10" s="88"/>
      <c r="B10" s="93"/>
      <c r="C10" s="93"/>
    </row>
    <row r="11" spans="1:11" ht="15" customHeight="1">
      <c r="A11" s="88" t="s">
        <v>150</v>
      </c>
      <c r="B11" s="93"/>
      <c r="C11" s="93"/>
      <c r="E11" s="94">
        <f>'E8-9'!G26</f>
        <v>619602871</v>
      </c>
      <c r="F11" s="94"/>
      <c r="G11" s="94">
        <f>'E8-9'!I26</f>
        <v>806483929</v>
      </c>
      <c r="H11" s="94"/>
      <c r="I11" s="94">
        <f>'E8-9'!K26</f>
        <v>516032920</v>
      </c>
      <c r="J11" s="94"/>
      <c r="K11" s="94">
        <f>'E8-9'!M26</f>
        <v>740515004</v>
      </c>
    </row>
    <row r="12" spans="1:11" ht="15" customHeight="1">
      <c r="A12" s="6" t="s">
        <v>26</v>
      </c>
      <c r="B12" s="93"/>
      <c r="C12" s="93"/>
      <c r="E12" s="94"/>
      <c r="G12" s="94"/>
      <c r="I12" s="94"/>
      <c r="K12" s="94"/>
    </row>
    <row r="13" spans="1:11" ht="15" customHeight="1">
      <c r="B13" s="93" t="s">
        <v>161</v>
      </c>
      <c r="C13" s="93"/>
      <c r="E13" s="94"/>
      <c r="G13" s="94"/>
      <c r="I13" s="94"/>
      <c r="K13" s="94"/>
    </row>
    <row r="14" spans="1:11" ht="15" customHeight="1">
      <c r="B14" s="93" t="s">
        <v>162</v>
      </c>
      <c r="C14" s="95" t="s">
        <v>194</v>
      </c>
      <c r="E14" s="94">
        <v>0</v>
      </c>
      <c r="F14" s="6"/>
      <c r="G14" s="94">
        <v>0</v>
      </c>
      <c r="H14" s="6"/>
      <c r="I14" s="94">
        <v>3600657</v>
      </c>
      <c r="J14" s="6"/>
      <c r="K14" s="94">
        <v>3793088</v>
      </c>
    </row>
    <row r="15" spans="1:11" ht="15" customHeight="1">
      <c r="B15" s="6" t="s">
        <v>27</v>
      </c>
      <c r="C15" s="95" t="s">
        <v>191</v>
      </c>
      <c r="E15" s="94">
        <v>227333386</v>
      </c>
      <c r="F15" s="6"/>
      <c r="G15" s="94">
        <v>204771565</v>
      </c>
      <c r="H15" s="6"/>
      <c r="I15" s="94">
        <v>136679850</v>
      </c>
      <c r="J15" s="6"/>
      <c r="K15" s="94">
        <v>138315975</v>
      </c>
    </row>
    <row r="16" spans="1:11" ht="15" customHeight="1">
      <c r="B16" s="6" t="s">
        <v>108</v>
      </c>
      <c r="C16" s="95" t="s">
        <v>192</v>
      </c>
      <c r="E16" s="94">
        <v>34381156</v>
      </c>
      <c r="F16" s="6"/>
      <c r="G16" s="94">
        <v>34867796</v>
      </c>
      <c r="H16" s="6"/>
      <c r="I16" s="94">
        <v>16421609</v>
      </c>
      <c r="J16" s="6"/>
      <c r="K16" s="94">
        <v>15854459</v>
      </c>
    </row>
    <row r="17" spans="2:11" ht="15.6" customHeight="1">
      <c r="B17" s="93" t="s">
        <v>208</v>
      </c>
      <c r="C17" s="95">
        <v>27</v>
      </c>
      <c r="D17" s="4"/>
      <c r="E17" s="94">
        <v>756462</v>
      </c>
      <c r="F17" s="4"/>
      <c r="G17" s="94">
        <v>720727</v>
      </c>
      <c r="H17" s="4"/>
      <c r="I17" s="94">
        <v>436352</v>
      </c>
      <c r="J17" s="4"/>
      <c r="K17" s="94">
        <v>449080</v>
      </c>
    </row>
    <row r="18" spans="2:11" ht="15" customHeight="1">
      <c r="B18" s="93" t="s">
        <v>223</v>
      </c>
      <c r="C18" s="95">
        <v>11</v>
      </c>
      <c r="D18" s="4"/>
      <c r="E18" s="94">
        <v>-5919744</v>
      </c>
      <c r="F18" s="4"/>
      <c r="G18" s="94">
        <v>2629006</v>
      </c>
      <c r="H18" s="4"/>
      <c r="I18" s="94">
        <v>-5739775</v>
      </c>
      <c r="J18" s="4"/>
      <c r="K18" s="94">
        <v>1420420</v>
      </c>
    </row>
    <row r="19" spans="2:11" ht="15" customHeight="1">
      <c r="B19" s="6" t="s">
        <v>224</v>
      </c>
      <c r="C19" s="95">
        <v>12</v>
      </c>
      <c r="E19" s="94">
        <v>-4893303</v>
      </c>
      <c r="F19" s="6"/>
      <c r="G19" s="94">
        <v>-4779002</v>
      </c>
      <c r="H19" s="6"/>
      <c r="I19" s="94">
        <v>-4334691</v>
      </c>
      <c r="J19" s="6"/>
      <c r="K19" s="94">
        <v>-5204449</v>
      </c>
    </row>
    <row r="20" spans="2:11" ht="15" customHeight="1">
      <c r="B20" s="35" t="s">
        <v>176</v>
      </c>
      <c r="C20" s="95">
        <v>12</v>
      </c>
      <c r="E20" s="94">
        <v>16106544</v>
      </c>
      <c r="F20" s="6"/>
      <c r="G20" s="94">
        <v>10852450</v>
      </c>
      <c r="H20" s="6"/>
      <c r="I20" s="94">
        <v>6097843</v>
      </c>
      <c r="J20" s="6"/>
      <c r="K20" s="94">
        <v>9657638</v>
      </c>
    </row>
    <row r="21" spans="2:11" ht="15" customHeight="1">
      <c r="B21" s="35" t="s">
        <v>160</v>
      </c>
      <c r="C21" s="95">
        <v>12</v>
      </c>
      <c r="E21" s="94">
        <v>687750</v>
      </c>
      <c r="F21" s="6"/>
      <c r="G21" s="94">
        <v>10205</v>
      </c>
      <c r="H21" s="6"/>
      <c r="I21" s="94">
        <v>0</v>
      </c>
      <c r="J21" s="6"/>
      <c r="K21" s="94">
        <v>0</v>
      </c>
    </row>
    <row r="22" spans="2:11" ht="15" customHeight="1">
      <c r="B22" s="96" t="s">
        <v>209</v>
      </c>
      <c r="C22" s="95"/>
      <c r="E22" s="94">
        <v>-9437</v>
      </c>
      <c r="F22" s="6"/>
      <c r="G22" s="94">
        <v>4595</v>
      </c>
      <c r="H22" s="6"/>
      <c r="I22" s="94">
        <v>44058</v>
      </c>
      <c r="J22" s="6"/>
      <c r="K22" s="94">
        <v>-1198</v>
      </c>
    </row>
    <row r="23" spans="2:11" ht="15" customHeight="1">
      <c r="B23" s="96" t="s">
        <v>210</v>
      </c>
      <c r="C23" s="95"/>
      <c r="E23" s="94">
        <v>791570</v>
      </c>
      <c r="G23" s="94">
        <v>439866</v>
      </c>
      <c r="I23" s="94">
        <v>765122</v>
      </c>
      <c r="K23" s="94">
        <v>415750</v>
      </c>
    </row>
    <row r="24" spans="2:11" ht="15" customHeight="1">
      <c r="B24" s="96" t="s">
        <v>211</v>
      </c>
      <c r="C24" s="95"/>
      <c r="E24" s="94">
        <v>-23705</v>
      </c>
      <c r="G24" s="94">
        <v>-10633</v>
      </c>
      <c r="I24" s="94">
        <v>-23705</v>
      </c>
      <c r="K24" s="94">
        <v>-10176</v>
      </c>
    </row>
    <row r="25" spans="2:11" ht="15" customHeight="1">
      <c r="B25" s="6" t="s">
        <v>33</v>
      </c>
      <c r="C25" s="95" t="s">
        <v>195</v>
      </c>
      <c r="E25" s="94">
        <v>4820465</v>
      </c>
      <c r="G25" s="94">
        <v>5280726</v>
      </c>
      <c r="I25" s="94">
        <v>2769195</v>
      </c>
      <c r="K25" s="94">
        <v>2615655</v>
      </c>
    </row>
    <row r="26" spans="2:11" ht="15" customHeight="1">
      <c r="B26" s="6" t="s">
        <v>97</v>
      </c>
      <c r="C26" s="95">
        <v>15</v>
      </c>
      <c r="E26" s="94">
        <v>0</v>
      </c>
      <c r="G26" s="94">
        <v>0</v>
      </c>
      <c r="I26" s="94">
        <v>-10213555</v>
      </c>
      <c r="K26" s="94">
        <v>-10196407</v>
      </c>
    </row>
    <row r="27" spans="2:11" ht="15" customHeight="1">
      <c r="B27" s="6" t="s">
        <v>102</v>
      </c>
      <c r="C27" s="95">
        <v>15</v>
      </c>
      <c r="E27" s="94">
        <v>554400</v>
      </c>
      <c r="G27" s="94">
        <v>554400</v>
      </c>
      <c r="I27" s="94">
        <v>277200</v>
      </c>
      <c r="K27" s="94">
        <v>277200</v>
      </c>
    </row>
    <row r="28" spans="2:11" ht="15" customHeight="1">
      <c r="B28" s="6" t="s">
        <v>28</v>
      </c>
      <c r="C28" s="95"/>
      <c r="E28" s="94">
        <v>-4200532</v>
      </c>
      <c r="G28" s="94">
        <v>-3093636</v>
      </c>
      <c r="I28" s="94">
        <v>-6612079</v>
      </c>
      <c r="K28" s="94">
        <v>-5902115</v>
      </c>
    </row>
    <row r="29" spans="2:11" ht="15" customHeight="1">
      <c r="B29" s="6" t="s">
        <v>225</v>
      </c>
      <c r="C29" s="95" t="s">
        <v>214</v>
      </c>
      <c r="E29" s="94">
        <v>0</v>
      </c>
      <c r="G29" s="94">
        <v>0</v>
      </c>
      <c r="I29" s="94">
        <v>3000000</v>
      </c>
      <c r="K29" s="94">
        <v>13000000</v>
      </c>
    </row>
    <row r="30" spans="2:11" ht="15" customHeight="1">
      <c r="B30" s="6" t="s">
        <v>152</v>
      </c>
      <c r="C30" s="95">
        <v>30</v>
      </c>
      <c r="E30" s="94">
        <v>0</v>
      </c>
      <c r="G30" s="94">
        <v>0</v>
      </c>
      <c r="I30" s="94">
        <v>-173425231</v>
      </c>
      <c r="K30" s="94">
        <v>-178442511</v>
      </c>
    </row>
    <row r="31" spans="2:11" ht="15" customHeight="1">
      <c r="B31" s="6" t="s">
        <v>73</v>
      </c>
      <c r="C31" s="95">
        <v>26</v>
      </c>
      <c r="E31" s="94">
        <v>11073048</v>
      </c>
      <c r="G31" s="94">
        <v>10982402</v>
      </c>
      <c r="I31" s="94">
        <v>8594293</v>
      </c>
      <c r="K31" s="94">
        <v>8557860</v>
      </c>
    </row>
    <row r="32" spans="2:11" ht="15" customHeight="1">
      <c r="B32" s="6" t="s">
        <v>159</v>
      </c>
      <c r="C32" s="95"/>
      <c r="E32" s="94"/>
      <c r="G32" s="94"/>
      <c r="I32" s="94"/>
      <c r="K32" s="94"/>
    </row>
    <row r="33" spans="1:11" ht="15" customHeight="1">
      <c r="B33" s="6" t="s">
        <v>163</v>
      </c>
      <c r="C33" s="95">
        <v>13</v>
      </c>
      <c r="E33" s="94">
        <v>-4750692</v>
      </c>
      <c r="G33" s="94">
        <v>-7138411</v>
      </c>
      <c r="I33" s="94">
        <v>0</v>
      </c>
      <c r="K33" s="94">
        <v>0</v>
      </c>
    </row>
    <row r="34" spans="1:11" ht="15" customHeight="1">
      <c r="B34" s="93" t="s">
        <v>226</v>
      </c>
      <c r="C34" s="95"/>
      <c r="E34" s="94">
        <v>-8191487</v>
      </c>
      <c r="G34" s="94">
        <v>-7154414</v>
      </c>
      <c r="I34" s="94">
        <v>-4220403</v>
      </c>
      <c r="K34" s="94">
        <v>265330</v>
      </c>
    </row>
    <row r="35" spans="1:11" ht="15" customHeight="1">
      <c r="B35" s="93" t="s">
        <v>154</v>
      </c>
      <c r="C35" s="95"/>
      <c r="E35" s="94"/>
      <c r="G35" s="94"/>
      <c r="I35" s="94"/>
      <c r="K35" s="94"/>
    </row>
    <row r="36" spans="1:11" ht="15" customHeight="1">
      <c r="B36" s="93" t="s">
        <v>155</v>
      </c>
      <c r="C36" s="95"/>
      <c r="E36" s="94">
        <v>0</v>
      </c>
      <c r="G36" s="94">
        <v>-2742313</v>
      </c>
      <c r="I36" s="94">
        <v>0</v>
      </c>
      <c r="K36" s="94">
        <v>-2371840</v>
      </c>
    </row>
    <row r="37" spans="1:11" ht="15" customHeight="1">
      <c r="B37" s="6" t="s">
        <v>29</v>
      </c>
      <c r="C37" s="95"/>
      <c r="E37" s="94"/>
      <c r="G37" s="94"/>
      <c r="I37" s="94"/>
      <c r="K37" s="94"/>
    </row>
    <row r="38" spans="1:11" ht="15" customHeight="1">
      <c r="B38" s="29" t="s">
        <v>116</v>
      </c>
      <c r="C38" s="93"/>
      <c r="E38" s="94">
        <v>-8414002</v>
      </c>
      <c r="G38" s="94">
        <v>-50506217</v>
      </c>
      <c r="I38" s="94">
        <v>169721913</v>
      </c>
      <c r="K38" s="94">
        <v>-207089150</v>
      </c>
    </row>
    <row r="39" spans="1:11" ht="15" customHeight="1">
      <c r="B39" s="29" t="s">
        <v>117</v>
      </c>
      <c r="C39" s="93"/>
      <c r="E39" s="94">
        <v>66918110</v>
      </c>
      <c r="G39" s="94">
        <v>22073605</v>
      </c>
      <c r="I39" s="94">
        <v>73056432</v>
      </c>
      <c r="K39" s="94">
        <v>32436815</v>
      </c>
    </row>
    <row r="40" spans="1:11" ht="15" customHeight="1">
      <c r="B40" s="97" t="s">
        <v>148</v>
      </c>
      <c r="C40" s="93"/>
      <c r="E40" s="94">
        <v>0</v>
      </c>
      <c r="G40" s="94">
        <v>2659327</v>
      </c>
      <c r="I40" s="94">
        <v>0</v>
      </c>
      <c r="K40" s="94">
        <v>2659327</v>
      </c>
    </row>
    <row r="41" spans="1:11" ht="15" customHeight="1">
      <c r="B41" s="6" t="s">
        <v>118</v>
      </c>
      <c r="C41" s="93"/>
      <c r="E41" s="94">
        <v>27125181</v>
      </c>
      <c r="G41" s="94">
        <v>-22460066</v>
      </c>
      <c r="I41" s="94">
        <v>2048093</v>
      </c>
      <c r="K41" s="94">
        <v>-866584</v>
      </c>
    </row>
    <row r="42" spans="1:11" ht="15" customHeight="1">
      <c r="B42" s="29" t="s">
        <v>119</v>
      </c>
      <c r="C42" s="93"/>
      <c r="E42" s="94">
        <v>-15723</v>
      </c>
      <c r="G42" s="94">
        <v>-4316248</v>
      </c>
      <c r="I42" s="94">
        <v>-147800</v>
      </c>
      <c r="K42" s="94">
        <v>-1338806</v>
      </c>
    </row>
    <row r="43" spans="1:11" ht="15" customHeight="1">
      <c r="B43" s="29" t="s">
        <v>120</v>
      </c>
      <c r="C43" s="93"/>
      <c r="E43" s="94">
        <v>-9922965</v>
      </c>
      <c r="G43" s="94">
        <v>19609133</v>
      </c>
      <c r="I43" s="94">
        <v>-16228164</v>
      </c>
      <c r="K43" s="94">
        <v>-3286579</v>
      </c>
    </row>
    <row r="44" spans="1:11" ht="15" customHeight="1">
      <c r="B44" s="29" t="s">
        <v>121</v>
      </c>
      <c r="C44" s="93"/>
      <c r="E44" s="98">
        <v>2741781</v>
      </c>
      <c r="G44" s="98">
        <v>1941310</v>
      </c>
      <c r="I44" s="98">
        <v>2248411</v>
      </c>
      <c r="K44" s="98">
        <v>3067331</v>
      </c>
    </row>
    <row r="45" spans="1:11" ht="15" customHeight="1">
      <c r="B45" s="29"/>
      <c r="C45" s="93"/>
      <c r="E45" s="4"/>
      <c r="G45" s="4"/>
      <c r="I45" s="4"/>
      <c r="K45" s="4"/>
    </row>
    <row r="46" spans="1:11" ht="15" customHeight="1">
      <c r="A46" s="6" t="s">
        <v>212</v>
      </c>
      <c r="C46" s="93"/>
      <c r="D46" s="94"/>
      <c r="E46" s="4">
        <f>SUM(E11:E44)</f>
        <v>966551134</v>
      </c>
      <c r="G46" s="4">
        <f>SUM(G11:G44)</f>
        <v>1021680102</v>
      </c>
      <c r="I46" s="4">
        <f>SUM(I11:I44)</f>
        <v>720848545</v>
      </c>
      <c r="J46" s="94"/>
      <c r="K46" s="4">
        <f>SUM(K11:K44)</f>
        <v>558591117</v>
      </c>
    </row>
    <row r="47" spans="1:11" ht="15" customHeight="1">
      <c r="A47" s="6" t="s">
        <v>85</v>
      </c>
      <c r="C47" s="95">
        <v>21</v>
      </c>
      <c r="D47" s="94"/>
      <c r="E47" s="94">
        <v>-4946922</v>
      </c>
      <c r="F47" s="94"/>
      <c r="G47" s="94">
        <v>-847800</v>
      </c>
      <c r="H47" s="94"/>
      <c r="I47" s="94">
        <v>-1818461</v>
      </c>
      <c r="J47" s="94"/>
      <c r="K47" s="94">
        <v>-756000</v>
      </c>
    </row>
    <row r="48" spans="1:11" ht="15" customHeight="1">
      <c r="A48" s="99" t="s">
        <v>86</v>
      </c>
      <c r="B48" s="99"/>
      <c r="E48" s="94">
        <v>-11073048</v>
      </c>
      <c r="F48" s="6"/>
      <c r="G48" s="94">
        <v>-10982402</v>
      </c>
      <c r="H48" s="6"/>
      <c r="I48" s="94">
        <v>-8594293</v>
      </c>
      <c r="J48" s="6"/>
      <c r="K48" s="94">
        <v>-8557860</v>
      </c>
    </row>
    <row r="49" spans="1:11" ht="15" customHeight="1">
      <c r="A49" s="99" t="s">
        <v>87</v>
      </c>
      <c r="B49" s="99"/>
      <c r="E49" s="98">
        <v>-135464273</v>
      </c>
      <c r="F49" s="6"/>
      <c r="G49" s="98">
        <v>-135557080</v>
      </c>
      <c r="H49" s="6"/>
      <c r="I49" s="98">
        <v>-85167796</v>
      </c>
      <c r="J49" s="6"/>
      <c r="K49" s="98">
        <v>-76546989</v>
      </c>
    </row>
    <row r="50" spans="1:11" ht="15" customHeight="1">
      <c r="A50" s="99"/>
      <c r="B50" s="99"/>
      <c r="E50" s="4"/>
      <c r="G50" s="4"/>
      <c r="I50" s="4"/>
      <c r="K50" s="4"/>
    </row>
    <row r="51" spans="1:11" ht="15" customHeight="1">
      <c r="A51" s="6" t="s">
        <v>213</v>
      </c>
      <c r="C51" s="93"/>
      <c r="D51" s="4"/>
      <c r="E51" s="27">
        <f>SUM(E46:E49)</f>
        <v>815066891</v>
      </c>
      <c r="F51" s="4"/>
      <c r="G51" s="27">
        <f>SUM(G46:G49)</f>
        <v>874292820</v>
      </c>
      <c r="H51" s="4"/>
      <c r="I51" s="27">
        <f>SUM(I46:I49)</f>
        <v>625267995</v>
      </c>
      <c r="J51" s="4"/>
      <c r="K51" s="27">
        <f>SUM(K46:K49)</f>
        <v>472730268</v>
      </c>
    </row>
    <row r="52" spans="1:11" ht="15" customHeight="1">
      <c r="C52" s="93"/>
      <c r="D52" s="4"/>
      <c r="E52" s="4"/>
      <c r="F52" s="4"/>
      <c r="G52" s="4"/>
      <c r="H52" s="4"/>
      <c r="I52" s="4"/>
      <c r="J52" s="4"/>
      <c r="K52" s="4"/>
    </row>
    <row r="53" spans="1:11" ht="15" customHeight="1">
      <c r="C53" s="93"/>
      <c r="D53" s="4"/>
      <c r="E53" s="4"/>
      <c r="F53" s="4"/>
      <c r="G53" s="4"/>
      <c r="H53" s="4"/>
      <c r="I53" s="4"/>
      <c r="J53" s="4"/>
      <c r="K53" s="4"/>
    </row>
    <row r="54" spans="1:11" ht="17.25" customHeight="1">
      <c r="C54" s="93"/>
      <c r="D54" s="4"/>
      <c r="E54" s="4"/>
      <c r="F54" s="4"/>
      <c r="G54" s="4"/>
      <c r="H54" s="4"/>
      <c r="I54" s="4"/>
      <c r="J54" s="4"/>
      <c r="K54" s="4"/>
    </row>
    <row r="55" spans="1:11" ht="17.25" customHeight="1">
      <c r="C55" s="93"/>
      <c r="D55" s="4"/>
      <c r="E55" s="4"/>
      <c r="F55" s="4"/>
      <c r="G55" s="4"/>
      <c r="H55" s="4"/>
      <c r="I55" s="4"/>
      <c r="J55" s="4"/>
      <c r="K55" s="4"/>
    </row>
    <row r="56" spans="1:11" ht="16.350000000000001" customHeight="1">
      <c r="A56" s="110" t="s">
        <v>9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</row>
    <row r="57" spans="1:11" ht="1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21.95" customHeight="1">
      <c r="A58" s="100" t="s">
        <v>207</v>
      </c>
      <c r="B58" s="101"/>
      <c r="C58" s="101"/>
      <c r="D58" s="11"/>
      <c r="E58" s="13"/>
      <c r="F58" s="13"/>
      <c r="G58" s="13"/>
      <c r="H58" s="13"/>
      <c r="I58" s="13"/>
      <c r="J58" s="13"/>
      <c r="K58" s="13"/>
    </row>
    <row r="59" spans="1:11" ht="16.5" customHeight="1">
      <c r="A59" s="87" t="s">
        <v>84</v>
      </c>
      <c r="B59" s="93"/>
      <c r="C59" s="93"/>
    </row>
    <row r="60" spans="1:11" ht="16.5" customHeight="1">
      <c r="A60" s="88" t="s">
        <v>215</v>
      </c>
      <c r="B60" s="93"/>
      <c r="C60" s="93"/>
    </row>
    <row r="61" spans="1:11" ht="16.5" customHeight="1">
      <c r="A61" s="90" t="s">
        <v>179</v>
      </c>
      <c r="B61" s="101"/>
      <c r="C61" s="101"/>
      <c r="D61" s="11"/>
      <c r="E61" s="13"/>
      <c r="F61" s="13"/>
      <c r="G61" s="13"/>
      <c r="H61" s="13"/>
      <c r="I61" s="13"/>
      <c r="J61" s="13"/>
      <c r="K61" s="13"/>
    </row>
    <row r="62" spans="1:11" ht="16.5" customHeight="1">
      <c r="A62" s="93"/>
      <c r="E62" s="4"/>
      <c r="F62" s="4"/>
      <c r="G62" s="4"/>
      <c r="I62" s="4"/>
      <c r="J62" s="4"/>
      <c r="K62" s="4"/>
    </row>
    <row r="63" spans="1:11" ht="16.5" customHeight="1">
      <c r="A63" s="93"/>
      <c r="E63" s="4"/>
      <c r="F63" s="4"/>
      <c r="G63" s="4"/>
      <c r="I63" s="4"/>
      <c r="J63" s="4"/>
      <c r="K63" s="4"/>
    </row>
    <row r="64" spans="1:11" ht="16.5" customHeight="1">
      <c r="A64" s="88"/>
      <c r="B64" s="93"/>
      <c r="C64" s="93"/>
      <c r="E64" s="108" t="s">
        <v>34</v>
      </c>
      <c r="F64" s="108"/>
      <c r="G64" s="108"/>
      <c r="H64" s="22"/>
      <c r="I64" s="108" t="s">
        <v>49</v>
      </c>
      <c r="J64" s="108"/>
      <c r="K64" s="108"/>
    </row>
    <row r="65" spans="1:11" ht="16.5" customHeight="1">
      <c r="A65" s="93"/>
      <c r="B65" s="93"/>
      <c r="C65" s="93"/>
      <c r="E65" s="109" t="s">
        <v>96</v>
      </c>
      <c r="F65" s="109"/>
      <c r="G65" s="109"/>
      <c r="H65" s="22"/>
      <c r="I65" s="109" t="s">
        <v>96</v>
      </c>
      <c r="J65" s="109"/>
      <c r="K65" s="109"/>
    </row>
    <row r="66" spans="1:11" ht="16.5" customHeight="1">
      <c r="A66" s="93"/>
      <c r="B66" s="93"/>
      <c r="C66" s="88"/>
      <c r="E66" s="18" t="s">
        <v>177</v>
      </c>
      <c r="F66" s="18"/>
      <c r="G66" s="18" t="s">
        <v>165</v>
      </c>
      <c r="H66" s="7"/>
      <c r="I66" s="18" t="s">
        <v>177</v>
      </c>
      <c r="J66" s="18"/>
      <c r="K66" s="18" t="s">
        <v>165</v>
      </c>
    </row>
    <row r="67" spans="1:11" ht="16.5" customHeight="1">
      <c r="A67" s="93"/>
      <c r="B67" s="93"/>
      <c r="C67" s="19" t="s">
        <v>0</v>
      </c>
      <c r="D67" s="92"/>
      <c r="E67" s="21" t="s">
        <v>1</v>
      </c>
      <c r="F67" s="18"/>
      <c r="G67" s="21" t="s">
        <v>1</v>
      </c>
      <c r="H67" s="22"/>
      <c r="I67" s="21" t="s">
        <v>1</v>
      </c>
      <c r="J67" s="18"/>
      <c r="K67" s="21" t="s">
        <v>1</v>
      </c>
    </row>
    <row r="68" spans="1:11" ht="16.5" customHeight="1">
      <c r="A68" s="93"/>
      <c r="B68" s="93"/>
      <c r="C68" s="17"/>
      <c r="D68" s="92"/>
      <c r="E68" s="22"/>
      <c r="F68" s="18"/>
      <c r="G68" s="22"/>
      <c r="H68" s="22"/>
      <c r="I68" s="22"/>
      <c r="J68" s="18"/>
      <c r="K68" s="22"/>
    </row>
    <row r="69" spans="1:11" ht="16.5" customHeight="1">
      <c r="A69" s="7" t="s">
        <v>30</v>
      </c>
      <c r="B69" s="88"/>
      <c r="C69" s="88"/>
    </row>
    <row r="70" spans="1:11" ht="16.5" customHeight="1">
      <c r="A70" s="6" t="s">
        <v>143</v>
      </c>
      <c r="C70" s="8"/>
      <c r="E70" s="94"/>
      <c r="G70" s="94"/>
      <c r="H70" s="94"/>
      <c r="I70" s="94"/>
      <c r="J70" s="94"/>
      <c r="K70" s="94"/>
    </row>
    <row r="71" spans="1:11" ht="16.5" customHeight="1">
      <c r="A71" s="6" t="s">
        <v>144</v>
      </c>
      <c r="C71" s="8"/>
      <c r="E71" s="94">
        <v>0</v>
      </c>
      <c r="G71" s="94">
        <v>48874</v>
      </c>
      <c r="H71" s="94"/>
      <c r="I71" s="94">
        <v>0</v>
      </c>
      <c r="J71" s="94"/>
      <c r="K71" s="94">
        <v>0</v>
      </c>
    </row>
    <row r="72" spans="1:11" ht="16.5" customHeight="1">
      <c r="A72" s="6" t="s">
        <v>127</v>
      </c>
      <c r="C72" s="8"/>
      <c r="E72" s="94">
        <v>0</v>
      </c>
      <c r="G72" s="94">
        <v>-1500000</v>
      </c>
      <c r="I72" s="94">
        <v>0</v>
      </c>
      <c r="K72" s="94">
        <v>0</v>
      </c>
    </row>
    <row r="73" spans="1:11" ht="16.5" customHeight="1">
      <c r="A73" s="6" t="s">
        <v>174</v>
      </c>
      <c r="B73" s="88"/>
      <c r="C73" s="95">
        <v>14</v>
      </c>
      <c r="E73" s="9">
        <v>0</v>
      </c>
      <c r="G73" s="9">
        <v>0</v>
      </c>
      <c r="I73" s="9">
        <v>0</v>
      </c>
      <c r="K73" s="9">
        <v>-191134762</v>
      </c>
    </row>
    <row r="74" spans="1:11" ht="16.5" customHeight="1">
      <c r="A74" s="6" t="s">
        <v>156</v>
      </c>
      <c r="B74" s="88"/>
      <c r="C74" s="95">
        <v>13</v>
      </c>
      <c r="E74" s="9">
        <v>-47464681</v>
      </c>
      <c r="G74" s="9">
        <v>0</v>
      </c>
      <c r="I74" s="9">
        <v>-47464681</v>
      </c>
      <c r="K74" s="9">
        <v>0</v>
      </c>
    </row>
    <row r="75" spans="1:11" ht="16.5" customHeight="1">
      <c r="A75" s="6" t="s">
        <v>109</v>
      </c>
      <c r="B75" s="88"/>
      <c r="C75" s="88"/>
      <c r="E75" s="94">
        <v>-531300</v>
      </c>
      <c r="G75" s="94">
        <v>-531300</v>
      </c>
      <c r="I75" s="94">
        <v>-277200</v>
      </c>
      <c r="K75" s="94">
        <v>-277200</v>
      </c>
    </row>
    <row r="76" spans="1:11" ht="16.5" customHeight="1">
      <c r="A76" s="6" t="s">
        <v>123</v>
      </c>
      <c r="C76" s="8"/>
      <c r="E76" s="94">
        <v>-462075028</v>
      </c>
      <c r="G76" s="94">
        <v>-400298376</v>
      </c>
      <c r="I76" s="94">
        <v>-393548670</v>
      </c>
      <c r="K76" s="94">
        <v>-162778953</v>
      </c>
    </row>
    <row r="77" spans="1:11" ht="16.5" customHeight="1">
      <c r="A77" s="6" t="s">
        <v>98</v>
      </c>
      <c r="C77" s="8"/>
      <c r="E77" s="94">
        <v>34744</v>
      </c>
      <c r="G77" s="94">
        <v>13992</v>
      </c>
      <c r="H77" s="94"/>
      <c r="I77" s="94">
        <v>851413</v>
      </c>
      <c r="J77" s="94"/>
      <c r="K77" s="94">
        <v>1539669</v>
      </c>
    </row>
    <row r="78" spans="1:11" ht="16.5" customHeight="1">
      <c r="A78" s="6" t="s">
        <v>186</v>
      </c>
      <c r="C78" s="8"/>
      <c r="E78" s="94"/>
      <c r="G78" s="94"/>
      <c r="H78" s="94"/>
      <c r="I78" s="94"/>
      <c r="J78" s="94"/>
      <c r="K78" s="94"/>
    </row>
    <row r="79" spans="1:11" ht="16.5" customHeight="1">
      <c r="B79" s="6" t="s">
        <v>187</v>
      </c>
      <c r="C79" s="8"/>
      <c r="E79" s="94">
        <v>-16318103</v>
      </c>
      <c r="G79" s="94">
        <v>0</v>
      </c>
      <c r="H79" s="94"/>
      <c r="I79" s="94">
        <v>-16318103</v>
      </c>
      <c r="J79" s="94"/>
      <c r="K79" s="94">
        <v>0</v>
      </c>
    </row>
    <row r="80" spans="1:11" ht="16.5" customHeight="1">
      <c r="A80" s="6" t="s">
        <v>124</v>
      </c>
      <c r="C80" s="8"/>
      <c r="E80" s="94">
        <v>-909128</v>
      </c>
      <c r="G80" s="94">
        <v>-648564</v>
      </c>
      <c r="I80" s="94">
        <v>-615100</v>
      </c>
      <c r="K80" s="94">
        <v>-390800</v>
      </c>
    </row>
    <row r="81" spans="1:11" ht="16.5" customHeight="1">
      <c r="A81" s="6" t="s">
        <v>83</v>
      </c>
      <c r="C81" s="8">
        <v>30</v>
      </c>
      <c r="E81" s="94">
        <v>0</v>
      </c>
      <c r="G81" s="94">
        <v>0</v>
      </c>
      <c r="I81" s="94">
        <v>0</v>
      </c>
      <c r="K81" s="94">
        <v>-65113000</v>
      </c>
    </row>
    <row r="82" spans="1:11" ht="16.5" customHeight="1">
      <c r="A82" s="6" t="s">
        <v>125</v>
      </c>
      <c r="C82" s="8">
        <v>30</v>
      </c>
      <c r="E82" s="94">
        <v>0</v>
      </c>
      <c r="G82" s="94">
        <v>0</v>
      </c>
      <c r="I82" s="94">
        <v>5347424</v>
      </c>
      <c r="K82" s="94">
        <v>18523706</v>
      </c>
    </row>
    <row r="83" spans="1:11" ht="16.5" customHeight="1">
      <c r="A83" s="6" t="s">
        <v>126</v>
      </c>
      <c r="C83" s="8"/>
      <c r="E83" s="94">
        <v>0</v>
      </c>
      <c r="G83" s="94">
        <v>0</v>
      </c>
      <c r="I83" s="94">
        <v>10225897</v>
      </c>
      <c r="K83" s="94">
        <v>9966305</v>
      </c>
    </row>
    <row r="84" spans="1:11" ht="16.5" customHeight="1">
      <c r="A84" s="6" t="s">
        <v>31</v>
      </c>
      <c r="C84" s="8"/>
      <c r="E84" s="94">
        <v>4164105</v>
      </c>
      <c r="G84" s="94">
        <v>3100000</v>
      </c>
      <c r="H84" s="94"/>
      <c r="I84" s="94">
        <v>6683641</v>
      </c>
      <c r="J84" s="94"/>
      <c r="K84" s="94">
        <v>5829230</v>
      </c>
    </row>
    <row r="85" spans="1:11" ht="16.5" customHeight="1">
      <c r="A85" s="6" t="s">
        <v>157</v>
      </c>
      <c r="C85" s="8">
        <v>30</v>
      </c>
      <c r="E85" s="94">
        <v>0</v>
      </c>
      <c r="G85" s="94">
        <v>0</v>
      </c>
      <c r="H85" s="94"/>
      <c r="I85" s="94">
        <v>173425231</v>
      </c>
      <c r="J85" s="94"/>
      <c r="K85" s="94">
        <v>178442511</v>
      </c>
    </row>
    <row r="86" spans="1:11" ht="16.5" customHeight="1">
      <c r="A86" s="93"/>
      <c r="B86" s="93"/>
      <c r="C86" s="93"/>
      <c r="E86" s="102"/>
      <c r="G86" s="102"/>
      <c r="I86" s="102"/>
      <c r="K86" s="102"/>
    </row>
    <row r="87" spans="1:11" ht="16.5" customHeight="1">
      <c r="A87" s="35" t="s">
        <v>227</v>
      </c>
      <c r="B87" s="35"/>
      <c r="C87" s="35"/>
      <c r="E87" s="27">
        <f>SUM(E70:E85)</f>
        <v>-523099391</v>
      </c>
      <c r="G87" s="27">
        <f>SUM(G70:G85)</f>
        <v>-399815374</v>
      </c>
      <c r="I87" s="27">
        <f>SUM(I70:I85)</f>
        <v>-261690148</v>
      </c>
      <c r="K87" s="27">
        <f>SUM(K70:K85)</f>
        <v>-205393294</v>
      </c>
    </row>
    <row r="88" spans="1:11" ht="16.5" customHeight="1">
      <c r="A88" s="93"/>
      <c r="B88" s="93"/>
      <c r="C88" s="93"/>
      <c r="E88" s="4"/>
      <c r="G88" s="4"/>
      <c r="I88" s="4"/>
      <c r="K88" s="4"/>
    </row>
    <row r="89" spans="1:11" ht="16.5" customHeight="1">
      <c r="A89" s="7" t="s">
        <v>32</v>
      </c>
      <c r="B89" s="91"/>
      <c r="C89" s="95"/>
      <c r="E89" s="4"/>
      <c r="G89" s="4"/>
      <c r="I89" s="4"/>
      <c r="K89" s="4"/>
    </row>
    <row r="90" spans="1:11" ht="16.5" customHeight="1">
      <c r="A90" s="6" t="s">
        <v>90</v>
      </c>
      <c r="B90" s="93"/>
      <c r="C90" s="95"/>
      <c r="E90" s="103">
        <v>100000000</v>
      </c>
      <c r="G90" s="103">
        <v>0</v>
      </c>
      <c r="I90" s="103">
        <v>100000000</v>
      </c>
      <c r="K90" s="103">
        <v>0</v>
      </c>
    </row>
    <row r="91" spans="1:11" ht="16.5" customHeight="1">
      <c r="A91" s="6" t="s">
        <v>99</v>
      </c>
      <c r="B91" s="93"/>
      <c r="C91" s="95"/>
      <c r="E91" s="103">
        <v>-100000000</v>
      </c>
      <c r="G91" s="103">
        <v>0</v>
      </c>
      <c r="I91" s="103">
        <v>-100000000</v>
      </c>
      <c r="K91" s="103">
        <v>0</v>
      </c>
    </row>
    <row r="92" spans="1:11" ht="16.5" customHeight="1">
      <c r="A92" s="6" t="s">
        <v>122</v>
      </c>
      <c r="B92" s="93"/>
      <c r="C92" s="95">
        <v>17</v>
      </c>
      <c r="E92" s="4">
        <v>-25855900</v>
      </c>
      <c r="G92" s="4">
        <v>-18099561</v>
      </c>
      <c r="I92" s="4">
        <v>-8612654</v>
      </c>
      <c r="K92" s="4">
        <v>-6271915</v>
      </c>
    </row>
    <row r="93" spans="1:11" ht="16.5" customHeight="1">
      <c r="A93" s="6" t="s">
        <v>133</v>
      </c>
      <c r="B93" s="93"/>
      <c r="C93" s="95">
        <v>24</v>
      </c>
      <c r="E93" s="27">
        <v>-350004769</v>
      </c>
      <c r="G93" s="27">
        <v>-206151760</v>
      </c>
      <c r="I93" s="27">
        <v>-350000000</v>
      </c>
      <c r="K93" s="27">
        <v>-200000000</v>
      </c>
    </row>
    <row r="94" spans="1:11" ht="16.5" customHeight="1">
      <c r="A94" s="93"/>
      <c r="B94" s="93"/>
      <c r="C94" s="95"/>
      <c r="E94" s="4"/>
      <c r="G94" s="4"/>
      <c r="I94" s="4"/>
      <c r="K94" s="4"/>
    </row>
    <row r="95" spans="1:11" ht="16.5" customHeight="1">
      <c r="A95" s="35" t="s">
        <v>216</v>
      </c>
      <c r="B95" s="35"/>
      <c r="C95" s="93"/>
      <c r="E95" s="27">
        <f>SUM(E90:E93)</f>
        <v>-375860669</v>
      </c>
      <c r="G95" s="27">
        <f>SUM(G90:G93)</f>
        <v>-224251321</v>
      </c>
      <c r="I95" s="27">
        <f>SUM(I90:I93)</f>
        <v>-358612654</v>
      </c>
      <c r="K95" s="27">
        <f>SUM(K90:K93)</f>
        <v>-206271915</v>
      </c>
    </row>
    <row r="96" spans="1:11" ht="16.5" customHeight="1">
      <c r="A96" s="35"/>
      <c r="B96" s="35"/>
      <c r="C96" s="93"/>
    </row>
    <row r="97" spans="1:11" ht="16.5" customHeight="1">
      <c r="A97" s="35"/>
      <c r="B97" s="35"/>
      <c r="C97" s="93"/>
    </row>
    <row r="98" spans="1:11" ht="16.5" customHeight="1">
      <c r="A98" s="35"/>
      <c r="B98" s="35"/>
      <c r="C98" s="93"/>
    </row>
    <row r="99" spans="1:11" ht="16.5" customHeight="1">
      <c r="A99" s="35"/>
      <c r="B99" s="35"/>
      <c r="C99" s="93"/>
    </row>
    <row r="100" spans="1:11" ht="16.5" customHeight="1">
      <c r="A100" s="35"/>
      <c r="B100" s="35"/>
      <c r="C100" s="93"/>
    </row>
    <row r="101" spans="1:11" ht="16.5" customHeight="1">
      <c r="A101" s="35"/>
      <c r="B101" s="35"/>
      <c r="C101" s="93"/>
    </row>
    <row r="102" spans="1:11" ht="16.5" customHeight="1">
      <c r="A102" s="35"/>
      <c r="B102" s="35"/>
      <c r="C102" s="93"/>
    </row>
    <row r="103" spans="1:11" ht="16.5" customHeight="1">
      <c r="A103" s="35"/>
      <c r="B103" s="35"/>
      <c r="C103" s="93"/>
    </row>
    <row r="104" spans="1:11" ht="16.5" customHeight="1">
      <c r="A104" s="35"/>
      <c r="B104" s="35"/>
      <c r="C104" s="93"/>
    </row>
    <row r="105" spans="1:11" ht="16.5" customHeight="1">
      <c r="A105" s="35"/>
      <c r="B105" s="35"/>
      <c r="C105" s="93"/>
    </row>
    <row r="106" spans="1:11" ht="16.5" customHeight="1">
      <c r="A106" s="35"/>
      <c r="B106" s="35"/>
      <c r="C106" s="93"/>
    </row>
    <row r="107" spans="1:11" ht="16.5" customHeight="1">
      <c r="A107" s="35"/>
      <c r="B107" s="35"/>
      <c r="C107" s="93"/>
      <c r="E107" s="4"/>
      <c r="G107" s="4"/>
      <c r="I107" s="4"/>
      <c r="K107" s="4"/>
    </row>
    <row r="108" spans="1:11" ht="16.5" customHeight="1">
      <c r="A108" s="35"/>
      <c r="B108" s="35"/>
      <c r="C108" s="93"/>
      <c r="E108" s="4"/>
      <c r="G108" s="4"/>
      <c r="I108" s="4"/>
      <c r="K108" s="4"/>
    </row>
    <row r="109" spans="1:11" ht="16.5" customHeight="1">
      <c r="A109" s="35"/>
      <c r="B109" s="35"/>
      <c r="C109" s="93"/>
      <c r="E109" s="4"/>
      <c r="G109" s="4"/>
      <c r="I109" s="4"/>
      <c r="K109" s="4"/>
    </row>
    <row r="110" spans="1:11" ht="16.5" customHeight="1">
      <c r="A110" s="35"/>
      <c r="B110" s="35"/>
      <c r="C110" s="93"/>
      <c r="E110" s="4"/>
      <c r="G110" s="4"/>
      <c r="I110" s="4"/>
      <c r="K110" s="4"/>
    </row>
    <row r="111" spans="1:11" ht="21.95" customHeight="1">
      <c r="A111" s="104" t="s">
        <v>207</v>
      </c>
      <c r="B111" s="104"/>
      <c r="C111" s="101"/>
      <c r="D111" s="11"/>
      <c r="E111" s="27"/>
      <c r="F111" s="13"/>
      <c r="G111" s="27"/>
      <c r="H111" s="13"/>
      <c r="I111" s="27"/>
      <c r="J111" s="13"/>
      <c r="K111" s="27"/>
    </row>
    <row r="112" spans="1:11" ht="16.5" customHeight="1">
      <c r="A112" s="87" t="s">
        <v>84</v>
      </c>
      <c r="B112" s="93"/>
      <c r="C112" s="93"/>
    </row>
    <row r="113" spans="1:11" ht="16.5" customHeight="1">
      <c r="A113" s="88" t="s">
        <v>215</v>
      </c>
      <c r="B113" s="93"/>
      <c r="C113" s="93"/>
    </row>
    <row r="114" spans="1:11" ht="16.5" customHeight="1">
      <c r="A114" s="90" t="s">
        <v>179</v>
      </c>
      <c r="B114" s="101"/>
      <c r="C114" s="101"/>
      <c r="D114" s="11"/>
      <c r="E114" s="13"/>
      <c r="F114" s="13"/>
      <c r="G114" s="13"/>
      <c r="H114" s="13"/>
      <c r="I114" s="13"/>
      <c r="J114" s="13"/>
      <c r="K114" s="13"/>
    </row>
    <row r="115" spans="1:11" ht="16.5" customHeight="1">
      <c r="A115" s="93"/>
      <c r="E115" s="4"/>
      <c r="F115" s="4"/>
      <c r="G115" s="4"/>
      <c r="I115" s="4"/>
      <c r="J115" s="4"/>
      <c r="K115" s="4"/>
    </row>
    <row r="116" spans="1:11" ht="16.5" customHeight="1">
      <c r="A116" s="93"/>
      <c r="E116" s="4"/>
      <c r="F116" s="4"/>
      <c r="G116" s="4"/>
      <c r="I116" s="4"/>
      <c r="J116" s="4"/>
      <c r="K116" s="4"/>
    </row>
    <row r="117" spans="1:11" ht="16.5" customHeight="1">
      <c r="A117" s="88"/>
      <c r="B117" s="93"/>
      <c r="C117" s="93"/>
      <c r="E117" s="108" t="s">
        <v>34</v>
      </c>
      <c r="F117" s="108"/>
      <c r="G117" s="108"/>
      <c r="H117" s="22"/>
      <c r="I117" s="108" t="s">
        <v>49</v>
      </c>
      <c r="J117" s="108"/>
      <c r="K117" s="108"/>
    </row>
    <row r="118" spans="1:11" ht="16.5" customHeight="1">
      <c r="A118" s="93"/>
      <c r="B118" s="93"/>
      <c r="C118" s="93"/>
      <c r="E118" s="109" t="s">
        <v>96</v>
      </c>
      <c r="F118" s="109"/>
      <c r="G118" s="109"/>
      <c r="H118" s="22"/>
      <c r="I118" s="109" t="s">
        <v>96</v>
      </c>
      <c r="J118" s="109"/>
      <c r="K118" s="109"/>
    </row>
    <row r="119" spans="1:11" ht="16.5" customHeight="1">
      <c r="A119" s="93"/>
      <c r="B119" s="93"/>
      <c r="C119" s="88"/>
      <c r="E119" s="18" t="s">
        <v>177</v>
      </c>
      <c r="F119" s="18"/>
      <c r="G119" s="18" t="s">
        <v>165</v>
      </c>
      <c r="H119" s="7"/>
      <c r="I119" s="18" t="s">
        <v>177</v>
      </c>
      <c r="J119" s="18"/>
      <c r="K119" s="18" t="s">
        <v>165</v>
      </c>
    </row>
    <row r="120" spans="1:11" ht="16.5" customHeight="1">
      <c r="A120" s="93"/>
      <c r="B120" s="93"/>
      <c r="C120" s="19" t="s">
        <v>0</v>
      </c>
      <c r="D120" s="92"/>
      <c r="E120" s="21" t="s">
        <v>1</v>
      </c>
      <c r="F120" s="18"/>
      <c r="G120" s="21" t="s">
        <v>1</v>
      </c>
      <c r="H120" s="22"/>
      <c r="I120" s="21" t="s">
        <v>1</v>
      </c>
      <c r="J120" s="18"/>
      <c r="K120" s="21" t="s">
        <v>1</v>
      </c>
    </row>
    <row r="121" spans="1:11" ht="16.5" customHeight="1">
      <c r="A121" s="35"/>
      <c r="B121" s="35"/>
      <c r="C121" s="93"/>
      <c r="E121" s="4"/>
      <c r="G121" s="4"/>
      <c r="I121" s="4"/>
      <c r="K121" s="4"/>
    </row>
    <row r="122" spans="1:11" ht="16.5" customHeight="1">
      <c r="A122" s="23" t="s">
        <v>219</v>
      </c>
      <c r="B122" s="93"/>
      <c r="C122" s="93"/>
      <c r="E122" s="4"/>
      <c r="G122" s="4"/>
      <c r="I122" s="4"/>
      <c r="K122" s="4"/>
    </row>
    <row r="123" spans="1:11" ht="16.5" customHeight="1">
      <c r="B123" s="23" t="s">
        <v>36</v>
      </c>
      <c r="C123" s="105"/>
      <c r="E123" s="4">
        <f>SUM(E51,E87,E95)</f>
        <v>-83893169</v>
      </c>
      <c r="G123" s="4">
        <f>SUM(G51,G87,G95)</f>
        <v>250226125</v>
      </c>
      <c r="I123" s="4">
        <f>SUM(I51,I87,I95)</f>
        <v>4965193</v>
      </c>
      <c r="K123" s="4">
        <f>SUM(K51,K87,K95)</f>
        <v>61065059</v>
      </c>
    </row>
    <row r="124" spans="1:11" ht="16.5" customHeight="1">
      <c r="A124" s="6" t="s">
        <v>91</v>
      </c>
      <c r="B124" s="105"/>
      <c r="E124" s="4">
        <v>920029223</v>
      </c>
      <c r="G124" s="4">
        <v>666461731</v>
      </c>
      <c r="I124" s="4">
        <v>292801133</v>
      </c>
      <c r="K124" s="4">
        <v>228046428</v>
      </c>
    </row>
    <row r="125" spans="1:11" ht="16.5" customHeight="1">
      <c r="A125" s="6" t="s">
        <v>175</v>
      </c>
      <c r="B125" s="105"/>
      <c r="C125" s="106"/>
      <c r="E125" s="27">
        <v>1053264</v>
      </c>
      <c r="G125" s="27">
        <v>3341367</v>
      </c>
      <c r="I125" s="27">
        <v>58237</v>
      </c>
      <c r="K125" s="27">
        <v>3689646</v>
      </c>
    </row>
    <row r="126" spans="1:11" ht="16.5" customHeight="1">
      <c r="A126" s="93"/>
      <c r="B126" s="93"/>
      <c r="C126" s="93"/>
      <c r="E126" s="102"/>
      <c r="G126" s="102"/>
      <c r="I126" s="102"/>
      <c r="K126" s="102"/>
    </row>
    <row r="127" spans="1:11" ht="16.5" customHeight="1" thickBot="1">
      <c r="A127" s="23" t="s">
        <v>145</v>
      </c>
      <c r="B127" s="105"/>
      <c r="C127" s="8">
        <v>9</v>
      </c>
      <c r="E127" s="33">
        <f>SUM(E123:E126)</f>
        <v>837189318</v>
      </c>
      <c r="G127" s="33">
        <f>SUM(G123:G126)</f>
        <v>920029223</v>
      </c>
      <c r="I127" s="33">
        <f>SUM(I123:I126)</f>
        <v>297824563</v>
      </c>
      <c r="K127" s="33">
        <f>SUM(K123:K126)</f>
        <v>292801133</v>
      </c>
    </row>
    <row r="128" spans="1:11" ht="16.5" customHeight="1" thickTop="1">
      <c r="A128" s="23"/>
      <c r="E128" s="4"/>
      <c r="G128" s="4"/>
      <c r="I128" s="4"/>
      <c r="K128" s="4"/>
    </row>
    <row r="129" spans="1:11" ht="16.5" customHeight="1">
      <c r="A129" s="89"/>
      <c r="B129" s="105"/>
      <c r="C129" s="105"/>
      <c r="E129" s="2"/>
      <c r="F129" s="2"/>
      <c r="G129" s="2"/>
      <c r="H129" s="2"/>
      <c r="I129" s="2"/>
      <c r="J129" s="2"/>
      <c r="K129" s="2"/>
    </row>
    <row r="130" spans="1:11" ht="16.5" customHeight="1">
      <c r="A130" s="88" t="s">
        <v>79</v>
      </c>
      <c r="E130" s="4"/>
      <c r="F130" s="4"/>
      <c r="G130" s="4"/>
      <c r="H130" s="4"/>
      <c r="I130" s="4"/>
      <c r="J130" s="4"/>
      <c r="K130" s="4"/>
    </row>
    <row r="131" spans="1:11" ht="16.5" customHeight="1">
      <c r="A131" s="88"/>
      <c r="E131" s="4"/>
      <c r="F131" s="4"/>
      <c r="G131" s="4"/>
      <c r="H131" s="4"/>
      <c r="I131" s="4"/>
      <c r="K131" s="4"/>
    </row>
    <row r="132" spans="1:11" ht="16.5" customHeight="1">
      <c r="A132" s="93" t="s">
        <v>164</v>
      </c>
      <c r="C132" s="106"/>
      <c r="E132" s="4"/>
      <c r="F132" s="4"/>
      <c r="G132" s="4"/>
      <c r="H132" s="4"/>
      <c r="I132" s="4"/>
      <c r="J132" s="4"/>
      <c r="K132" s="4"/>
    </row>
    <row r="133" spans="1:11" ht="16.5" customHeight="1">
      <c r="A133" s="93"/>
      <c r="B133" s="6" t="s">
        <v>110</v>
      </c>
      <c r="C133" s="106"/>
      <c r="E133" s="4">
        <v>19582779</v>
      </c>
      <c r="F133" s="4"/>
      <c r="G133" s="4">
        <v>52531032</v>
      </c>
      <c r="H133" s="4"/>
      <c r="I133" s="4">
        <v>19083157</v>
      </c>
      <c r="J133" s="4"/>
      <c r="K133" s="4">
        <v>51520386</v>
      </c>
    </row>
    <row r="134" spans="1:11" ht="16.5" customHeight="1">
      <c r="A134" s="93" t="s">
        <v>188</v>
      </c>
      <c r="C134" s="106"/>
      <c r="E134" s="4">
        <v>1167040</v>
      </c>
      <c r="F134" s="4"/>
      <c r="G134" s="4">
        <v>0</v>
      </c>
      <c r="H134" s="4"/>
      <c r="I134" s="4">
        <v>1167040</v>
      </c>
      <c r="J134" s="4"/>
      <c r="K134" s="4">
        <v>0</v>
      </c>
    </row>
    <row r="135" spans="1:11" ht="16.5" customHeight="1">
      <c r="A135" s="93" t="s">
        <v>111</v>
      </c>
      <c r="C135" s="106">
        <v>17</v>
      </c>
      <c r="E135" s="4">
        <v>22488845</v>
      </c>
      <c r="F135" s="4"/>
      <c r="G135" s="4">
        <v>56811771</v>
      </c>
      <c r="H135" s="4"/>
      <c r="I135" s="4">
        <v>4057883</v>
      </c>
      <c r="J135" s="4"/>
      <c r="K135" s="4">
        <v>3953366</v>
      </c>
    </row>
    <row r="136" spans="1:11" ht="16.5" customHeight="1">
      <c r="A136" s="93" t="s">
        <v>129</v>
      </c>
      <c r="C136" s="106">
        <v>17</v>
      </c>
      <c r="E136" s="4">
        <v>-693093</v>
      </c>
      <c r="F136" s="4"/>
      <c r="G136" s="4">
        <v>-211497</v>
      </c>
      <c r="H136" s="4"/>
      <c r="I136" s="4">
        <v>-693093</v>
      </c>
      <c r="J136" s="4"/>
      <c r="K136" s="4">
        <v>-64500</v>
      </c>
    </row>
    <row r="137" spans="1:11" ht="16.5" customHeight="1">
      <c r="A137" s="93" t="s">
        <v>103</v>
      </c>
      <c r="C137" s="106"/>
      <c r="E137" s="4">
        <v>0</v>
      </c>
      <c r="F137" s="4"/>
      <c r="G137" s="4">
        <v>0</v>
      </c>
      <c r="H137" s="4"/>
      <c r="I137" s="4">
        <v>-12342</v>
      </c>
      <c r="K137" s="4">
        <v>230102</v>
      </c>
    </row>
    <row r="138" spans="1:11" ht="16.5" customHeight="1">
      <c r="A138" s="93" t="s">
        <v>158</v>
      </c>
      <c r="C138" s="106"/>
      <c r="E138" s="4">
        <v>23100</v>
      </c>
      <c r="F138" s="4"/>
      <c r="G138" s="4">
        <v>23100</v>
      </c>
      <c r="H138" s="4"/>
      <c r="I138" s="4">
        <v>0</v>
      </c>
      <c r="K138" s="4">
        <v>0</v>
      </c>
    </row>
    <row r="139" spans="1:11" ht="16.5" customHeight="1">
      <c r="A139" s="93" t="s">
        <v>168</v>
      </c>
      <c r="C139" s="107" t="s">
        <v>229</v>
      </c>
      <c r="E139" s="4">
        <v>0</v>
      </c>
      <c r="F139" s="4"/>
      <c r="G139" s="4">
        <v>25200035</v>
      </c>
      <c r="H139" s="4"/>
      <c r="I139" s="4">
        <v>0</v>
      </c>
      <c r="K139" s="4">
        <v>0</v>
      </c>
    </row>
    <row r="140" spans="1:11" ht="16.5" customHeight="1">
      <c r="A140" s="93" t="s">
        <v>169</v>
      </c>
      <c r="C140" s="106">
        <v>30</v>
      </c>
      <c r="E140" s="4">
        <v>0</v>
      </c>
      <c r="F140" s="4"/>
      <c r="G140" s="4">
        <v>0</v>
      </c>
      <c r="H140" s="4"/>
      <c r="I140" s="4">
        <v>0</v>
      </c>
      <c r="K140" s="4">
        <v>114308847</v>
      </c>
    </row>
    <row r="141" spans="1:11" ht="16.5" customHeight="1">
      <c r="A141" s="93"/>
      <c r="C141" s="106"/>
      <c r="E141" s="4"/>
      <c r="F141" s="4"/>
      <c r="G141" s="4"/>
      <c r="H141" s="4"/>
      <c r="I141" s="4"/>
      <c r="K141" s="4"/>
    </row>
    <row r="142" spans="1:11" ht="16.5" customHeight="1">
      <c r="A142" s="93"/>
      <c r="C142" s="106"/>
      <c r="E142" s="4"/>
      <c r="F142" s="4"/>
      <c r="G142" s="4"/>
      <c r="H142" s="4"/>
      <c r="I142" s="4"/>
      <c r="K142" s="4"/>
    </row>
    <row r="143" spans="1:11" ht="16.5" customHeight="1">
      <c r="A143" s="93"/>
      <c r="C143" s="106"/>
      <c r="E143" s="4"/>
      <c r="F143" s="4"/>
      <c r="G143" s="4"/>
      <c r="H143" s="4"/>
      <c r="I143" s="4"/>
      <c r="K143" s="4"/>
    </row>
    <row r="144" spans="1:11" ht="16.5" customHeight="1">
      <c r="A144" s="93"/>
      <c r="C144" s="106"/>
      <c r="E144" s="4"/>
      <c r="F144" s="4"/>
      <c r="G144" s="4"/>
      <c r="H144" s="4"/>
      <c r="I144" s="4"/>
      <c r="K144" s="4"/>
    </row>
    <row r="145" spans="1:11" ht="16.5" customHeight="1">
      <c r="A145" s="93"/>
      <c r="C145" s="106"/>
      <c r="E145" s="4"/>
      <c r="F145" s="4"/>
      <c r="G145" s="4"/>
      <c r="H145" s="4"/>
      <c r="I145" s="4"/>
      <c r="K145" s="4"/>
    </row>
    <row r="146" spans="1:11" ht="16.5" customHeight="1">
      <c r="A146" s="93"/>
      <c r="C146" s="106"/>
      <c r="E146" s="4"/>
      <c r="F146" s="4"/>
      <c r="G146" s="4"/>
      <c r="H146" s="4"/>
      <c r="I146" s="4"/>
      <c r="K146" s="4"/>
    </row>
    <row r="147" spans="1:11" ht="16.5" customHeight="1">
      <c r="A147" s="93"/>
      <c r="C147" s="106"/>
      <c r="E147" s="4"/>
      <c r="F147" s="4"/>
      <c r="G147" s="4"/>
      <c r="H147" s="4"/>
      <c r="I147" s="4"/>
      <c r="K147" s="4"/>
    </row>
    <row r="148" spans="1:11" ht="16.5" customHeight="1">
      <c r="A148" s="93"/>
      <c r="C148" s="106"/>
      <c r="E148" s="4"/>
      <c r="F148" s="4"/>
      <c r="G148" s="4"/>
      <c r="H148" s="4"/>
      <c r="I148" s="4"/>
      <c r="K148" s="4"/>
    </row>
    <row r="149" spans="1:11" ht="16.5" customHeight="1">
      <c r="A149" s="93"/>
      <c r="C149" s="106"/>
      <c r="E149" s="4"/>
      <c r="F149" s="4"/>
      <c r="G149" s="4"/>
      <c r="H149" s="4"/>
      <c r="I149" s="4"/>
      <c r="K149" s="4"/>
    </row>
    <row r="150" spans="1:11" ht="16.5" customHeight="1">
      <c r="A150" s="93"/>
      <c r="C150" s="106"/>
      <c r="E150" s="4"/>
      <c r="F150" s="4"/>
      <c r="G150" s="4"/>
      <c r="H150" s="4"/>
      <c r="I150" s="4"/>
      <c r="K150" s="4"/>
    </row>
    <row r="151" spans="1:11" ht="16.5" customHeight="1">
      <c r="A151" s="93"/>
      <c r="C151" s="106"/>
      <c r="E151" s="4"/>
      <c r="F151" s="4"/>
      <c r="G151" s="4"/>
      <c r="H151" s="4"/>
      <c r="I151" s="4"/>
      <c r="K151" s="4"/>
    </row>
    <row r="152" spans="1:11" ht="16.5" customHeight="1">
      <c r="A152" s="93"/>
      <c r="C152" s="106"/>
      <c r="E152" s="4"/>
      <c r="F152" s="4"/>
      <c r="G152" s="4"/>
      <c r="H152" s="4"/>
      <c r="I152" s="4"/>
      <c r="K152" s="4"/>
    </row>
    <row r="153" spans="1:11" ht="16.5" customHeight="1">
      <c r="A153" s="93"/>
      <c r="E153" s="4"/>
      <c r="F153" s="4"/>
      <c r="G153" s="4"/>
      <c r="I153" s="4"/>
      <c r="J153" s="4"/>
      <c r="K153" s="4"/>
    </row>
    <row r="154" spans="1:11" ht="16.5" customHeight="1">
      <c r="A154" s="93"/>
      <c r="E154" s="4"/>
      <c r="F154" s="4"/>
      <c r="G154" s="4"/>
      <c r="I154" s="4"/>
      <c r="J154" s="4"/>
      <c r="K154" s="4"/>
    </row>
    <row r="155" spans="1:11" ht="16.5" customHeight="1">
      <c r="A155" s="93"/>
      <c r="E155" s="4"/>
      <c r="F155" s="4"/>
      <c r="G155" s="4"/>
      <c r="I155" s="4"/>
      <c r="J155" s="4"/>
      <c r="K155" s="4"/>
    </row>
    <row r="156" spans="1:11" ht="16.5" customHeight="1">
      <c r="A156" s="8"/>
      <c r="B156" s="8"/>
      <c r="C156" s="8"/>
      <c r="D156" s="8"/>
      <c r="E156" s="26"/>
      <c r="F156" s="26"/>
      <c r="G156" s="26"/>
      <c r="H156" s="26"/>
      <c r="I156" s="26"/>
      <c r="J156" s="26"/>
      <c r="K156" s="26"/>
    </row>
    <row r="157" spans="1:11" ht="16.5" customHeight="1">
      <c r="A157" s="8"/>
      <c r="B157" s="8"/>
      <c r="C157" s="8"/>
      <c r="D157" s="8"/>
      <c r="E157" s="26"/>
      <c r="F157" s="26"/>
      <c r="G157" s="26"/>
      <c r="H157" s="26"/>
      <c r="I157" s="26"/>
      <c r="J157" s="26"/>
      <c r="K157" s="26"/>
    </row>
    <row r="158" spans="1:11" ht="16.5" customHeight="1">
      <c r="A158" s="8"/>
      <c r="B158" s="8"/>
      <c r="C158" s="8"/>
      <c r="D158" s="8"/>
      <c r="E158" s="26"/>
      <c r="F158" s="26"/>
      <c r="G158" s="26"/>
      <c r="H158" s="26"/>
      <c r="I158" s="26"/>
      <c r="J158" s="26"/>
      <c r="K158" s="26"/>
    </row>
    <row r="159" spans="1:11" ht="16.5" customHeight="1">
      <c r="A159" s="8"/>
      <c r="B159" s="8"/>
      <c r="C159" s="8"/>
      <c r="D159" s="8"/>
      <c r="E159" s="26"/>
      <c r="F159" s="26"/>
      <c r="G159" s="26"/>
      <c r="H159" s="26"/>
      <c r="I159" s="26"/>
      <c r="J159" s="26"/>
      <c r="K159" s="26"/>
    </row>
    <row r="160" spans="1:11" ht="16.5" customHeight="1">
      <c r="A160" s="8"/>
      <c r="B160" s="8"/>
      <c r="C160" s="8"/>
      <c r="D160" s="8"/>
      <c r="E160" s="26"/>
      <c r="F160" s="26"/>
      <c r="G160" s="26"/>
      <c r="H160" s="26"/>
      <c r="I160" s="26"/>
      <c r="J160" s="26"/>
      <c r="K160" s="26"/>
    </row>
    <row r="161" spans="1:11" ht="16.5" customHeight="1">
      <c r="A161" s="8"/>
      <c r="B161" s="8"/>
      <c r="C161" s="8"/>
      <c r="D161" s="8"/>
      <c r="E161" s="26"/>
      <c r="F161" s="26"/>
      <c r="G161" s="26"/>
      <c r="H161" s="26"/>
      <c r="I161" s="26"/>
      <c r="J161" s="26"/>
      <c r="K161" s="26"/>
    </row>
    <row r="162" spans="1:11" ht="16.5" customHeight="1">
      <c r="A162" s="8"/>
      <c r="B162" s="8"/>
      <c r="C162" s="8"/>
      <c r="D162" s="8"/>
      <c r="E162" s="26"/>
      <c r="F162" s="26"/>
      <c r="G162" s="26"/>
      <c r="H162" s="26"/>
      <c r="I162" s="26"/>
      <c r="J162" s="26"/>
      <c r="K162" s="26"/>
    </row>
    <row r="163" spans="1:11" ht="16.5" customHeight="1">
      <c r="A163" s="8"/>
      <c r="B163" s="8"/>
      <c r="C163" s="8"/>
      <c r="D163" s="8"/>
      <c r="E163" s="26"/>
      <c r="F163" s="26"/>
      <c r="G163" s="26"/>
      <c r="H163" s="26"/>
      <c r="I163" s="26"/>
      <c r="J163" s="26"/>
      <c r="K163" s="26"/>
    </row>
    <row r="164" spans="1:11" ht="21.95" customHeight="1">
      <c r="A164" s="100" t="s">
        <v>207</v>
      </c>
      <c r="B164" s="11"/>
      <c r="C164" s="11"/>
      <c r="D164" s="11"/>
      <c r="E164" s="13"/>
      <c r="F164" s="13"/>
      <c r="G164" s="13"/>
      <c r="H164" s="13"/>
      <c r="I164" s="13"/>
      <c r="J164" s="13"/>
      <c r="K164" s="13"/>
    </row>
  </sheetData>
  <mergeCells count="13">
    <mergeCell ref="E118:G118"/>
    <mergeCell ref="I118:K118"/>
    <mergeCell ref="E65:G65"/>
    <mergeCell ref="I65:K65"/>
    <mergeCell ref="E64:G64"/>
    <mergeCell ref="I64:K64"/>
    <mergeCell ref="E117:G117"/>
    <mergeCell ref="I117:K117"/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89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1" max="10" man="1"/>
  </rowBreaks>
  <ignoredErrors>
    <ignoredError sqref="F8 H8 J8 E8 K8 I8 G8 F66 H66 J66 E66 K66 I66 G66 F119 H119 J119 E119 K119 I119 G11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1" ma:contentTypeDescription="Create a new document." ma:contentTypeScope="" ma:versionID="b6bc5b2fddeff498c093655d4e556fd9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bfe14077f1cafd45016be13e8f1e907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198F05-82EF-47F5-9614-BC37CE80C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BD64CA-B258-4764-AB0C-53EC267B8AE9}">
  <ds:schemaRefs>
    <ds:schemaRef ds:uri="http://purl.org/dc/elements/1.1/"/>
    <ds:schemaRef ds:uri="a649e72d-95dd-47db-b1ea-e6b8cde77d07"/>
    <ds:schemaRef ds:uri="http://schemas.microsoft.com/office/2006/metadata/properties"/>
    <ds:schemaRef ds:uri="706c292a-e8fe-4a4e-b3f8-32631456a7e4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B8264B-7A6A-4E22-8E47-4B624A754B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EN5-7</vt:lpstr>
      <vt:lpstr>E8-9</vt:lpstr>
      <vt:lpstr>E10</vt:lpstr>
      <vt:lpstr>E11</vt:lpstr>
      <vt:lpstr>E12-14</vt:lpstr>
      <vt:lpstr>'E10'!Print_Area</vt:lpstr>
      <vt:lpstr>'E11'!Print_Area</vt:lpstr>
      <vt:lpstr>'E12-14'!Print_Area</vt:lpstr>
      <vt:lpstr>'EN5-7'!Print_Area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Benjamas Poonyavedsoonton (TH)</cp:lastModifiedBy>
  <cp:lastPrinted>2025-02-28T09:36:33Z</cp:lastPrinted>
  <dcterms:created xsi:type="dcterms:W3CDTF">2016-05-25T05:54:52Z</dcterms:created>
  <dcterms:modified xsi:type="dcterms:W3CDTF">2025-02-28T09:58:36Z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