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0F2371E6-7974-49EE-B322-39CA3700BC64}" xr6:coauthVersionLast="47" xr6:coauthVersionMax="47" xr10:uidLastSave="{00000000-0000-0000-0000-000000000000}"/>
  <bookViews>
    <workbookView xWindow="-110" yWindow="-110" windowWidth="19420" windowHeight="11500" tabRatio="721" xr2:uid="{00000000-000D-0000-FFFF-FFFF00000000}"/>
  </bookViews>
  <sheets>
    <sheet name="SFP (8-10)" sheetId="19" r:id="rId1"/>
    <sheet name="SOCI (11-12)" sheetId="17" r:id="rId2"/>
    <sheet name="SCE-Conso (13-14)" sheetId="5" r:id="rId3"/>
    <sheet name="SCE-Separate (15)" sheetId="18" r:id="rId4"/>
    <sheet name="SCF (16-18)" sheetId="6" r:id="rId5"/>
  </sheets>
  <definedNames>
    <definedName name="_Hlk120336604" localSheetId="4">'SCF (16-18)'!#REF!</definedName>
    <definedName name="_xlnm.Print_Area" localSheetId="2">'SCE-Conso (13-14)'!$A$1:$AE$71</definedName>
    <definedName name="_xlnm.Print_Area" localSheetId="3">'SCE-Separate (15)'!$A$1:$Q$41</definedName>
    <definedName name="_xlnm.Print_Area" localSheetId="4">'SCF (16-18)'!$A$1:$H$117</definedName>
    <definedName name="_xlnm.Print_Area" localSheetId="0">'SFP (8-10)'!$A$1:$J$97</definedName>
    <definedName name="_xlnm.Print_Area" localSheetId="1">'SOCI (11-12)'!$A$1:$J$74</definedName>
    <definedName name="Z_A3B3E038_AAE0_4F24_B01A_BCF5B017EAC3_.wvu.PrintArea" localSheetId="2" hidden="1">'SCE-Conso (13-14)'!$A$1:$AA$11</definedName>
    <definedName name="Z_A3B3E038_AAE0_4F24_B01A_BCF5B017EAC3_.wvu.PrintArea" localSheetId="3" hidden="1">'SCE-Separate (15)'!$A$1:$Q$11</definedName>
    <definedName name="Z_A3B3E038_AAE0_4F24_B01A_BCF5B017EAC3_.wvu.PrintArea" localSheetId="4" hidden="1">'SCF (16-18)'!$A$1:$H$116</definedName>
    <definedName name="Z_A3B3E038_AAE0_4F24_B01A_BCF5B017EAC3_.wvu.PrintArea" localSheetId="1" hidden="1">'SOCI (11-12)'!$A$1:$J$1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2" i="18" l="1"/>
  <c r="H45" i="6"/>
  <c r="D45" i="6"/>
  <c r="AC73" i="5" l="1"/>
  <c r="B11" i="6" l="1"/>
  <c r="AC61" i="5" l="1"/>
  <c r="Y61" i="5" l="1"/>
  <c r="AA61" i="5" s="1"/>
  <c r="AE61" i="5" s="1"/>
  <c r="AC62" i="5"/>
  <c r="Y62" i="5"/>
  <c r="W62" i="5"/>
  <c r="U62" i="5"/>
  <c r="S62" i="5"/>
  <c r="Q62" i="5"/>
  <c r="O62" i="5"/>
  <c r="M62" i="5"/>
  <c r="K62" i="5"/>
  <c r="I62" i="5"/>
  <c r="G62" i="5"/>
  <c r="E62" i="5"/>
  <c r="C62" i="5"/>
  <c r="AA62" i="5" l="1"/>
  <c r="F108" i="6" l="1"/>
  <c r="D30" i="6"/>
  <c r="D73" i="17" l="1"/>
  <c r="B74" i="6" l="1"/>
  <c r="D74" i="6"/>
  <c r="F74" i="6"/>
  <c r="H74" i="6"/>
  <c r="Y59" i="5"/>
  <c r="AA59" i="5" l="1"/>
  <c r="AE59" i="5" l="1"/>
  <c r="AE62" i="5" s="1"/>
  <c r="F19" i="6" l="1"/>
  <c r="F52" i="6"/>
  <c r="F81" i="6" s="1"/>
  <c r="B52" i="6"/>
  <c r="B81" i="6" s="1"/>
  <c r="Y33" i="5"/>
  <c r="AA33" i="5" s="1"/>
  <c r="AE33" i="5" s="1"/>
  <c r="Y32" i="5"/>
  <c r="AA32" i="5" s="1"/>
  <c r="AE32" i="5" s="1"/>
  <c r="B10" i="6" l="1"/>
  <c r="F10" i="6" l="1"/>
  <c r="F18" i="19" l="1"/>
  <c r="F29" i="6" l="1"/>
  <c r="F28" i="6"/>
  <c r="B29" i="6"/>
  <c r="B28" i="6"/>
  <c r="B19" i="6"/>
  <c r="F11" i="6"/>
  <c r="B108" i="6"/>
  <c r="H53" i="6"/>
  <c r="H82" i="6" s="1"/>
  <c r="F53" i="6"/>
  <c r="F82" i="6" s="1"/>
  <c r="D53" i="6"/>
  <c r="D82" i="6" s="1"/>
  <c r="B53" i="6"/>
  <c r="B82" i="6" s="1"/>
  <c r="O17" i="18"/>
  <c r="Q17" i="18" s="1"/>
  <c r="Q18" i="18" s="1"/>
  <c r="O22" i="18"/>
  <c r="Q22" i="18" s="1"/>
  <c r="O21" i="18"/>
  <c r="Q21" i="18"/>
  <c r="G25" i="18"/>
  <c r="E25" i="18"/>
  <c r="C25" i="18"/>
  <c r="M23" i="18"/>
  <c r="M25" i="18" s="1"/>
  <c r="K23" i="18"/>
  <c r="K25" i="18" s="1"/>
  <c r="I23" i="18"/>
  <c r="I25" i="18" s="1"/>
  <c r="G23" i="18"/>
  <c r="E23" i="18"/>
  <c r="C23" i="18"/>
  <c r="O18" i="18"/>
  <c r="M18" i="18"/>
  <c r="K18" i="18"/>
  <c r="I18" i="18"/>
  <c r="G18" i="18"/>
  <c r="E18" i="18"/>
  <c r="C18" i="18"/>
  <c r="M67" i="5"/>
  <c r="AC34" i="5"/>
  <c r="M34" i="5"/>
  <c r="AE34" i="5"/>
  <c r="AA34" i="5"/>
  <c r="Y34" i="5"/>
  <c r="W34" i="5"/>
  <c r="U34" i="5"/>
  <c r="S34" i="5"/>
  <c r="Q34" i="5"/>
  <c r="O34" i="5"/>
  <c r="K34" i="5"/>
  <c r="I34" i="5"/>
  <c r="G34" i="5"/>
  <c r="E34" i="5"/>
  <c r="C34" i="5"/>
  <c r="Y26" i="5"/>
  <c r="AA26" i="5" s="1"/>
  <c r="Y24" i="5"/>
  <c r="AA24" i="5" s="1"/>
  <c r="AE24" i="5" s="1"/>
  <c r="AC27" i="5"/>
  <c r="W27" i="5"/>
  <c r="U27" i="5"/>
  <c r="S27" i="5"/>
  <c r="Q27" i="5"/>
  <c r="O27" i="5"/>
  <c r="M27" i="5"/>
  <c r="K27" i="5"/>
  <c r="I27" i="5"/>
  <c r="G27" i="5"/>
  <c r="E27" i="5"/>
  <c r="C27" i="5"/>
  <c r="Y19" i="5"/>
  <c r="AA19" i="5" s="1"/>
  <c r="AE19" i="5" s="1"/>
  <c r="Y18" i="5"/>
  <c r="AA18" i="5" s="1"/>
  <c r="AC20" i="5"/>
  <c r="W20" i="5"/>
  <c r="U20" i="5"/>
  <c r="S20" i="5"/>
  <c r="Q20" i="5"/>
  <c r="O20" i="5"/>
  <c r="M20" i="5"/>
  <c r="K20" i="5"/>
  <c r="I20" i="5"/>
  <c r="G20" i="5"/>
  <c r="E20" i="5"/>
  <c r="C20" i="5"/>
  <c r="J73" i="17"/>
  <c r="F73" i="17"/>
  <c r="J59" i="17"/>
  <c r="H59" i="17"/>
  <c r="F59" i="17"/>
  <c r="F50" i="17"/>
  <c r="J28" i="17"/>
  <c r="F28" i="17"/>
  <c r="J19" i="17"/>
  <c r="F19" i="17"/>
  <c r="Q29" i="5" l="1"/>
  <c r="Q36" i="5" s="1"/>
  <c r="C29" i="5"/>
  <c r="C36" i="5" s="1"/>
  <c r="G29" i="5"/>
  <c r="G36" i="5" s="1"/>
  <c r="S29" i="5"/>
  <c r="S36" i="5" s="1"/>
  <c r="AC29" i="5"/>
  <c r="AC36" i="5" s="1"/>
  <c r="I29" i="5"/>
  <c r="I36" i="5" s="1"/>
  <c r="K29" i="5"/>
  <c r="K36" i="5" s="1"/>
  <c r="E29" i="5"/>
  <c r="E36" i="5" s="1"/>
  <c r="U29" i="5"/>
  <c r="U36" i="5" s="1"/>
  <c r="W29" i="5"/>
  <c r="W36" i="5" s="1"/>
  <c r="M29" i="5"/>
  <c r="M36" i="5" s="1"/>
  <c r="O29" i="5"/>
  <c r="O36" i="5" s="1"/>
  <c r="AA27" i="5"/>
  <c r="AE26" i="5"/>
  <c r="AE27" i="5" s="1"/>
  <c r="H60" i="17"/>
  <c r="J60" i="17"/>
  <c r="F60" i="17"/>
  <c r="J30" i="17"/>
  <c r="J33" i="17" s="1"/>
  <c r="F30" i="17"/>
  <c r="F33" i="17" s="1"/>
  <c r="O23" i="18"/>
  <c r="O25" i="18" s="1"/>
  <c r="Q23" i="18"/>
  <c r="Q25" i="18" s="1"/>
  <c r="Y27" i="5"/>
  <c r="AA20" i="5"/>
  <c r="Y20" i="5"/>
  <c r="AE18" i="5"/>
  <c r="AE20" i="5" s="1"/>
  <c r="AA29" i="5" l="1"/>
  <c r="AA36" i="5" s="1"/>
  <c r="Y29" i="5"/>
  <c r="Y36" i="5" s="1"/>
  <c r="AE29" i="5"/>
  <c r="AE36" i="5" s="1"/>
  <c r="J42" i="17"/>
  <c r="H42" i="17"/>
  <c r="F42" i="17"/>
  <c r="D42" i="17"/>
  <c r="J43" i="19"/>
  <c r="J73" i="19" s="1"/>
  <c r="H43" i="19"/>
  <c r="H73" i="19" s="1"/>
  <c r="F43" i="19"/>
  <c r="F73" i="19" s="1"/>
  <c r="D43" i="19"/>
  <c r="D73" i="19" s="1"/>
  <c r="Y54" i="5" l="1"/>
  <c r="J35" i="17" l="1"/>
  <c r="F35" i="17"/>
  <c r="J61" i="17" l="1"/>
  <c r="J71" i="17" s="1"/>
  <c r="J66" i="17"/>
  <c r="F66" i="17"/>
  <c r="F61" i="17"/>
  <c r="F71" i="17" s="1"/>
  <c r="O37" i="18"/>
  <c r="Q37" i="18" s="1"/>
  <c r="O36" i="18"/>
  <c r="O32" i="18"/>
  <c r="Q32" i="18"/>
  <c r="Y67" i="5"/>
  <c r="Y68" i="5"/>
  <c r="AA68" i="5" s="1"/>
  <c r="AC55" i="5"/>
  <c r="AC64" i="5" s="1"/>
  <c r="Q55" i="5"/>
  <c r="Q64" i="5" s="1"/>
  <c r="O55" i="5"/>
  <c r="O64" i="5" s="1"/>
  <c r="M55" i="5"/>
  <c r="M64" i="5" s="1"/>
  <c r="AA67" i="5" l="1"/>
  <c r="U55" i="5"/>
  <c r="U64" i="5" s="1"/>
  <c r="W55" i="5"/>
  <c r="W64" i="5" s="1"/>
  <c r="S55" i="5"/>
  <c r="S64" i="5" s="1"/>
  <c r="C55" i="5"/>
  <c r="C64" i="5" s="1"/>
  <c r="Y55" i="5"/>
  <c r="Y64" i="5" s="1"/>
  <c r="G55" i="5"/>
  <c r="G64" i="5" s="1"/>
  <c r="E55" i="5"/>
  <c r="E64" i="5" s="1"/>
  <c r="K55" i="5"/>
  <c r="K64" i="5" s="1"/>
  <c r="I55" i="5"/>
  <c r="I64" i="5" s="1"/>
  <c r="Y69" i="5"/>
  <c r="Y71" i="5" l="1"/>
  <c r="AA54" i="5"/>
  <c r="AA55" i="5" s="1"/>
  <c r="AA64" i="5" s="1"/>
  <c r="H30" i="6" l="1"/>
  <c r="B100" i="6"/>
  <c r="F100" i="6"/>
  <c r="H100" i="6"/>
  <c r="D100" i="6"/>
  <c r="D43" i="6" l="1"/>
  <c r="H43" i="6"/>
  <c r="J92" i="19"/>
  <c r="J94" i="19" s="1"/>
  <c r="F92" i="19"/>
  <c r="F94" i="19" s="1"/>
  <c r="J64" i="19"/>
  <c r="H64" i="19"/>
  <c r="F64" i="19"/>
  <c r="D64" i="19"/>
  <c r="J54" i="19"/>
  <c r="H54" i="19"/>
  <c r="F54" i="19"/>
  <c r="D54" i="19"/>
  <c r="J34" i="19"/>
  <c r="H34" i="19"/>
  <c r="F34" i="19"/>
  <c r="D34" i="19"/>
  <c r="J18" i="19"/>
  <c r="H18" i="19"/>
  <c r="D18" i="19"/>
  <c r="H103" i="6" l="1"/>
  <c r="H107" i="6" s="1"/>
  <c r="H109" i="6" s="1"/>
  <c r="D103" i="6"/>
  <c r="D107" i="6" s="1"/>
  <c r="D109" i="6" s="1"/>
  <c r="F66" i="19"/>
  <c r="F96" i="19" s="1"/>
  <c r="J66" i="19"/>
  <c r="J96" i="19" s="1"/>
  <c r="D36" i="19"/>
  <c r="F36" i="19"/>
  <c r="J36" i="19"/>
  <c r="H66" i="19"/>
  <c r="D66" i="19"/>
  <c r="H36" i="19"/>
  <c r="J98" i="19" l="1"/>
  <c r="F98" i="19"/>
  <c r="M38" i="18" l="1"/>
  <c r="K38" i="18"/>
  <c r="G38" i="18"/>
  <c r="E38" i="18"/>
  <c r="C38" i="18"/>
  <c r="O33" i="18"/>
  <c r="M33" i="18"/>
  <c r="K33" i="18"/>
  <c r="I33" i="18"/>
  <c r="G33" i="18"/>
  <c r="E33" i="18"/>
  <c r="C33" i="18"/>
  <c r="Q33" i="18"/>
  <c r="W69" i="5"/>
  <c r="W71" i="5" s="1"/>
  <c r="U69" i="5"/>
  <c r="U71" i="5" s="1"/>
  <c r="S69" i="5"/>
  <c r="S71" i="5" s="1"/>
  <c r="Q69" i="5"/>
  <c r="Q71" i="5" s="1"/>
  <c r="O69" i="5"/>
  <c r="O71" i="5" s="1"/>
  <c r="M69" i="5"/>
  <c r="M71" i="5" s="1"/>
  <c r="K69" i="5"/>
  <c r="K71" i="5" s="1"/>
  <c r="I69" i="5"/>
  <c r="I71" i="5" s="1"/>
  <c r="G69" i="5"/>
  <c r="G71" i="5" s="1"/>
  <c r="E69" i="5"/>
  <c r="E71" i="5" s="1"/>
  <c r="C69" i="5"/>
  <c r="C71" i="5" s="1"/>
  <c r="AE68" i="5"/>
  <c r="AA69" i="5"/>
  <c r="AA71" i="5" s="1"/>
  <c r="E40" i="18" l="1"/>
  <c r="G40" i="18"/>
  <c r="D90" i="19"/>
  <c r="O72" i="5" s="1"/>
  <c r="C40" i="18"/>
  <c r="K40" i="18"/>
  <c r="M40" i="18"/>
  <c r="O38" i="18"/>
  <c r="O40" i="18" s="1"/>
  <c r="H92" i="19" s="1"/>
  <c r="D89" i="19"/>
  <c r="M72" i="5" s="1"/>
  <c r="G72" i="5"/>
  <c r="I72" i="5"/>
  <c r="D91" i="19"/>
  <c r="Y72" i="5" s="1"/>
  <c r="K72" i="5"/>
  <c r="C72" i="5"/>
  <c r="E72" i="5"/>
  <c r="AE54" i="5"/>
  <c r="AE55" i="5" s="1"/>
  <c r="AE64" i="5" s="1"/>
  <c r="H94" i="19" l="1"/>
  <c r="D50" i="17"/>
  <c r="H96" i="19" l="1"/>
  <c r="H98" i="19" s="1"/>
  <c r="D92" i="19"/>
  <c r="AA72" i="5" s="1"/>
  <c r="D59" i="17" l="1"/>
  <c r="D28" i="17" l="1"/>
  <c r="H28" i="17"/>
  <c r="D60" i="17" l="1"/>
  <c r="AF68" i="5" s="1"/>
  <c r="H19" i="17" l="1"/>
  <c r="D19" i="17"/>
  <c r="D30" i="17" l="1"/>
  <c r="A78" i="6" l="1"/>
  <c r="A49" i="6"/>
  <c r="H30" i="17" l="1"/>
  <c r="H33" i="17" s="1"/>
  <c r="H35" i="17" s="1"/>
  <c r="H64" i="17" s="1"/>
  <c r="D33" i="17"/>
  <c r="I36" i="18" l="1"/>
  <c r="H73" i="17"/>
  <c r="H61" i="17"/>
  <c r="F8" i="6"/>
  <c r="F30" i="6" s="1"/>
  <c r="H65" i="17"/>
  <c r="H66" i="17" s="1"/>
  <c r="D35" i="17"/>
  <c r="H69" i="17" l="1"/>
  <c r="H70" i="17" s="1"/>
  <c r="H71" i="17" s="1"/>
  <c r="Q36" i="18"/>
  <c r="Q38" i="18" s="1"/>
  <c r="Q40" i="18" s="1"/>
  <c r="I38" i="18"/>
  <c r="I40" i="18" s="1"/>
  <c r="B8" i="6"/>
  <c r="D65" i="17"/>
  <c r="D61" i="17"/>
  <c r="D70" i="17" s="1"/>
  <c r="AC67" i="5" l="1"/>
  <c r="AC69" i="5" s="1"/>
  <c r="AC71" i="5" s="1"/>
  <c r="B30" i="6"/>
  <c r="D66" i="17"/>
  <c r="AE67" i="5" l="1"/>
  <c r="AF67" i="5" s="1"/>
  <c r="D71" i="17"/>
  <c r="B43" i="6"/>
  <c r="D93" i="19"/>
  <c r="AC72" i="5" s="1"/>
  <c r="AE69" i="5" l="1"/>
  <c r="AE71" i="5" s="1"/>
  <c r="B45" i="6"/>
  <c r="F43" i="6"/>
  <c r="AF69" i="5" l="1"/>
  <c r="D94" i="19"/>
  <c r="B103" i="6"/>
  <c r="F45" i="6"/>
  <c r="AE72" i="5" l="1"/>
  <c r="F103" i="6"/>
  <c r="F107" i="6" s="1"/>
  <c r="B107" i="6"/>
  <c r="D96" i="19"/>
  <c r="D98" i="19" s="1"/>
  <c r="B109" i="6" l="1"/>
  <c r="B118" i="6" s="1"/>
  <c r="F109" i="6"/>
</calcChain>
</file>

<file path=xl/sharedStrings.xml><?xml version="1.0" encoding="utf-8"?>
<sst xmlns="http://schemas.openxmlformats.org/spreadsheetml/2006/main" count="476" uniqueCount="286">
  <si>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</si>
  <si>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</si>
  <si>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</si>
  <si>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</si>
  <si>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</si>
  <si>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</si>
  <si>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</si>
  <si>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</si>
  <si>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</si>
  <si>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</si>
  <si>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</si>
  <si>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</si>
  <si>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</si>
  <si>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</si>
  <si>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</si>
  <si>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</si>
  <si>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</si>
  <si>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</si>
  <si>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</si>
  <si>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</si>
  <si>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</si>
  <si>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</si>
  <si>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</si>
  <si>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</si>
  <si>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</si>
  <si>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</si>
  <si>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</si>
  <si>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</si>
  <si>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</si>
  <si>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งบการเงิน</t>
  </si>
  <si>
    <t>ยังไม่ได้</t>
  </si>
  <si>
    <t xml:space="preserve">ที่ดิน อาคารและอุปกรณ์ 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</si>
  <si>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</si>
  <si>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</si>
  <si>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</si>
  <si>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</si>
  <si>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t>รายได้จากการให้บริการ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</si>
  <si>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</si>
  <si>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ต้นทุนขาย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</si>
  <si>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</si>
  <si>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</si>
  <si>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</si>
  <si>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</si>
  <si>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</si>
  <si>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กำไรขาดทุนเบ็ดเสร็จอื่น</t>
  </si>
  <si>
    <t>ส่วนได้เสียที่ไม่มีอำนาจควบคุม</t>
  </si>
  <si>
    <t>องค์ประกอบอื่นของส่วนของผู้ถือหุ้น</t>
  </si>
  <si>
    <t>ส่วนของผู้ถือหุ้น</t>
  </si>
  <si>
    <t>ค่าความนิยม</t>
  </si>
  <si>
    <t>เงินกู้ยืมระยะยาว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</si>
  <si>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</si>
  <si>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</si>
  <si>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</si>
  <si>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</si>
  <si>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</si>
  <si>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</si>
  <si>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</si>
  <si>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</si>
  <si>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</si>
  <si>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รายการกับผู้ถือหุ้นที่บันทึกโดยตรงเข้าส่วนของผู้ถือหุ้น</t>
  </si>
  <si>
    <t>รวมส่วนของบริษัทใหญ่</t>
  </si>
  <si>
    <t>การเปลี่ยนแปลงในสินทรัพย์และหนี้สินดำเนินงาน</t>
  </si>
  <si>
    <t>31 ธันวาคม</t>
  </si>
  <si>
    <t>เงินเบิกเกินบัญชีและเงินกู้ยืมระยะสั้นจากสถาบันการเงิน</t>
  </si>
  <si>
    <t>ผลต่างของอัตราแลกเปลี่ยนจากการแปลงค่างบการเงิน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</si>
  <si>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</si>
  <si>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</si>
  <si>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</si>
  <si>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หุ้นทุนซื้อคืน</t>
  </si>
  <si>
    <t>ค่าใช้จ่าย (รายได้) ภาษีเงินได้</t>
  </si>
  <si>
    <t>รายการที่อาจถูกจัดประเภทใหม่ไว้ในกำไรหรือขาดทุนในภายหลัง</t>
  </si>
  <si>
    <t>ส่วนเกิน</t>
  </si>
  <si>
    <t>อื่นของ</t>
  </si>
  <si>
    <t>ดอกเบี้ยรับ</t>
  </si>
  <si>
    <r>
      <rPr>
        <sz val="15"/>
        <rFont val="Angsana New"/>
        <family val="1"/>
      </rPr>
      <t>เงินสดรับจากการขายที่ดิน อาคารและอุปกรณ์</t>
    </r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</si>
  <si>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</si>
  <si>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r>
      <t>ดอกเบี้ย</t>
    </r>
    <r>
      <rPr>
        <sz val="15"/>
        <rFont val="Angsana New"/>
        <family val="1"/>
      </rPr>
      <t>จ่าย</t>
    </r>
  </si>
  <si>
    <r>
      <t>เงินปันผล</t>
    </r>
    <r>
      <rPr>
        <sz val="15"/>
        <rFont val="Angsana New"/>
        <family val="1"/>
      </rPr>
      <t>จ่ายให้ผู้ถือหุ้นของบริษัท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</si>
  <si>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</si>
  <si>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t>เงินลงทุนในบริษัทร่วม</t>
  </si>
  <si>
    <t>เงินลงทุนในการร่วมค้า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</si>
  <si>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</si>
  <si>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t>เงินสดจ่ายเพื่อซื้ออสังหาริมทรัพย์เพื่อการลงทุน</t>
  </si>
  <si>
    <t>บริษัทใหญ่</t>
  </si>
  <si>
    <t>ผู้ถือหุ้นของ</t>
  </si>
  <si>
    <t>ประมาณการหนี้สินไม่หมุนเวียนสำหรับผลประโยชน์พนักงาน</t>
  </si>
  <si>
    <t>งบการเงินรวม</t>
  </si>
  <si>
    <t>งบการเงินเฉพาะกิจการ</t>
  </si>
  <si>
    <t>(บาท)</t>
  </si>
  <si>
    <t>รายได้ค่าเช่ารอรับรู้</t>
  </si>
  <si>
    <t>ผลต่างที่เกิดขึ้นจากการปรับโครงสร้างกิจการ</t>
  </si>
  <si>
    <t xml:space="preserve"> ภายใต้การควบคุมเดียวกัน</t>
  </si>
  <si>
    <r>
      <t>งบการเงินเฉพาะกิจการ</t>
    </r>
    <r>
      <rPr>
        <sz val="15"/>
        <color indexed="10"/>
        <rFont val="Angsana New"/>
        <family val="1"/>
      </rPr>
      <t xml:space="preserve"> </t>
    </r>
  </si>
  <si>
    <t xml:space="preserve">งบการเงินรวม </t>
  </si>
  <si>
    <t>รายได้จากการให้บริการเช่า</t>
  </si>
  <si>
    <t>รายได้อื่น</t>
  </si>
  <si>
    <t>ผลต่างที่เกิดขึ้น</t>
  </si>
  <si>
    <t>จากการปรับ</t>
  </si>
  <si>
    <t>จากการวัดมูลค่าใหม่</t>
  </si>
  <si>
    <t>โครงสร้างธุรกิจ</t>
  </si>
  <si>
    <t>พนักงาน</t>
  </si>
  <si>
    <t>ที่กำหนดไว้</t>
  </si>
  <si>
    <t>(รายได้รวม</t>
  </si>
  <si>
    <t>ต้นทุนการให้เช่าและการให้บริการ</t>
  </si>
  <si>
    <t>ค่าใช้จ่ายในการขาย</t>
  </si>
  <si>
    <t>การแบ่งปันกำไรขาดทุนเบ็ดเสร็จรวม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</si>
  <si>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</si>
  <si>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</si>
  <si>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</si>
  <si>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</si>
  <si>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ส่วนเกินมูลค่าหุ้น</t>
  </si>
  <si>
    <t>กำไรสะสม</t>
  </si>
  <si>
    <t>ทุนสำรอง</t>
  </si>
  <si>
    <t>รวมส่วนของ</t>
  </si>
  <si>
    <t>ตามกฎหมาย</t>
  </si>
  <si>
    <t>รับรู้รายได้ค่าเช่ารับล่วงหน้า</t>
  </si>
  <si>
    <r>
      <t>ภาษีเงินได้</t>
    </r>
    <r>
      <rPr>
        <sz val="15"/>
        <rFont val="Angsana New"/>
        <family val="1"/>
      </rPr>
      <t>จ่ายออก</t>
    </r>
  </si>
  <si>
    <r>
      <t xml:space="preserve">เงินสดและรายการเทียบเท่าเงินสด </t>
    </r>
    <r>
      <rPr>
        <sz val="15"/>
        <rFont val="Angsana New"/>
        <family val="1"/>
      </rPr>
      <t>ณ 1 มกราคม</t>
    </r>
  </si>
  <si>
    <t>การแปลงค่าหน่วยงานต่างประเทศ</t>
  </si>
  <si>
    <t>เจ้าหนี้จากการซื้อที่ดิน อาคารและอุปกรณ์</t>
  </si>
  <si>
    <t>เจ้าหนี้จากการซื้อสินทรัพย์ไม่มีตัวตนอื่น</t>
  </si>
  <si>
    <t>โอนที่ดิน อาคารและอุปกรณ์ไปอสังหาริมทรัพย์เพื่อการลงทุน</t>
  </si>
  <si>
    <t>ขาดทุนจากการปรับมูลค่าสินค้า</t>
  </si>
  <si>
    <t>เจ้าหนี้จากการซื้อบริษัทย่อย</t>
  </si>
  <si>
    <t>มูลค่าหุ้นสามัญ</t>
  </si>
  <si>
    <t>ส่วนเกินทุน</t>
  </si>
  <si>
    <t>รวมรายการกับผู้ถือหุ้นที่บันทึกโดยตรงเข้าส่วนของผู้ถือหุ้น</t>
  </si>
  <si>
    <t>ของผลประโยชน์</t>
  </si>
  <si>
    <t>เดียวกัน</t>
  </si>
  <si>
    <t>ภายใต้การควบคุม</t>
  </si>
  <si>
    <t>บริษัท เซ็นทรัล รีเทล คอร์ปอเรชั่น จำกัด (มหาชน) และบริษัทย่อย</t>
  </si>
  <si>
    <t>สินทรัพย์ทางการเงินหมุนเวียนอื่น</t>
  </si>
  <si>
    <t>ลูกหนี้หมุนเวียนอื่น</t>
  </si>
  <si>
    <t>สินทรัพย์ทางการเงินไม่หมุนเวียนอื่น</t>
  </si>
  <si>
    <t>ลูกหนี้สัญญาเช่าเงินทุน</t>
  </si>
  <si>
    <t>สินทรัพย์สิทธิการใช้</t>
  </si>
  <si>
    <t>สินทรัพย์ไม่มีตัวตนอื่นนอกจากค่าความนิยม</t>
  </si>
  <si>
    <t>เจ้าหนี้หมุนเวียนอื่น</t>
  </si>
  <si>
    <t>ส่วนของเงินกู้ยืมระยะยาวที่ถึงกำหนดชำระภายในหนึ่งปี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</si>
  <si>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</si>
  <si>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</si>
  <si>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 xml:space="preserve">    (หุ้นสามัญจำนวน 6,320 ล้านหุ้น มูลค่า 1 บาทต่อหุ้น)</t>
  </si>
  <si>
    <t xml:space="preserve">    (หุ้นสามัญจำนวน 6,031 ล้านหุ้น มูลค่า 1 บาทต่อหุ้น)</t>
  </si>
  <si>
    <t xml:space="preserve">    ส่วนเกินมูลค่าหุ้นสามัญ</t>
  </si>
  <si>
    <t xml:space="preserve">    ส่วนเกินทุนหุ้นทุนซื้อคืน</t>
  </si>
  <si>
    <t xml:space="preserve">    จัดสรรแล้ว</t>
  </si>
  <si>
    <t xml:space="preserve">    ยังไม่ได้จัดสรร</t>
  </si>
  <si>
    <t>รายได้เงินปันผล</t>
  </si>
  <si>
    <t>รายได้ดอกเบี้ย</t>
  </si>
  <si>
    <t xml:space="preserve">     ที่ใช้วิธีส่วนได้เสีย (สุทธิจากภาษี)</t>
  </si>
  <si>
    <t>เงินปันผลรับ</t>
  </si>
  <si>
    <t>เงินสดรับจากการขายสินทรัพย์ทางการเงินหมุนเวียนอื่น</t>
  </si>
  <si>
    <t>เงินสดรับจากการขายสินทรัพย์ไม่มีตัวตนอื่น</t>
  </si>
  <si>
    <t>เงินสดจ่ายเพื่อซื้อสินทรัพย์ไม่มีตัวตนอื่น</t>
  </si>
  <si>
    <t>เงินปันผลจ่ายให้ส่วนได้เสียที่ไม่มีอำนาจควบคุม</t>
  </si>
  <si>
    <t>ผลต่างจาก</t>
  </si>
  <si>
    <t>อำนาจควบคุม</t>
  </si>
  <si>
    <t>เงินให้กู้ยืมระยะสั้น</t>
  </si>
  <si>
    <t>เงินสดจ่ายเพื่อซื้อสินทรัพย์ทางการเงินหมุนเวียนอื่น</t>
  </si>
  <si>
    <t>โอนสินทรัพย์สิทธิการใช้ไปอสังหาริมทรัพย์เพื่อการลงทุน</t>
  </si>
  <si>
    <t>หนี้สินตามสัญญาเช่า</t>
  </si>
  <si>
    <t>สำรอง</t>
  </si>
  <si>
    <t>การแปลงค่า</t>
  </si>
  <si>
    <t>การป้องกัน</t>
  </si>
  <si>
    <t>ความเสี่ยง</t>
  </si>
  <si>
    <t>กระแสเงินสด</t>
  </si>
  <si>
    <t>การเปลี่ยนแปลง</t>
  </si>
  <si>
    <t>ในมูลค่ายุติธรรม</t>
  </si>
  <si>
    <t>รวมองค์ประกอบ</t>
  </si>
  <si>
    <t>ส่วนได้เสียที่ไม่มี</t>
  </si>
  <si>
    <t>ยังไม่ได้จัดสรร</t>
  </si>
  <si>
    <t>(กำไร) ขาดทุนจากการจำหน่ายอสังหาริมทรัพย์เพื่อการลงทุน</t>
  </si>
  <si>
    <t xml:space="preserve">เงินสดจ่ายชำระหนี้สินตามสัญญาเช่า 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</si>
  <si>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</si>
  <si>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</si>
  <si>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เงินปันผล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</si>
  <si>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</si>
  <si>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</si>
  <si>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การเปลี่ยนแปลงในส่วนได้เสียในบริษัทย่อย </t>
  </si>
  <si>
    <t>รวมการเปลี่ยนแปลงในส่วนได้เสียในบริษัทย่อย</t>
  </si>
  <si>
    <t>กำไร</t>
  </si>
  <si>
    <t xml:space="preserve"> เงินปันผล</t>
  </si>
  <si>
    <t>ผลกำไร (ขาดทุน) จากเงินลงทุนในตราสารทุนที่กำหนดให้วัดมูลค่า</t>
  </si>
  <si>
    <t>ด้วยมูลค่ายุติธรรมผ่านกำไรขาดทุนเบ็ดเสร็จอื่น</t>
  </si>
  <si>
    <t>ไว้ในกำไรหรือขาดทุนในภายหลัง</t>
  </si>
  <si>
    <t>เงินสดรับชำระคืนจากเงินให้กู้ยืมระยะสั้นแก่กิจการที่เกี่ยวข้องกัน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</si>
  <si>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</t>
  </si>
  <si>
    <t>ส่วนแบ่งกำไรของบริษัทร่วมและการร่วมค้าที่ใช้วิธีส่วนได้เสีย</t>
  </si>
  <si>
    <t>ภาษีเงินได้ของรายการที่อาจถูกจัดประเภทใหม่</t>
  </si>
  <si>
    <t>ภาษีเงินได้ของรายการที่จะไม่ถูกจัดประเภทใหม่</t>
  </si>
  <si>
    <t>ส่วนแบ่งกำไรของบริษัทร่วมและการร่วมค้า</t>
  </si>
  <si>
    <t>เงินสดรับชำระคืนจากเงินให้กู้ยืมระยะสั้นแก่กิจการอื่น</t>
  </si>
  <si>
    <t>กำไรจากกิจกรรมดำเนินงาน</t>
  </si>
  <si>
    <t>ปรับรายการที่กระทบกำไรเป็นเงินสดรับ (จ่าย)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</si>
  <si>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</si>
  <si>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เงินสดและรายการเทียบเท่าเงินสดลดลงสุทธิ</t>
  </si>
  <si>
    <t xml:space="preserve">   เทียบเท่าเงินสด</t>
  </si>
  <si>
    <t>ผลกระทบของอัตราแลกเปลี่ยนที่มีต่อเงินสดและรายการ</t>
  </si>
  <si>
    <t xml:space="preserve">     ที่ดิน อาคารและอุปกรณ์ สินทรัพย์สิทธิการใช้และ</t>
  </si>
  <si>
    <t>ผลต่างจากการเปลี่ยนแปลงส่วนได้เสียที่ไม่มีอำนาจควบคุม</t>
  </si>
  <si>
    <t>ยอดคงเหลือ ณ วันที่ 1 มกราคม 2566</t>
  </si>
  <si>
    <t>ทุน</t>
  </si>
  <si>
    <t xml:space="preserve">     สินทรัพย์ไม่มีตัวตน</t>
  </si>
  <si>
    <t>เงินสดรับจากการขายบริษัทย่อยสุทธิ</t>
  </si>
  <si>
    <t>เงินสดรับจากการเสนอขายหุ้นใหม่ต่อประชาชนทั่วไปเป็นครั้งแรก</t>
  </si>
  <si>
    <t xml:space="preserve">     ของบริษัทย่อย</t>
  </si>
  <si>
    <t xml:space="preserve">   การเสนอขายหุ้นใหม่ต่อประชาชนทั่วไป</t>
  </si>
  <si>
    <t xml:space="preserve">      เป็นครั้งแรกของบริษัทย่อย</t>
  </si>
  <si>
    <t>รวมเงินทุนที่ได้รับจากผู้ถือหุ้นและการจัดสรรส่วนทุนให้ผู้ถือหุ้น</t>
  </si>
  <si>
    <t>เงินทุนที่ได้รับจากผู้ถือหุ้นและการจัดสรรส่วนทุนให้ผู้ถือหุ้น</t>
  </si>
  <si>
    <t xml:space="preserve">      ไม่เปลี่ยนแปลง</t>
  </si>
  <si>
    <t xml:space="preserve">   การจำหน่ายส่วนได้เสียในบริษัทย่อยโดยอำนาจควบคุม</t>
  </si>
  <si>
    <t>โอนสินทรัพย์ไม่หมุนเวียนอื่นไปเงินกู้ยืมระยะยาว</t>
  </si>
  <si>
    <t>กำไรก่อนค่าใช้จ่าย (รายได้) ภาษีเงินได้</t>
  </si>
  <si>
    <t>การแบ่งปันกำไร</t>
  </si>
  <si>
    <t xml:space="preserve">   เงินปันผล</t>
  </si>
  <si>
    <t>ผลขาดทุน</t>
  </si>
  <si>
    <t>เงินสดรับจากการออกหุ้นสามัญของบริษัทย่อย</t>
  </si>
  <si>
    <t xml:space="preserve">   การได้มาซึ่งส่วนได้เสียที่ไม่มีอำนาจควบคุม</t>
  </si>
  <si>
    <t xml:space="preserve">      ซึ่งอำนาจควบคุมเปลี่ยนแปลง</t>
  </si>
  <si>
    <t>ยอดคงเหลือ ณ วันที่ 1 มกราคม 2567</t>
  </si>
  <si>
    <t>ส่วนของลูกหนี้สัญญาเช่าเงินทุนที่ถึงกำหนดชำระภายในหนึ่งปี</t>
  </si>
  <si>
    <t>หุ้นกู้</t>
  </si>
  <si>
    <t>(กลับรายการ) ผลขาดทุนจากการด้อยค่า</t>
  </si>
  <si>
    <t>เงินสดรับจากการขายเงินลงทุนในการร่วมค้า</t>
  </si>
  <si>
    <t>รับเงินปันผล</t>
  </si>
  <si>
    <t>รับดอกเบี้ย</t>
  </si>
  <si>
    <t>งบฐานะการเงิน</t>
  </si>
  <si>
    <t>ขาดทุนจากการป้องกันความเสี่ยงกระแสเงินสด</t>
  </si>
  <si>
    <t>กำไร (ขาดทุน) เบ็ดเสร็จอื่น</t>
  </si>
  <si>
    <t>กระแสเงินสดสุทธิใช้ไปในกิจกรรมลงทุน</t>
  </si>
  <si>
    <t>เงินสดจ่ายเพื่อเพิ่มทุนในการร่วมค้า</t>
  </si>
  <si>
    <t xml:space="preserve">      จากการซื้อธุรกิจ</t>
  </si>
  <si>
    <t xml:space="preserve">รวมการเปลี่ยนแปลงในส่วนได้เสียในบริษัทย่อย </t>
  </si>
  <si>
    <t>เงินสดจ่ายเพื่อซื้อบริษัทย่อยสุทธิจากเงินสดที่ได้มา</t>
  </si>
  <si>
    <t>(กำไร) ขาดทุนจากอัตราแลกเปลี่ยนที่ยังไม่เกิดขึ้น</t>
  </si>
  <si>
    <t>(กลับรายการ) ผลขาดทุนด้านเครดิตที่คาดว่าจะเกิดขึ้น</t>
  </si>
  <si>
    <t>เงินกู้ยืมระยะสั้นจากบุคคลหรือกิจการที่เกี่ยวข้องกัน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</si>
  <si>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</si>
  <si>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</si>
  <si>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</si>
  <si>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5, 7</t>
  </si>
  <si>
    <t>5, 8</t>
  </si>
  <si>
    <t>สำหรับปีสิ้นสุดวันที่ 31 ธันวาคม</t>
  </si>
  <si>
    <t>งบกำไรขาดทุนเบ็ดเสร็จ</t>
  </si>
  <si>
    <t>2566 : 267,261 ล้านบาท)</t>
  </si>
  <si>
    <t>2566 : 2,903 ล้านบาท)</t>
  </si>
  <si>
    <t>2566 : 295,199 ล้านบาท)</t>
  </si>
  <si>
    <t>ผลกำไร (ขาดทุน) จากการวัดมูลค่าใหม่ของผลประโยชน์พนักงาน</t>
  </si>
  <si>
    <t xml:space="preserve">   ที่กำหนดไว้</t>
  </si>
  <si>
    <t>กำไรสำหรับปี</t>
  </si>
  <si>
    <t>กำไรขาดทุนเบ็ดเสร็จอื่นสำหรับปี - สุทธิจากภาษี</t>
  </si>
  <si>
    <t>กำไรขาดทุนเบ็ดเสร็จรวมสำหรับปี</t>
  </si>
  <si>
    <t>งบการเปลี่ยนแปลงส่วนของผู้ถือหุ้น</t>
  </si>
  <si>
    <t>ยอดคงเหลือ ณ วันที่ 31 ธันวาคม 2566</t>
  </si>
  <si>
    <t>สำหรับปีสิ้นสุดวันที่ 31 ธันวาคม 2566</t>
  </si>
  <si>
    <t>รวมกำไร (ขาดทุน) เบ็ดเสร็จสำหรับปี</t>
  </si>
  <si>
    <t>สำหรับปีสิ้นสุดวันที่ 31 ธันวาคม 2567</t>
  </si>
  <si>
    <t>กำไร (ขาดทุน) เบ็ดเสร็จสำหรับปี</t>
  </si>
  <si>
    <t>ยอดคงเหลือ ณ วันที่ 31 ธันวาคม 2567</t>
  </si>
  <si>
    <t>กำไรขาดทุนเบ็ดเสร็จสำหรับปี</t>
  </si>
  <si>
    <t>รวมกำไรขาดทุนเบ็ดเสร็จสำหรับปี</t>
  </si>
  <si>
    <t>งบกระแสเงินสด</t>
  </si>
  <si>
    <t>ผลขาดทุนจากการด้อยค่าเงินลงทุนในการร่วมค้า</t>
  </si>
  <si>
    <t>(กำไร) ขาดทุนจากการขายเงินลงทุนในบริษัทย่อย</t>
  </si>
  <si>
    <t>เงินสดจ่ายเพื่อลงทุนในบริษัทย่อย</t>
  </si>
  <si>
    <t>เงินสดจ่ายเพื่อเพิ่มทุนในบริษัทย่อย</t>
  </si>
  <si>
    <t>เงินสดรับจากการออกหุ้นกู้</t>
  </si>
  <si>
    <t>เงินสดจ่ายสำหรับต้นทุนทางการเงินในการออกหุ้นกู้</t>
  </si>
  <si>
    <t>เงินสดและรายการเทียบเท่าเงินสด ณ 31 ธันวาคม</t>
  </si>
  <si>
    <t>(กำไร) ขาดทุนจากตราสารอนุพันธ์ที่ยังไม่เกิดขึ้น</t>
  </si>
  <si>
    <t xml:space="preserve">   การจำหน่ายส่วนได้เสียในบริษัทย่อย</t>
  </si>
  <si>
    <t xml:space="preserve">      โดยอำนาจควบคุมไม่เปลี่ยนแปลง</t>
  </si>
  <si>
    <t>2567 : 276,245 ล้านบาท และ</t>
  </si>
  <si>
    <t>2567 : 3,099 ล้านบาท และ</t>
  </si>
  <si>
    <t>2567 : 305,838 ล้านบาท และ</t>
  </si>
  <si>
    <t>ขาดทุนจากการขายเงินลงทุนในการร่วมค้า</t>
  </si>
  <si>
    <t>20, 31</t>
  </si>
  <si>
    <t>5, 31</t>
  </si>
  <si>
    <t>5, 21, 31</t>
  </si>
  <si>
    <t>5, 20, 31</t>
  </si>
  <si>
    <t>5, 24</t>
  </si>
  <si>
    <t>27, 36</t>
  </si>
  <si>
    <t>สินทรัพย์อนุพันธ์</t>
  </si>
  <si>
    <t>หนี้สินอนุพันธ์</t>
  </si>
  <si>
    <t>สินทรัพย์อนุพันธ์ระยะยาว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</si>
</sst>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00_);_(* \(#,##0.00000\);_(* &quot;-&quot;??_);_(@_)"/>
    <numFmt numFmtId="167" formatCode="_(* #,##0.00_);_(* \(#,##0.00\);_(* &quot;-&quot;_);_(@_)"/>
  </numFmts>
  <fonts count="24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5"/>
      <color indexed="10"/>
      <name val="Angsana New"/>
      <family val="1"/>
    </font>
    <font>
      <b/>
      <i/>
      <sz val="15"/>
      <color indexed="10"/>
      <name val="Angsana New"/>
      <family val="1"/>
    </font>
    <font>
      <i/>
      <sz val="15"/>
      <color indexed="10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1"/>
      <name val="Times New Roman"/>
      <family val="1"/>
    </font>
    <font>
      <sz val="10"/>
      <name val="Arial"/>
      <family val="2"/>
    </font>
    <font>
      <i/>
      <sz val="15"/>
      <color rgb="FF0000FF"/>
      <name val="Angsana New"/>
      <family val="1"/>
    </font>
    <font>
      <b/>
      <i/>
      <sz val="15"/>
      <color rgb="FF0000FF"/>
      <name val="Angsana New"/>
      <family val="1"/>
    </font>
    <font>
      <strike/>
      <sz val="14"/>
      <color rgb="FFFF0000"/>
      <name val="Angsana New"/>
      <family val="1"/>
    </font>
    <font>
      <i/>
      <sz val="16"/>
      <name val="Angsana New"/>
      <family val="1"/>
    </font>
    <font>
      <strike/>
      <sz val="15"/>
      <color rgb="FFFF0000"/>
      <name val="Angsana New"/>
      <family val="1"/>
    </font>
    <font>
      <sz val="11"/>
      <color indexed="8"/>
      <name val="Tahoma"/>
      <family val="2"/>
      <charset val="222"/>
    </font>
    <font>
      <sz val="9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22" fillId="0" borderId="0" applyFont="0" applyFill="0" applyBorder="0" applyAlignment="0" applyProtection="0"/>
    <xf numFmtId="43" fontId="15" fillId="0" borderId="0" applyFill="0" applyBorder="0" applyAlignment="0" applyProtection="0"/>
    <xf numFmtId="9" fontId="3" fillId="0" borderId="0" applyFont="0" applyFill="0" applyBorder="0" applyAlignment="0" applyProtection="0"/>
    <xf numFmtId="43" fontId="15" fillId="0" borderId="0" applyFill="0" applyBorder="0" applyAlignment="0" applyProtection="0"/>
  </cellStyleXfs>
  <cellXfs count="175">
    <xf numFmtId="0" fontId="0" fillId="0" borderId="0" xfId="0"/>
    <xf numFmtId="37" fontId="4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/>
    <xf numFmtId="0" fontId="8" fillId="0" borderId="0" xfId="0" applyFont="1"/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/>
    <xf numFmtId="0" fontId="6" fillId="0" borderId="0" xfId="0" applyFont="1"/>
    <xf numFmtId="37" fontId="4" fillId="0" borderId="2" xfId="0" applyNumberFormat="1" applyFont="1" applyBorder="1" applyAlignment="1">
      <alignment horizontal="right"/>
    </xf>
    <xf numFmtId="37" fontId="4" fillId="0" borderId="0" xfId="0" applyNumberFormat="1" applyFont="1" applyAlignment="1">
      <alignment horizontal="right"/>
    </xf>
    <xf numFmtId="37" fontId="4" fillId="0" borderId="3" xfId="0" applyNumberFormat="1" applyFont="1" applyBorder="1" applyAlignment="1">
      <alignment horizontal="right"/>
    </xf>
    <xf numFmtId="37" fontId="3" fillId="0" borderId="0" xfId="0" applyNumberFormat="1" applyFont="1"/>
    <xf numFmtId="0" fontId="5" fillId="0" borderId="0" xfId="0" applyFont="1" applyAlignment="1">
      <alignment horizontal="left"/>
    </xf>
    <xf numFmtId="37" fontId="3" fillId="0" borderId="0" xfId="0" applyNumberFormat="1" applyFont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/>
    <xf numFmtId="37" fontId="7" fillId="0" borderId="0" xfId="0" applyNumberFormat="1" applyFont="1" applyAlignment="1">
      <alignment horizontal="right"/>
    </xf>
    <xf numFmtId="0" fontId="14" fillId="0" borderId="0" xfId="0" applyFont="1" applyAlignment="1">
      <alignment horizontal="center"/>
    </xf>
    <xf numFmtId="165" fontId="8" fillId="0" borderId="0" xfId="1" applyNumberFormat="1" applyFont="1" applyFill="1" applyAlignment="1">
      <alignment horizontal="right"/>
    </xf>
    <xf numFmtId="165" fontId="8" fillId="0" borderId="0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/>
    </xf>
    <xf numFmtId="165" fontId="3" fillId="0" borderId="0" xfId="1" applyNumberFormat="1" applyFont="1" applyFill="1" applyAlignment="1"/>
    <xf numFmtId="165" fontId="4" fillId="0" borderId="2" xfId="1" applyNumberFormat="1" applyFont="1" applyFill="1" applyBorder="1" applyAlignment="1"/>
    <xf numFmtId="165" fontId="4" fillId="0" borderId="0" xfId="1" applyNumberFormat="1" applyFont="1" applyFill="1" applyBorder="1" applyAlignment="1"/>
    <xf numFmtId="37" fontId="0" fillId="0" borderId="0" xfId="0" applyNumberFormat="1"/>
    <xf numFmtId="2" fontId="8" fillId="0" borderId="0" xfId="0" applyNumberFormat="1" applyFont="1" applyAlignment="1">
      <alignment horizontal="center" wrapText="1"/>
    </xf>
    <xf numFmtId="0" fontId="7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8" fillId="0" borderId="0" xfId="0" applyFont="1" applyAlignment="1">
      <alignment wrapText="1"/>
    </xf>
    <xf numFmtId="37" fontId="0" fillId="0" borderId="0" xfId="0" applyNumberFormat="1" applyAlignment="1">
      <alignment horizontal="right"/>
    </xf>
    <xf numFmtId="0" fontId="17" fillId="0" borderId="0" xfId="0" applyFont="1" applyAlignment="1">
      <alignment horizontal="left"/>
    </xf>
    <xf numFmtId="0" fontId="5" fillId="0" borderId="0" xfId="0" applyFont="1"/>
    <xf numFmtId="165" fontId="0" fillId="0" borderId="0" xfId="1" applyNumberFormat="1" applyFont="1" applyFill="1" applyAlignment="1"/>
    <xf numFmtId="0" fontId="0" fillId="0" borderId="0" xfId="0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7" fillId="0" borderId="0" xfId="1" applyNumberFormat="1" applyFont="1" applyFill="1" applyBorder="1" applyAlignment="1">
      <alignment horizontal="right"/>
    </xf>
    <xf numFmtId="165" fontId="7" fillId="0" borderId="4" xfId="1" applyNumberFormat="1" applyFont="1" applyFill="1" applyBorder="1" applyAlignment="1">
      <alignment horizontal="right"/>
    </xf>
    <xf numFmtId="41" fontId="0" fillId="0" borderId="0" xfId="1" applyNumberFormat="1" applyFont="1" applyFill="1" applyAlignment="1"/>
    <xf numFmtId="43" fontId="0" fillId="0" borderId="0" xfId="1" applyFont="1" applyFill="1" applyAlignment="1"/>
    <xf numFmtId="43" fontId="0" fillId="0" borderId="4" xfId="1" applyFont="1" applyFill="1" applyBorder="1" applyAlignment="1"/>
    <xf numFmtId="41" fontId="0" fillId="0" borderId="0" xfId="1" applyNumberFormat="1" applyFont="1" applyFill="1" applyBorder="1" applyAlignment="1"/>
    <xf numFmtId="41" fontId="0" fillId="0" borderId="4" xfId="1" applyNumberFormat="1" applyFont="1" applyFill="1" applyBorder="1" applyAlignment="1"/>
    <xf numFmtId="0" fontId="12" fillId="0" borderId="0" xfId="0" applyFont="1" applyAlignment="1">
      <alignment horizontal="left"/>
    </xf>
    <xf numFmtId="41" fontId="4" fillId="0" borderId="0" xfId="0" applyNumberFormat="1" applyFont="1"/>
    <xf numFmtId="41" fontId="4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3" fontId="0" fillId="0" borderId="0" xfId="1" applyFont="1" applyFill="1" applyBorder="1" applyAlignme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165" fontId="0" fillId="0" borderId="0" xfId="1" applyNumberFormat="1" applyFont="1" applyFill="1" applyBorder="1" applyAlignment="1"/>
    <xf numFmtId="165" fontId="3" fillId="0" borderId="0" xfId="1" applyNumberFormat="1" applyFont="1" applyFill="1" applyBorder="1" applyAlignment="1"/>
    <xf numFmtId="41" fontId="7" fillId="0" borderId="0" xfId="0" applyNumberFormat="1" applyFont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41" fontId="8" fillId="0" borderId="0" xfId="1" applyNumberFormat="1" applyFont="1" applyFill="1" applyBorder="1" applyAlignment="1">
      <alignment horizontal="right"/>
    </xf>
    <xf numFmtId="43" fontId="4" fillId="0" borderId="0" xfId="1" applyFont="1" applyFill="1" applyBorder="1" applyAlignment="1"/>
    <xf numFmtId="43" fontId="4" fillId="0" borderId="0" xfId="1" applyFont="1" applyFill="1" applyAlignment="1"/>
    <xf numFmtId="43" fontId="17" fillId="0" borderId="0" xfId="1" applyFont="1" applyFill="1" applyAlignment="1">
      <alignment horizontal="left"/>
    </xf>
    <xf numFmtId="43" fontId="18" fillId="0" borderId="0" xfId="1" applyFont="1" applyFill="1" applyAlignment="1">
      <alignment horizontal="left"/>
    </xf>
    <xf numFmtId="43" fontId="18" fillId="0" borderId="0" xfId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0" fontId="0" fillId="0" borderId="0" xfId="1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0" fontId="0" fillId="0" borderId="0" xfId="0" applyAlignment="1">
      <alignment horizontal="left" indent="2"/>
    </xf>
    <xf numFmtId="41" fontId="4" fillId="0" borderId="2" xfId="1" applyNumberFormat="1" applyFont="1" applyFill="1" applyBorder="1" applyAlignment="1"/>
    <xf numFmtId="41" fontId="4" fillId="0" borderId="0" xfId="1" applyNumberFormat="1" applyFont="1" applyFill="1" applyBorder="1" applyAlignment="1"/>
    <xf numFmtId="41" fontId="4" fillId="0" borderId="0" xfId="1" applyNumberFormat="1" applyFont="1" applyFill="1" applyAlignment="1"/>
    <xf numFmtId="41" fontId="17" fillId="0" borderId="0" xfId="1" applyNumberFormat="1" applyFont="1" applyFill="1" applyAlignment="1">
      <alignment horizontal="left"/>
    </xf>
    <xf numFmtId="41" fontId="18" fillId="0" borderId="0" xfId="1" applyNumberFormat="1" applyFont="1" applyFill="1" applyAlignment="1">
      <alignment horizontal="left"/>
    </xf>
    <xf numFmtId="41" fontId="18" fillId="0" borderId="0" xfId="1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41" fontId="4" fillId="0" borderId="4" xfId="1" applyNumberFormat="1" applyFont="1" applyFill="1" applyBorder="1" applyAlignment="1"/>
    <xf numFmtId="41" fontId="4" fillId="0" borderId="1" xfId="1" applyNumberFormat="1" applyFont="1" applyFill="1" applyBorder="1" applyAlignment="1"/>
    <xf numFmtId="41" fontId="4" fillId="0" borderId="0" xfId="1" applyNumberFormat="1" applyFont="1" applyFill="1" applyAlignment="1">
      <alignment wrapText="1"/>
    </xf>
    <xf numFmtId="41" fontId="4" fillId="0" borderId="0" xfId="1" applyNumberFormat="1" applyFont="1" applyFill="1" applyBorder="1" applyAlignment="1">
      <alignment wrapText="1"/>
    </xf>
    <xf numFmtId="0" fontId="8" fillId="0" borderId="0" xfId="0" applyFont="1" applyAlignment="1">
      <alignment horizontal="left" indent="2"/>
    </xf>
    <xf numFmtId="165" fontId="7" fillId="0" borderId="2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Alignment="1">
      <alignment horizontal="right"/>
    </xf>
    <xf numFmtId="165" fontId="3" fillId="0" borderId="4" xfId="1" applyNumberFormat="1" applyFont="1" applyFill="1" applyBorder="1" applyAlignment="1"/>
    <xf numFmtId="43" fontId="0" fillId="0" borderId="0" xfId="1" applyFont="1" applyFill="1" applyAlignment="1">
      <alignment horizontal="center"/>
    </xf>
    <xf numFmtId="2" fontId="0" fillId="0" borderId="0" xfId="0" applyNumberFormat="1" applyAlignment="1">
      <alignment horizontal="center" wrapText="1"/>
    </xf>
    <xf numFmtId="41" fontId="0" fillId="0" borderId="0" xfId="1" applyNumberFormat="1" applyFont="1" applyFill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4" fillId="0" borderId="0" xfId="1" applyNumberFormat="1" applyFont="1" applyFill="1" applyAlignment="1">
      <alignment horizontal="left"/>
    </xf>
    <xf numFmtId="41" fontId="6" fillId="0" borderId="0" xfId="1" applyNumberFormat="1" applyFont="1" applyFill="1" applyAlignment="1">
      <alignment horizontal="center"/>
    </xf>
    <xf numFmtId="43" fontId="3" fillId="0" borderId="4" xfId="1" applyFont="1" applyFill="1" applyBorder="1" applyAlignment="1">
      <alignment horizontal="right"/>
    </xf>
    <xf numFmtId="165" fontId="7" fillId="0" borderId="1" xfId="1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165" fontId="0" fillId="0" borderId="4" xfId="1" applyNumberFormat="1" applyFont="1" applyFill="1" applyBorder="1" applyAlignment="1">
      <alignment horizontal="right"/>
    </xf>
    <xf numFmtId="37" fontId="5" fillId="0" borderId="0" xfId="0" applyNumberFormat="1" applyFont="1" applyAlignment="1">
      <alignment horizontal="center"/>
    </xf>
    <xf numFmtId="0" fontId="0" fillId="0" borderId="0" xfId="0" applyAlignment="1">
      <alignment wrapText="1"/>
    </xf>
    <xf numFmtId="0" fontId="20" fillId="0" borderId="0" xfId="0" applyFont="1"/>
    <xf numFmtId="0" fontId="13" fillId="0" borderId="0" xfId="0" applyFont="1"/>
    <xf numFmtId="3" fontId="5" fillId="0" borderId="0" xfId="0" applyNumberFormat="1" applyFont="1" applyAlignment="1">
      <alignment horizontal="center"/>
    </xf>
    <xf numFmtId="41" fontId="4" fillId="0" borderId="3" xfId="1" applyNumberFormat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165" fontId="4" fillId="0" borderId="0" xfId="1" applyNumberFormat="1" applyFont="1" applyFill="1" applyAlignment="1"/>
    <xf numFmtId="165" fontId="0" fillId="0" borderId="4" xfId="1" applyNumberFormat="1" applyFont="1" applyFill="1" applyBorder="1" applyAlignment="1"/>
    <xf numFmtId="0" fontId="21" fillId="0" borderId="0" xfId="0" applyFont="1" applyAlignment="1">
      <alignment horizontal="center"/>
    </xf>
    <xf numFmtId="165" fontId="4" fillId="0" borderId="2" xfId="1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>
      <alignment horizontal="right"/>
    </xf>
    <xf numFmtId="0" fontId="0" fillId="0" borderId="0" xfId="0" applyAlignment="1">
      <alignment horizontal="left" indent="1"/>
    </xf>
    <xf numFmtId="43" fontId="4" fillId="0" borderId="1" xfId="1" applyFont="1" applyFill="1" applyBorder="1" applyAlignment="1"/>
    <xf numFmtId="37" fontId="0" fillId="0" borderId="0" xfId="1" applyNumberFormat="1" applyFont="1" applyFill="1" applyBorder="1" applyAlignment="1"/>
    <xf numFmtId="165" fontId="4" fillId="0" borderId="4" xfId="1" applyNumberFormat="1" applyFont="1" applyFill="1" applyBorder="1" applyAlignment="1"/>
    <xf numFmtId="41" fontId="0" fillId="0" borderId="1" xfId="1" applyNumberFormat="1" applyFont="1" applyFill="1" applyBorder="1" applyAlignment="1"/>
    <xf numFmtId="165" fontId="0" fillId="0" borderId="0" xfId="0" applyNumberFormat="1"/>
    <xf numFmtId="0" fontId="4" fillId="0" borderId="0" xfId="0" applyFont="1" applyAlignment="1">
      <alignment horizontal="left" vertical="top"/>
    </xf>
    <xf numFmtId="41" fontId="3" fillId="0" borderId="0" xfId="1" applyNumberFormat="1" applyFont="1" applyFill="1" applyBorder="1" applyAlignment="1">
      <alignment horizontal="right"/>
    </xf>
    <xf numFmtId="0" fontId="8" fillId="0" borderId="0" xfId="0" applyFont="1" applyAlignment="1">
      <alignment horizontal="left" indent="1"/>
    </xf>
    <xf numFmtId="0" fontId="14" fillId="0" borderId="0" xfId="0" applyFont="1" applyAlignment="1">
      <alignment horizontal="left" indent="1"/>
    </xf>
    <xf numFmtId="0" fontId="7" fillId="0" borderId="0" xfId="0" applyFont="1" applyAlignment="1">
      <alignment horizontal="left" indent="1"/>
    </xf>
    <xf numFmtId="0" fontId="14" fillId="0" borderId="0" xfId="0" applyFont="1" applyAlignment="1">
      <alignment horizontal="left" wrapText="1" indent="1"/>
    </xf>
    <xf numFmtId="0" fontId="6" fillId="0" borderId="0" xfId="0" applyFont="1" applyAlignment="1">
      <alignment horizontal="left" indent="1"/>
    </xf>
    <xf numFmtId="41" fontId="0" fillId="0" borderId="0" xfId="1" applyNumberFormat="1" applyFont="1" applyFill="1" applyAlignment="1">
      <alignment horizontal="left" indent="1"/>
    </xf>
    <xf numFmtId="41" fontId="5" fillId="0" borderId="0" xfId="1" applyNumberFormat="1" applyFont="1" applyFill="1" applyAlignment="1">
      <alignment horizontal="center"/>
    </xf>
    <xf numFmtId="0" fontId="2" fillId="0" borderId="0" xfId="0" applyFont="1" applyAlignment="1">
      <alignment horizontal="left" vertical="top"/>
    </xf>
    <xf numFmtId="0" fontId="23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65" fontId="7" fillId="0" borderId="0" xfId="2" applyNumberFormat="1" applyFont="1" applyFill="1" applyAlignment="1">
      <alignment horizontal="right" vertical="center"/>
    </xf>
    <xf numFmtId="9" fontId="4" fillId="0" borderId="0" xfId="5" applyFont="1" applyFill="1" applyAlignment="1"/>
    <xf numFmtId="10" fontId="4" fillId="0" borderId="0" xfId="1" applyNumberFormat="1" applyFont="1" applyFill="1" applyAlignment="1"/>
    <xf numFmtId="9" fontId="0" fillId="0" borderId="0" xfId="5" applyFont="1" applyFill="1" applyAlignment="1"/>
    <xf numFmtId="165" fontId="4" fillId="0" borderId="1" xfId="1" applyNumberFormat="1" applyFont="1" applyFill="1" applyBorder="1"/>
    <xf numFmtId="165" fontId="4" fillId="0" borderId="0" xfId="1" applyNumberFormat="1" applyFont="1" applyFill="1" applyBorder="1"/>
    <xf numFmtId="0" fontId="6" fillId="0" borderId="0" xfId="0" applyFont="1" applyAlignment="1">
      <alignment horizontal="left" vertical="top"/>
    </xf>
    <xf numFmtId="165" fontId="4" fillId="0" borderId="5" xfId="1" applyNumberFormat="1" applyFont="1" applyFill="1" applyBorder="1" applyAlignment="1"/>
    <xf numFmtId="165" fontId="8" fillId="0" borderId="0" xfId="1" applyNumberFormat="1" applyFont="1" applyFill="1" applyAlignment="1"/>
    <xf numFmtId="165" fontId="8" fillId="0" borderId="0" xfId="1" applyNumberFormat="1" applyFont="1" applyFill="1" applyBorder="1" applyAlignment="1"/>
    <xf numFmtId="165" fontId="8" fillId="0" borderId="0" xfId="6" applyNumberFormat="1" applyFont="1" applyFill="1" applyBorder="1" applyAlignment="1">
      <alignment horizontal="right"/>
    </xf>
    <xf numFmtId="165" fontId="8" fillId="0" borderId="0" xfId="0" applyNumberFormat="1" applyFont="1"/>
    <xf numFmtId="43" fontId="13" fillId="0" borderId="0" xfId="1" applyFont="1" applyFill="1" applyAlignment="1"/>
    <xf numFmtId="43" fontId="8" fillId="0" borderId="0" xfId="1" applyFont="1" applyFill="1" applyAlignment="1"/>
    <xf numFmtId="43" fontId="7" fillId="0" borderId="0" xfId="1" applyFont="1" applyFill="1" applyAlignment="1"/>
    <xf numFmtId="43" fontId="7" fillId="0" borderId="0" xfId="1" applyFont="1" applyFill="1" applyAlignment="1">
      <alignment horizontal="center"/>
    </xf>
    <xf numFmtId="43" fontId="8" fillId="0" borderId="0" xfId="1" applyFont="1" applyFill="1" applyAlignment="1">
      <alignment horizontal="center"/>
    </xf>
    <xf numFmtId="43" fontId="0" fillId="0" borderId="0" xfId="1" applyFont="1"/>
    <xf numFmtId="164" fontId="0" fillId="0" borderId="0" xfId="0" applyNumberFormat="1"/>
    <xf numFmtId="165" fontId="0" fillId="0" borderId="2" xfId="1" applyNumberFormat="1" applyFont="1" applyFill="1" applyBorder="1" applyAlignment="1"/>
    <xf numFmtId="165" fontId="8" fillId="0" borderId="4" xfId="1" applyNumberFormat="1" applyFont="1" applyFill="1" applyBorder="1" applyAlignment="1">
      <alignment horizontal="right"/>
    </xf>
    <xf numFmtId="0" fontId="17" fillId="0" borderId="0" xfId="0" applyFont="1" applyAlignment="1">
      <alignment horizontal="center"/>
    </xf>
    <xf numFmtId="166" fontId="0" fillId="0" borderId="0" xfId="1" applyNumberFormat="1" applyFont="1" applyAlignment="1">
      <alignment horizontal="right"/>
    </xf>
    <xf numFmtId="167" fontId="0" fillId="0" borderId="0" xfId="1" applyNumberFormat="1" applyFont="1" applyFill="1" applyAlignment="1">
      <alignment horizontal="right"/>
    </xf>
    <xf numFmtId="167" fontId="4" fillId="0" borderId="0" xfId="1" applyNumberFormat="1" applyFont="1" applyFill="1" applyAlignment="1"/>
    <xf numFmtId="167" fontId="0" fillId="0" borderId="0" xfId="0" applyNumberFormat="1"/>
    <xf numFmtId="167" fontId="0" fillId="0" borderId="0" xfId="1" applyNumberFormat="1" applyFont="1" applyFill="1" applyBorder="1" applyAlignment="1">
      <alignment horizontal="right"/>
    </xf>
    <xf numFmtId="167" fontId="0" fillId="0" borderId="0" xfId="1" applyNumberFormat="1" applyFont="1" applyFill="1" applyAlignme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43" fontId="4" fillId="0" borderId="0" xfId="1" applyFont="1" applyFill="1" applyAlignment="1">
      <alignment horizontal="center"/>
    </xf>
    <xf numFmtId="0" fontId="0" fillId="0" borderId="0" xfId="0" applyAlignment="1">
      <alignment horizontal="center" wrapText="1"/>
    </xf>
    <xf numFmtId="41" fontId="5" fillId="0" borderId="0" xfId="1" applyNumberFormat="1" applyFont="1" applyFill="1" applyAlignment="1">
      <alignment horizontal="center"/>
    </xf>
    <xf numFmtId="43" fontId="5" fillId="0" borderId="0" xfId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0" fillId="0" borderId="4" xfId="0" applyBorder="1" applyAlignment="1">
      <alignment horizontal="center"/>
    </xf>
    <xf numFmtId="43" fontId="0" fillId="0" borderId="0" xfId="1" applyFont="1" applyAlignment="1">
      <alignment horizontal="center" vertical="top" wrapText="1"/>
    </xf>
  </cellXfs>
  <cellStyles count="7">
    <cellStyle name="Comma" xfId="1" builtinId="3"/>
    <cellStyle name="Comma 10 3" xfId="3" xr:uid="{3EF4DA7B-8393-43B3-A031-400C7E01F717}"/>
    <cellStyle name="Comma 101" xfId="6" xr:uid="{34BBF4F9-4B05-4A0C-8CB8-D7D56CA90219}"/>
    <cellStyle name="Comma 2" xfId="2" xr:uid="{00000000-0005-0000-0000-000001000000}"/>
    <cellStyle name="Comma 290" xfId="4" xr:uid="{CDA6AD7E-E0B6-4448-BCD1-4C5358210259}"/>
    <cellStyle name="Normal" xfId="0" builtinId="0"/>
    <cellStyle name="Percent" xfId="5" builtinId="5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9"/>
  <sheetViews>
    <sheetView tabSelected="1" topLeftCell="A91" zoomScaleNormal="100" zoomScaleSheetLayoutView="100" workbookViewId="0">
      <selection activeCell="K55" sqref="K55"/>
    </sheetView>
  </sheetViews>
  <sheetFormatPr defaultColWidth="9.09765625" defaultRowHeight="21.5" x14ac:dyDescent="0.65"/>
  <cols>
    <col min="1" max="1" width="60.8984375" style="27" customWidth="1"/>
    <col min="2" max="2" width="9.69921875" bestFit="1" customWidth="1"/>
    <col min="3" max="3" width="1.3984375" customWidth="1"/>
    <col min="4" max="4" width="16.09765625" customWidth="1"/>
    <col min="5" max="5" width="1.09765625" customWidth="1"/>
    <col min="6" max="6" width="16.09765625" customWidth="1"/>
    <col min="7" max="7" width="1.09765625" customWidth="1"/>
    <col min="8" max="8" width="16.09765625" customWidth="1"/>
    <col min="9" max="9" width="1.09765625" customWidth="1"/>
    <col min="10" max="10" width="16.09765625" customWidth="1"/>
    <col min="11" max="11" width="19.69921875" style="149" customWidth="1"/>
    <col min="12" max="12" width="13.8984375" bestFit="1" customWidth="1"/>
    <col min="13" max="13" width="15.3984375" customWidth="1"/>
  </cols>
  <sheetData>
    <row r="1" spans="1:12" ht="21.65" customHeight="1" x14ac:dyDescent="0.65">
      <c r="A1" s="129" t="s">
        <v>130</v>
      </c>
    </row>
    <row r="2" spans="1:12" ht="21.65" customHeight="1" x14ac:dyDescent="0.7">
      <c r="A2" s="4" t="s">
        <v>227</v>
      </c>
    </row>
    <row r="3" spans="1:12" ht="21.65" customHeight="1" x14ac:dyDescent="0.7">
      <c r="A3" s="4"/>
    </row>
    <row r="4" spans="1:12" ht="21.65" customHeight="1" x14ac:dyDescent="0.7">
      <c r="B4" s="58"/>
      <c r="C4" s="58"/>
      <c r="D4" s="160" t="s">
        <v>86</v>
      </c>
      <c r="E4" s="160"/>
      <c r="F4" s="160"/>
      <c r="G4" s="57"/>
      <c r="H4" s="160" t="s">
        <v>87</v>
      </c>
      <c r="I4" s="160"/>
      <c r="J4" s="160"/>
    </row>
    <row r="5" spans="1:12" ht="21.65" customHeight="1" x14ac:dyDescent="0.7">
      <c r="B5" s="58"/>
      <c r="C5" s="58"/>
      <c r="D5" s="162" t="s">
        <v>62</v>
      </c>
      <c r="E5" s="162"/>
      <c r="F5" s="162"/>
      <c r="G5" s="57"/>
      <c r="H5" s="162" t="s">
        <v>62</v>
      </c>
      <c r="I5" s="162"/>
      <c r="J5" s="162"/>
    </row>
    <row r="6" spans="1:12" ht="21.65" customHeight="1" x14ac:dyDescent="0.7">
      <c r="A6" s="4" t="s">
        <v>0</v>
      </c>
      <c r="B6" s="108" t="s">
        <v>1</v>
      </c>
      <c r="C6" s="108"/>
      <c r="D6" s="58">
        <v>2567</v>
      </c>
      <c r="E6" s="58"/>
      <c r="F6" s="58">
        <v>2566</v>
      </c>
      <c r="G6" s="58"/>
      <c r="H6" s="58">
        <v>2567</v>
      </c>
      <c r="I6" s="58"/>
      <c r="J6" s="58">
        <v>2566</v>
      </c>
    </row>
    <row r="7" spans="1:12" ht="21.65" customHeight="1" x14ac:dyDescent="0.65">
      <c r="A7" s="130"/>
      <c r="B7" s="58"/>
      <c r="C7" s="58"/>
      <c r="D7" s="161" t="s">
        <v>88</v>
      </c>
      <c r="E7" s="161"/>
      <c r="F7" s="161"/>
      <c r="G7" s="161"/>
      <c r="H7" s="161"/>
      <c r="I7" s="161"/>
      <c r="J7" s="161"/>
    </row>
    <row r="8" spans="1:12" ht="21.65" customHeight="1" x14ac:dyDescent="0.7">
      <c r="A8" s="10" t="s">
        <v>2</v>
      </c>
      <c r="B8" s="108"/>
      <c r="C8" s="108"/>
    </row>
    <row r="9" spans="1:12" ht="21.65" customHeight="1" x14ac:dyDescent="0.65">
      <c r="A9" s="27" t="s">
        <v>3</v>
      </c>
      <c r="B9" s="108">
        <v>6</v>
      </c>
      <c r="C9" s="108"/>
      <c r="D9" s="40">
        <v>9274668907</v>
      </c>
      <c r="E9" s="32"/>
      <c r="F9" s="40">
        <v>14371231842</v>
      </c>
      <c r="G9" s="32"/>
      <c r="H9" s="40">
        <v>1076612882</v>
      </c>
      <c r="I9" s="32"/>
      <c r="J9" s="40">
        <v>2482832467</v>
      </c>
    </row>
    <row r="10" spans="1:12" ht="21.65" customHeight="1" x14ac:dyDescent="0.65">
      <c r="A10" s="27" t="s">
        <v>131</v>
      </c>
      <c r="B10" s="108">
        <v>31</v>
      </c>
      <c r="C10" s="108"/>
      <c r="D10" s="40">
        <v>502671753</v>
      </c>
      <c r="E10" s="32"/>
      <c r="F10" s="40">
        <v>442394922</v>
      </c>
      <c r="G10" s="32"/>
      <c r="H10" s="40">
        <v>0</v>
      </c>
      <c r="I10" s="56"/>
      <c r="J10" s="40">
        <v>0</v>
      </c>
    </row>
    <row r="11" spans="1:12" ht="21.65" customHeight="1" x14ac:dyDescent="0.65">
      <c r="A11" s="27" t="s">
        <v>26</v>
      </c>
      <c r="B11" s="108" t="s">
        <v>241</v>
      </c>
      <c r="C11" s="108"/>
      <c r="D11" s="40">
        <v>5133705730</v>
      </c>
      <c r="E11" s="32"/>
      <c r="F11" s="40">
        <v>5544700213</v>
      </c>
      <c r="G11" s="32"/>
      <c r="H11" s="40">
        <v>670964580</v>
      </c>
      <c r="I11" s="32"/>
      <c r="J11" s="40">
        <v>529661532</v>
      </c>
    </row>
    <row r="12" spans="1:12" ht="21.65" customHeight="1" x14ac:dyDescent="0.65">
      <c r="A12" s="27" t="s">
        <v>132</v>
      </c>
      <c r="B12" s="108" t="s">
        <v>242</v>
      </c>
      <c r="C12" s="108"/>
      <c r="D12" s="40">
        <v>13128726391</v>
      </c>
      <c r="E12" s="32"/>
      <c r="F12" s="40">
        <v>12692989674</v>
      </c>
      <c r="G12" s="32"/>
      <c r="H12" s="40">
        <v>573856818</v>
      </c>
      <c r="I12" s="32"/>
      <c r="J12" s="40">
        <v>498061268</v>
      </c>
      <c r="L12" s="150"/>
    </row>
    <row r="13" spans="1:12" ht="21.65" customHeight="1" x14ac:dyDescent="0.65">
      <c r="A13" s="27" t="s">
        <v>157</v>
      </c>
      <c r="B13" s="108">
        <v>5</v>
      </c>
      <c r="C13" s="108"/>
      <c r="D13" s="40">
        <v>137045842</v>
      </c>
      <c r="E13" s="32"/>
      <c r="F13" s="40">
        <v>42495139</v>
      </c>
      <c r="G13" s="32"/>
      <c r="H13" s="40">
        <v>35698414444</v>
      </c>
      <c r="I13" s="32"/>
      <c r="J13" s="40">
        <v>28854812228</v>
      </c>
    </row>
    <row r="14" spans="1:12" ht="21.65" customHeight="1" x14ac:dyDescent="0.65">
      <c r="A14" s="27" t="s">
        <v>221</v>
      </c>
      <c r="B14" s="108">
        <v>5</v>
      </c>
      <c r="C14" s="108"/>
      <c r="D14" s="40">
        <v>0</v>
      </c>
      <c r="E14" s="32"/>
      <c r="F14" s="40">
        <v>35206684</v>
      </c>
      <c r="G14" s="32"/>
      <c r="H14" s="40">
        <v>0</v>
      </c>
      <c r="I14" s="32"/>
      <c r="J14" s="40">
        <v>0</v>
      </c>
    </row>
    <row r="15" spans="1:12" ht="21.65" customHeight="1" x14ac:dyDescent="0.65">
      <c r="A15" s="27" t="s">
        <v>4</v>
      </c>
      <c r="B15" s="108">
        <v>9</v>
      </c>
      <c r="C15" s="108"/>
      <c r="D15" s="40">
        <v>47462370495</v>
      </c>
      <c r="E15" s="32"/>
      <c r="F15" s="40">
        <v>46412520273</v>
      </c>
      <c r="G15" s="32"/>
      <c r="H15" s="40">
        <v>0</v>
      </c>
      <c r="I15" s="56"/>
      <c r="J15" s="40">
        <v>0</v>
      </c>
    </row>
    <row r="16" spans="1:12" ht="21.65" customHeight="1" x14ac:dyDescent="0.65">
      <c r="A16" s="27" t="s">
        <v>283</v>
      </c>
      <c r="B16" s="108">
        <v>31</v>
      </c>
      <c r="C16" s="108"/>
      <c r="D16" s="40">
        <v>96409242</v>
      </c>
      <c r="E16" s="32"/>
      <c r="F16" s="40">
        <v>124738440</v>
      </c>
      <c r="G16" s="32"/>
      <c r="H16" s="40">
        <v>96409242</v>
      </c>
      <c r="I16" s="56"/>
      <c r="J16" s="40">
        <v>119622178</v>
      </c>
    </row>
    <row r="17" spans="1:10" ht="21.65" customHeight="1" x14ac:dyDescent="0.65">
      <c r="A17" s="27" t="s">
        <v>5</v>
      </c>
      <c r="B17" s="108"/>
      <c r="C17" s="108"/>
      <c r="D17" s="40">
        <v>304907354</v>
      </c>
      <c r="E17" s="32"/>
      <c r="F17" s="40">
        <v>289491399</v>
      </c>
      <c r="G17" s="32"/>
      <c r="H17" s="40">
        <v>0</v>
      </c>
      <c r="I17" s="56"/>
      <c r="J17" s="40">
        <v>0</v>
      </c>
    </row>
    <row r="18" spans="1:10" ht="21.65" customHeight="1" x14ac:dyDescent="0.7">
      <c r="A18" s="11" t="s">
        <v>6</v>
      </c>
      <c r="B18" s="108"/>
      <c r="C18" s="108"/>
      <c r="D18" s="74">
        <f>SUM(D9:D17)</f>
        <v>76040505714</v>
      </c>
      <c r="E18" s="75"/>
      <c r="F18" s="74">
        <f>SUM(F9:F17)</f>
        <v>79955768586</v>
      </c>
      <c r="G18" s="75"/>
      <c r="H18" s="74">
        <f>SUM(H9:H17)</f>
        <v>38116257966</v>
      </c>
      <c r="I18" s="75"/>
      <c r="J18" s="74">
        <f>SUM(J9:J17)</f>
        <v>32484989673</v>
      </c>
    </row>
    <row r="19" spans="1:10" x14ac:dyDescent="0.65">
      <c r="B19" s="32"/>
      <c r="C19" s="108"/>
      <c r="D19" s="48"/>
      <c r="E19" s="56"/>
      <c r="F19" s="48"/>
      <c r="G19" s="56"/>
      <c r="H19" s="48"/>
      <c r="I19" s="56"/>
      <c r="J19" s="48"/>
    </row>
    <row r="20" spans="1:10" ht="21.65" customHeight="1" x14ac:dyDescent="0.7">
      <c r="A20" s="10" t="s">
        <v>7</v>
      </c>
      <c r="B20" s="102"/>
      <c r="C20" s="108"/>
      <c r="E20" s="32"/>
      <c r="G20" s="32"/>
      <c r="H20" s="32"/>
      <c r="I20" s="32"/>
      <c r="J20" s="32"/>
    </row>
    <row r="21" spans="1:10" ht="21.65" customHeight="1" x14ac:dyDescent="0.65">
      <c r="A21" s="103" t="s">
        <v>34</v>
      </c>
      <c r="B21" s="108">
        <v>11</v>
      </c>
      <c r="C21" s="108"/>
      <c r="D21" s="40">
        <v>0</v>
      </c>
      <c r="E21" s="59"/>
      <c r="F21" s="40">
        <v>0</v>
      </c>
      <c r="G21" s="59"/>
      <c r="H21" s="40">
        <v>135264300165</v>
      </c>
      <c r="I21" s="59"/>
      <c r="J21" s="40">
        <v>128274347225</v>
      </c>
    </row>
    <row r="22" spans="1:10" ht="19.5" customHeight="1" x14ac:dyDescent="0.65">
      <c r="A22" s="103" t="s">
        <v>79</v>
      </c>
      <c r="B22" s="108">
        <v>10</v>
      </c>
      <c r="C22" s="108"/>
      <c r="D22" s="40">
        <v>651730169.01000023</v>
      </c>
      <c r="E22" s="59"/>
      <c r="F22" s="40">
        <v>569894500</v>
      </c>
      <c r="G22" s="59"/>
      <c r="H22" s="40">
        <v>52501000</v>
      </c>
      <c r="I22" s="59"/>
      <c r="J22" s="40">
        <v>52501000</v>
      </c>
    </row>
    <row r="23" spans="1:10" ht="21.65" customHeight="1" x14ac:dyDescent="0.65">
      <c r="A23" s="103" t="s">
        <v>80</v>
      </c>
      <c r="B23" s="108">
        <v>10</v>
      </c>
      <c r="C23" s="108"/>
      <c r="D23" s="40">
        <v>5177254615.9899998</v>
      </c>
      <c r="E23" s="59"/>
      <c r="F23" s="40">
        <v>5744378730</v>
      </c>
      <c r="G23" s="59"/>
      <c r="H23" s="40">
        <v>0</v>
      </c>
      <c r="I23" s="59"/>
      <c r="J23" s="40">
        <v>0</v>
      </c>
    </row>
    <row r="24" spans="1:10" ht="21.65" customHeight="1" x14ac:dyDescent="0.65">
      <c r="A24" s="27" t="s">
        <v>133</v>
      </c>
      <c r="B24" s="108">
        <v>31</v>
      </c>
      <c r="C24" s="108"/>
      <c r="D24" s="40">
        <v>2460485999</v>
      </c>
      <c r="E24" s="59"/>
      <c r="F24" s="40">
        <v>2186132751</v>
      </c>
      <c r="G24" s="59"/>
      <c r="H24" s="40">
        <v>15966458</v>
      </c>
      <c r="I24" s="59"/>
      <c r="J24" s="40">
        <v>16291587</v>
      </c>
    </row>
    <row r="25" spans="1:10" ht="21.65" customHeight="1" x14ac:dyDescent="0.65">
      <c r="A25" s="27" t="s">
        <v>134</v>
      </c>
      <c r="B25" s="108">
        <v>5</v>
      </c>
      <c r="C25" s="108"/>
      <c r="D25" s="40">
        <v>2200938144</v>
      </c>
      <c r="E25" s="59"/>
      <c r="F25" s="40">
        <v>2198922335</v>
      </c>
      <c r="G25" s="59"/>
      <c r="H25" s="40">
        <v>0</v>
      </c>
      <c r="I25" s="59"/>
      <c r="J25" s="40">
        <v>0</v>
      </c>
    </row>
    <row r="26" spans="1:10" ht="21.65" customHeight="1" x14ac:dyDescent="0.65">
      <c r="A26" s="27" t="s">
        <v>33</v>
      </c>
      <c r="B26" s="108">
        <v>12</v>
      </c>
      <c r="C26" s="108"/>
      <c r="D26" s="40">
        <v>18943532323</v>
      </c>
      <c r="E26" s="59"/>
      <c r="F26" s="40">
        <v>17689246209</v>
      </c>
      <c r="G26" s="59"/>
      <c r="H26" s="40">
        <v>0</v>
      </c>
      <c r="I26" s="59"/>
      <c r="J26" s="40">
        <v>0</v>
      </c>
    </row>
    <row r="27" spans="1:10" ht="21.65" customHeight="1" x14ac:dyDescent="0.65">
      <c r="A27" s="27" t="s">
        <v>31</v>
      </c>
      <c r="B27" s="108">
        <v>13</v>
      </c>
      <c r="C27" s="108"/>
      <c r="D27" s="40">
        <v>67192909835</v>
      </c>
      <c r="E27" s="59"/>
      <c r="F27" s="40">
        <v>57496652132</v>
      </c>
      <c r="G27" s="59"/>
      <c r="H27" s="40">
        <v>16397540</v>
      </c>
      <c r="I27" s="59"/>
      <c r="J27" s="40">
        <v>22080401</v>
      </c>
    </row>
    <row r="28" spans="1:10" ht="21.65" customHeight="1" x14ac:dyDescent="0.65">
      <c r="A28" s="27" t="s">
        <v>135</v>
      </c>
      <c r="B28" s="108">
        <v>14</v>
      </c>
      <c r="C28" s="108"/>
      <c r="D28" s="40">
        <v>59543158455</v>
      </c>
      <c r="E28" s="59"/>
      <c r="F28" s="40">
        <v>61724171594</v>
      </c>
      <c r="G28" s="59"/>
      <c r="H28" s="40">
        <v>245109226</v>
      </c>
      <c r="I28" s="59"/>
      <c r="J28" s="40">
        <v>245095725</v>
      </c>
    </row>
    <row r="29" spans="1:10" ht="21.65" customHeight="1" x14ac:dyDescent="0.65">
      <c r="A29" s="27" t="s">
        <v>48</v>
      </c>
      <c r="B29" s="108">
        <v>17</v>
      </c>
      <c r="C29" s="108"/>
      <c r="D29" s="40">
        <v>35808844740</v>
      </c>
      <c r="E29" s="59"/>
      <c r="F29" s="40">
        <v>37120791192</v>
      </c>
      <c r="G29" s="59"/>
      <c r="H29" s="40">
        <v>0</v>
      </c>
      <c r="I29" s="59"/>
      <c r="J29" s="40">
        <v>0</v>
      </c>
    </row>
    <row r="30" spans="1:10" ht="21.65" customHeight="1" x14ac:dyDescent="0.65">
      <c r="A30" s="27" t="s">
        <v>136</v>
      </c>
      <c r="B30" s="108">
        <v>18</v>
      </c>
      <c r="C30" s="108"/>
      <c r="D30" s="40">
        <v>10057924349</v>
      </c>
      <c r="E30" s="59"/>
      <c r="F30" s="40">
        <v>9969725556</v>
      </c>
      <c r="G30" s="59"/>
      <c r="H30" s="40">
        <v>216758230</v>
      </c>
      <c r="I30" s="59"/>
      <c r="J30" s="40">
        <v>194794389</v>
      </c>
    </row>
    <row r="31" spans="1:10" ht="21.65" customHeight="1" x14ac:dyDescent="0.65">
      <c r="A31" s="27" t="s">
        <v>8</v>
      </c>
      <c r="B31" s="108">
        <v>29</v>
      </c>
      <c r="C31" s="108"/>
      <c r="D31" s="40">
        <v>4409150632</v>
      </c>
      <c r="E31" s="116"/>
      <c r="F31" s="40">
        <v>4807233559</v>
      </c>
      <c r="G31" s="116"/>
      <c r="H31" s="40">
        <v>9958779</v>
      </c>
      <c r="I31" s="32"/>
      <c r="J31" s="40">
        <v>12664875</v>
      </c>
    </row>
    <row r="32" spans="1:10" ht="21.65" customHeight="1" x14ac:dyDescent="0.65">
      <c r="A32" s="27" t="s">
        <v>285</v>
      </c>
      <c r="B32" s="108">
        <v>31</v>
      </c>
      <c r="C32" s="108"/>
      <c r="D32" s="40">
        <v>49039928</v>
      </c>
      <c r="E32" s="116"/>
      <c r="F32" s="40">
        <v>3938126</v>
      </c>
      <c r="G32" s="116"/>
      <c r="H32" s="40">
        <v>49039928</v>
      </c>
      <c r="I32" s="32"/>
      <c r="J32" s="40">
        <v>3938127</v>
      </c>
    </row>
    <row r="33" spans="1:12" ht="21.65" customHeight="1" x14ac:dyDescent="0.65">
      <c r="A33" s="27" t="s">
        <v>9</v>
      </c>
      <c r="B33" s="102">
        <v>19</v>
      </c>
      <c r="C33" s="108"/>
      <c r="D33" s="40">
        <v>8513514121</v>
      </c>
      <c r="E33" s="116"/>
      <c r="F33" s="40">
        <v>7630251044</v>
      </c>
      <c r="G33" s="116"/>
      <c r="H33" s="40">
        <v>400652053</v>
      </c>
      <c r="I33" s="32"/>
      <c r="J33" s="40">
        <v>444265830</v>
      </c>
    </row>
    <row r="34" spans="1:12" ht="21" customHeight="1" x14ac:dyDescent="0.7">
      <c r="A34" s="11" t="s">
        <v>10</v>
      </c>
      <c r="B34" s="102"/>
      <c r="C34" s="108"/>
      <c r="D34" s="74">
        <f>SUM(D21:D33)</f>
        <v>215008483311</v>
      </c>
      <c r="E34" s="75"/>
      <c r="F34" s="74">
        <f>SUM(F21:F33)</f>
        <v>207141337728</v>
      </c>
      <c r="G34" s="75"/>
      <c r="H34" s="74">
        <f>SUM(H21:H33)</f>
        <v>136270683379</v>
      </c>
      <c r="I34" s="75"/>
      <c r="J34" s="74">
        <f>SUM(J21:J33)</f>
        <v>129265979159</v>
      </c>
    </row>
    <row r="35" spans="1:12" ht="21" customHeight="1" x14ac:dyDescent="0.7">
      <c r="A35" s="11"/>
      <c r="B35" s="102"/>
      <c r="C35" s="108"/>
      <c r="D35" s="1"/>
      <c r="E35" s="1"/>
      <c r="F35" s="1"/>
      <c r="G35" s="1"/>
      <c r="H35" s="1"/>
      <c r="I35" s="1"/>
      <c r="J35" s="1"/>
    </row>
    <row r="36" spans="1:12" ht="22.5" thickBot="1" x14ac:dyDescent="0.75">
      <c r="A36" s="11" t="s">
        <v>11</v>
      </c>
      <c r="B36" s="102"/>
      <c r="C36" s="108"/>
      <c r="D36" s="136">
        <f>D18+D34</f>
        <v>291048989025</v>
      </c>
      <c r="E36" s="137"/>
      <c r="F36" s="136">
        <f>F18+F34</f>
        <v>287097106314</v>
      </c>
      <c r="G36" s="137"/>
      <c r="H36" s="136">
        <f>H34+H18</f>
        <v>174386941345</v>
      </c>
      <c r="I36" s="137"/>
      <c r="J36" s="136">
        <f>J34+J18</f>
        <v>161750968832</v>
      </c>
    </row>
    <row r="37" spans="1:12" ht="21.65" customHeight="1" thickTop="1" x14ac:dyDescent="0.7">
      <c r="A37" s="131"/>
      <c r="B37" s="108"/>
      <c r="C37" s="108"/>
      <c r="D37" s="1"/>
      <c r="E37" s="1"/>
      <c r="F37" s="1"/>
      <c r="G37" s="1"/>
      <c r="H37" s="1"/>
      <c r="I37" s="1"/>
      <c r="J37" s="1"/>
    </row>
    <row r="38" spans="1:12" ht="21.65" customHeight="1" x14ac:dyDescent="0.65">
      <c r="A38" s="129" t="s">
        <v>130</v>
      </c>
    </row>
    <row r="39" spans="1:12" ht="21.65" customHeight="1" x14ac:dyDescent="0.7">
      <c r="A39" s="4" t="s">
        <v>227</v>
      </c>
    </row>
    <row r="40" spans="1:12" ht="21.65" customHeight="1" x14ac:dyDescent="0.7">
      <c r="A40" s="4"/>
    </row>
    <row r="41" spans="1:12" ht="21.65" customHeight="1" x14ac:dyDescent="0.7">
      <c r="A41" s="130"/>
      <c r="B41" s="58"/>
      <c r="C41" s="58"/>
      <c r="D41" s="160" t="s">
        <v>86</v>
      </c>
      <c r="E41" s="160"/>
      <c r="F41" s="160"/>
      <c r="G41" s="57"/>
      <c r="H41" s="160" t="s">
        <v>87</v>
      </c>
      <c r="I41" s="160"/>
      <c r="J41" s="160"/>
    </row>
    <row r="42" spans="1:12" ht="21.65" customHeight="1" x14ac:dyDescent="0.7">
      <c r="B42" s="58"/>
      <c r="C42" s="58"/>
      <c r="D42" s="162" t="s">
        <v>62</v>
      </c>
      <c r="E42" s="162"/>
      <c r="F42" s="162"/>
      <c r="G42" s="57"/>
      <c r="H42" s="162" t="s">
        <v>62</v>
      </c>
      <c r="I42" s="162"/>
      <c r="J42" s="162"/>
    </row>
    <row r="43" spans="1:12" ht="21.65" customHeight="1" x14ac:dyDescent="0.7">
      <c r="A43" s="4" t="s">
        <v>56</v>
      </c>
      <c r="B43" s="108" t="s">
        <v>1</v>
      </c>
      <c r="C43" s="58"/>
      <c r="D43" s="58">
        <f>D6</f>
        <v>2567</v>
      </c>
      <c r="E43" s="58"/>
      <c r="F43" s="58">
        <f>F6</f>
        <v>2566</v>
      </c>
      <c r="G43" s="58"/>
      <c r="H43" s="58">
        <f>H6</f>
        <v>2567</v>
      </c>
      <c r="I43" s="58"/>
      <c r="J43" s="58">
        <f>J6</f>
        <v>2566</v>
      </c>
    </row>
    <row r="44" spans="1:12" ht="21.65" customHeight="1" x14ac:dyDescent="0.65">
      <c r="A44" s="130"/>
      <c r="C44" s="108"/>
      <c r="D44" s="161" t="s">
        <v>88</v>
      </c>
      <c r="E44" s="161"/>
      <c r="F44" s="161"/>
      <c r="G44" s="161"/>
      <c r="H44" s="161"/>
      <c r="I44" s="161"/>
      <c r="J44" s="161"/>
    </row>
    <row r="45" spans="1:12" ht="23.9" customHeight="1" x14ac:dyDescent="0.7">
      <c r="A45" s="10" t="s">
        <v>12</v>
      </c>
      <c r="B45" s="58"/>
      <c r="C45" s="58"/>
      <c r="D45" s="32"/>
      <c r="E45" s="32"/>
      <c r="F45" s="32"/>
      <c r="G45" s="32"/>
      <c r="H45" s="32"/>
      <c r="I45" s="32"/>
      <c r="J45" s="32"/>
    </row>
    <row r="46" spans="1:12" ht="21.65" customHeight="1" x14ac:dyDescent="0.65">
      <c r="A46" s="27" t="s">
        <v>63</v>
      </c>
      <c r="B46" s="108" t="s">
        <v>277</v>
      </c>
      <c r="C46" s="108"/>
      <c r="D46" s="40">
        <v>45421210834</v>
      </c>
      <c r="E46" s="59"/>
      <c r="F46" s="40">
        <v>30917329259</v>
      </c>
      <c r="G46" s="59"/>
      <c r="H46" s="40">
        <v>38625598021</v>
      </c>
      <c r="I46" s="59"/>
      <c r="J46" s="40">
        <v>23203484842</v>
      </c>
    </row>
    <row r="47" spans="1:12" ht="21.65" customHeight="1" x14ac:dyDescent="0.65">
      <c r="A47" s="27" t="s">
        <v>13</v>
      </c>
      <c r="B47" s="108" t="s">
        <v>278</v>
      </c>
      <c r="C47" s="108"/>
      <c r="D47" s="40">
        <v>41544012237</v>
      </c>
      <c r="E47" s="59"/>
      <c r="F47" s="40">
        <v>41831463049</v>
      </c>
      <c r="G47" s="59"/>
      <c r="H47" s="40">
        <v>0</v>
      </c>
      <c r="I47" s="59"/>
      <c r="J47" s="40">
        <v>0</v>
      </c>
      <c r="L47" s="150"/>
    </row>
    <row r="48" spans="1:12" ht="21.65" customHeight="1" x14ac:dyDescent="0.65">
      <c r="A48" s="27" t="s">
        <v>137</v>
      </c>
      <c r="B48" s="108" t="s">
        <v>279</v>
      </c>
      <c r="C48" s="108"/>
      <c r="D48" s="40">
        <v>20205704392</v>
      </c>
      <c r="E48" s="59"/>
      <c r="F48" s="40">
        <v>20914185345</v>
      </c>
      <c r="G48" s="59"/>
      <c r="H48" s="40">
        <v>598693375</v>
      </c>
      <c r="I48" s="59"/>
      <c r="J48" s="40">
        <v>530776024</v>
      </c>
      <c r="L48" s="119"/>
    </row>
    <row r="49" spans="1:12" ht="21.65" customHeight="1" x14ac:dyDescent="0.65">
      <c r="A49" s="27" t="s">
        <v>284</v>
      </c>
      <c r="B49" s="108">
        <v>31</v>
      </c>
      <c r="C49" s="108"/>
      <c r="D49" s="40">
        <v>6502960</v>
      </c>
      <c r="E49" s="59"/>
      <c r="F49" s="40">
        <v>4597673</v>
      </c>
      <c r="G49" s="59"/>
      <c r="H49" s="40">
        <v>0</v>
      </c>
      <c r="I49" s="59"/>
      <c r="J49" s="40">
        <v>0</v>
      </c>
    </row>
    <row r="50" spans="1:12" ht="21.65" customHeight="1" x14ac:dyDescent="0.65">
      <c r="A50" s="27" t="s">
        <v>138</v>
      </c>
      <c r="B50" s="108" t="s">
        <v>277</v>
      </c>
      <c r="C50" s="108"/>
      <c r="D50" s="40">
        <v>16220357525</v>
      </c>
      <c r="E50" s="59"/>
      <c r="F50" s="40">
        <v>16931897255</v>
      </c>
      <c r="G50" s="59"/>
      <c r="H50" s="40">
        <v>15500000000</v>
      </c>
      <c r="I50" s="59"/>
      <c r="J50" s="40">
        <v>16000000000</v>
      </c>
    </row>
    <row r="51" spans="1:12" ht="21.65" customHeight="1" x14ac:dyDescent="0.65">
      <c r="A51" s="27" t="s">
        <v>139</v>
      </c>
      <c r="B51" s="108" t="s">
        <v>280</v>
      </c>
      <c r="C51" s="108"/>
      <c r="D51" s="40">
        <v>6622230930</v>
      </c>
      <c r="E51" s="59"/>
      <c r="F51" s="40">
        <v>7045936530</v>
      </c>
      <c r="G51" s="59"/>
      <c r="H51" s="40">
        <v>18627625</v>
      </c>
      <c r="I51" s="59"/>
      <c r="J51" s="40">
        <v>14613664</v>
      </c>
      <c r="L51" s="150"/>
    </row>
    <row r="52" spans="1:12" ht="21.65" customHeight="1" x14ac:dyDescent="0.65">
      <c r="A52" s="27" t="s">
        <v>237</v>
      </c>
      <c r="B52" s="108" t="s">
        <v>280</v>
      </c>
      <c r="C52" s="108"/>
      <c r="D52" s="40">
        <v>25000000</v>
      </c>
      <c r="E52" s="59"/>
      <c r="F52" s="40">
        <v>0</v>
      </c>
      <c r="G52" s="59"/>
      <c r="H52" s="40">
        <v>11341861237</v>
      </c>
      <c r="I52" s="59"/>
      <c r="J52" s="40">
        <v>4924027552</v>
      </c>
    </row>
    <row r="53" spans="1:12" ht="21.65" customHeight="1" x14ac:dyDescent="0.65">
      <c r="A53" s="27" t="s">
        <v>140</v>
      </c>
      <c r="B53" s="108"/>
      <c r="C53" s="108"/>
      <c r="D53" s="40">
        <v>938872428</v>
      </c>
      <c r="E53" s="59"/>
      <c r="F53" s="40">
        <v>860061748</v>
      </c>
      <c r="G53" s="59"/>
      <c r="H53" s="40">
        <v>0</v>
      </c>
      <c r="I53" s="59"/>
      <c r="J53" s="40">
        <v>0</v>
      </c>
    </row>
    <row r="54" spans="1:12" ht="21.65" customHeight="1" x14ac:dyDescent="0.7">
      <c r="A54" s="11" t="s">
        <v>14</v>
      </c>
      <c r="B54" s="108"/>
      <c r="C54" s="108"/>
      <c r="D54" s="30">
        <f>SUM(D46:D53)</f>
        <v>130983891306</v>
      </c>
      <c r="E54" s="31"/>
      <c r="F54" s="30">
        <f>SUM(F46:F53)</f>
        <v>118505470859</v>
      </c>
      <c r="G54" s="31"/>
      <c r="H54" s="30">
        <f>SUM(H46:H53)</f>
        <v>66084780258</v>
      </c>
      <c r="I54" s="31"/>
      <c r="J54" s="30">
        <f>SUM(J46:J53)</f>
        <v>44672902082</v>
      </c>
    </row>
    <row r="55" spans="1:12" x14ac:dyDescent="0.65">
      <c r="B55" s="108"/>
      <c r="C55" s="108"/>
      <c r="D55" s="48"/>
      <c r="E55" s="32"/>
      <c r="F55" s="48"/>
      <c r="G55" s="32"/>
      <c r="H55" s="48"/>
      <c r="I55" s="32"/>
      <c r="J55" s="48"/>
    </row>
    <row r="56" spans="1:12" ht="21.65" customHeight="1" x14ac:dyDescent="0.65">
      <c r="A56" s="138" t="s">
        <v>15</v>
      </c>
      <c r="B56" s="108"/>
      <c r="C56" s="108"/>
      <c r="D56" s="32"/>
      <c r="E56" s="32"/>
      <c r="F56" s="32"/>
      <c r="G56" s="32"/>
      <c r="H56" s="32"/>
      <c r="I56" s="32"/>
      <c r="J56" s="32"/>
    </row>
    <row r="57" spans="1:12" ht="21.65" customHeight="1" x14ac:dyDescent="0.65">
      <c r="A57" s="27" t="s">
        <v>49</v>
      </c>
      <c r="B57" s="108" t="s">
        <v>277</v>
      </c>
      <c r="C57" s="108"/>
      <c r="D57" s="40">
        <v>21065123660</v>
      </c>
      <c r="E57" s="59"/>
      <c r="F57" s="40">
        <v>29281612007</v>
      </c>
      <c r="G57" s="59"/>
      <c r="H57" s="40">
        <v>19966666667</v>
      </c>
      <c r="I57" s="59"/>
      <c r="J57" s="40">
        <v>28442083333</v>
      </c>
    </row>
    <row r="58" spans="1:12" ht="21.65" customHeight="1" x14ac:dyDescent="0.65">
      <c r="A58" s="27" t="s">
        <v>160</v>
      </c>
      <c r="B58" s="108" t="s">
        <v>280</v>
      </c>
      <c r="C58" s="108"/>
      <c r="D58" s="40">
        <v>45235159109</v>
      </c>
      <c r="E58" s="59"/>
      <c r="F58" s="40">
        <v>48387438771</v>
      </c>
      <c r="G58" s="59"/>
      <c r="H58" s="40">
        <v>116998219</v>
      </c>
      <c r="I58" s="59"/>
      <c r="J58" s="40">
        <v>114578951</v>
      </c>
      <c r="L58" s="150"/>
    </row>
    <row r="59" spans="1:12" ht="21.65" customHeight="1" x14ac:dyDescent="0.65">
      <c r="A59" s="27" t="s">
        <v>222</v>
      </c>
      <c r="B59" s="108" t="s">
        <v>277</v>
      </c>
      <c r="C59" s="108"/>
      <c r="D59" s="40">
        <v>6995324634</v>
      </c>
      <c r="E59" s="59"/>
      <c r="F59" s="40">
        <v>6993265593</v>
      </c>
      <c r="G59" s="59"/>
      <c r="H59" s="40">
        <v>6995324634</v>
      </c>
      <c r="I59" s="59"/>
      <c r="J59" s="40">
        <v>6993265592</v>
      </c>
    </row>
    <row r="60" spans="1:12" ht="21.65" customHeight="1" x14ac:dyDescent="0.65">
      <c r="A60" s="27" t="s">
        <v>16</v>
      </c>
      <c r="B60" s="108">
        <v>29</v>
      </c>
      <c r="C60" s="108"/>
      <c r="D60" s="40">
        <v>2661813608</v>
      </c>
      <c r="E60" s="116"/>
      <c r="F60" s="40">
        <v>2729001240</v>
      </c>
      <c r="G60" s="116"/>
      <c r="H60" s="40">
        <v>0</v>
      </c>
      <c r="I60" s="32"/>
      <c r="J60" s="40">
        <v>0</v>
      </c>
    </row>
    <row r="61" spans="1:12" ht="21.65" customHeight="1" x14ac:dyDescent="0.65">
      <c r="A61" s="27" t="s">
        <v>85</v>
      </c>
      <c r="B61" s="108">
        <v>22</v>
      </c>
      <c r="C61" s="108"/>
      <c r="D61" s="40">
        <v>2739896675</v>
      </c>
      <c r="E61" s="59"/>
      <c r="F61" s="40">
        <v>2351075965</v>
      </c>
      <c r="G61" s="59"/>
      <c r="H61" s="40">
        <v>139860303</v>
      </c>
      <c r="I61" s="59"/>
      <c r="J61" s="40">
        <v>124020077</v>
      </c>
    </row>
    <row r="62" spans="1:12" ht="21.65" customHeight="1" x14ac:dyDescent="0.65">
      <c r="A62" s="27" t="s">
        <v>89</v>
      </c>
      <c r="B62" s="108">
        <v>5</v>
      </c>
      <c r="C62" s="108"/>
      <c r="D62" s="40">
        <v>5348136548</v>
      </c>
      <c r="E62" s="59"/>
      <c r="F62" s="40">
        <v>5493179377</v>
      </c>
      <c r="G62" s="59"/>
      <c r="H62" s="40">
        <v>0</v>
      </c>
      <c r="I62" s="59"/>
      <c r="J62" s="40">
        <v>0</v>
      </c>
    </row>
    <row r="63" spans="1:12" ht="21" customHeight="1" x14ac:dyDescent="0.65">
      <c r="A63" s="27" t="s">
        <v>17</v>
      </c>
      <c r="B63" s="108">
        <v>5</v>
      </c>
      <c r="C63" s="108"/>
      <c r="D63" s="110">
        <v>3639052812</v>
      </c>
      <c r="E63" s="59"/>
      <c r="F63" s="110">
        <v>3095799545</v>
      </c>
      <c r="G63" s="59"/>
      <c r="H63" s="110">
        <v>92972822</v>
      </c>
      <c r="I63" s="59"/>
      <c r="J63" s="110">
        <v>43493827</v>
      </c>
      <c r="L63" s="150"/>
    </row>
    <row r="64" spans="1:12" ht="21" customHeight="1" x14ac:dyDescent="0.7">
      <c r="A64" s="120" t="s">
        <v>18</v>
      </c>
      <c r="B64" s="108"/>
      <c r="C64" s="108"/>
      <c r="D64" s="117">
        <f>SUM(D57:D63)</f>
        <v>87684507046</v>
      </c>
      <c r="E64" s="31"/>
      <c r="F64" s="117">
        <f>SUM(F57:F63)</f>
        <v>98331372498</v>
      </c>
      <c r="G64" s="31"/>
      <c r="H64" s="117">
        <f>SUM(H57:H63)</f>
        <v>27311822645</v>
      </c>
      <c r="I64" s="31"/>
      <c r="J64" s="117">
        <f>SUM(J57:J63)</f>
        <v>35717441780</v>
      </c>
    </row>
    <row r="65" spans="1:10" ht="21" customHeight="1" x14ac:dyDescent="0.7">
      <c r="A65" s="11"/>
      <c r="B65" s="108"/>
      <c r="C65" s="108"/>
      <c r="D65" s="31"/>
      <c r="E65" s="31"/>
      <c r="F65" s="31"/>
      <c r="G65" s="31"/>
      <c r="H65" s="31"/>
      <c r="I65" s="31"/>
      <c r="J65" s="31"/>
    </row>
    <row r="66" spans="1:10" ht="21.65" customHeight="1" x14ac:dyDescent="0.7">
      <c r="A66" s="120" t="s">
        <v>19</v>
      </c>
      <c r="B66" s="108"/>
      <c r="C66" s="108"/>
      <c r="D66" s="117">
        <f>D64+D54</f>
        <v>218668398352</v>
      </c>
      <c r="E66" s="31"/>
      <c r="F66" s="117">
        <f>F64+F54</f>
        <v>216836843357</v>
      </c>
      <c r="G66" s="31"/>
      <c r="H66" s="117">
        <f>H64+H54</f>
        <v>93396602903</v>
      </c>
      <c r="I66" s="31"/>
      <c r="J66" s="117">
        <f>J64+J54</f>
        <v>80390343862</v>
      </c>
    </row>
    <row r="67" spans="1:10" ht="21.65" customHeight="1" x14ac:dyDescent="0.7">
      <c r="A67" s="11"/>
      <c r="B67" s="108"/>
      <c r="C67" s="108"/>
      <c r="D67" s="31"/>
      <c r="E67" s="31"/>
      <c r="F67" s="31"/>
      <c r="G67" s="31"/>
      <c r="H67" s="31"/>
      <c r="I67" s="31"/>
      <c r="J67" s="31"/>
    </row>
    <row r="68" spans="1:10" ht="21.65" customHeight="1" x14ac:dyDescent="0.65">
      <c r="A68" s="129" t="s">
        <v>130</v>
      </c>
    </row>
    <row r="69" spans="1:10" ht="21.65" customHeight="1" x14ac:dyDescent="0.7">
      <c r="A69" s="4" t="s">
        <v>227</v>
      </c>
    </row>
    <row r="70" spans="1:10" ht="21.65" customHeight="1" x14ac:dyDescent="0.7">
      <c r="A70" s="4"/>
    </row>
    <row r="71" spans="1:10" ht="21.65" customHeight="1" x14ac:dyDescent="0.7">
      <c r="A71" s="130"/>
      <c r="B71" s="58"/>
      <c r="C71" s="58"/>
      <c r="D71" s="160" t="s">
        <v>86</v>
      </c>
      <c r="E71" s="160"/>
      <c r="F71" s="160"/>
      <c r="G71" s="57"/>
      <c r="H71" s="160" t="s">
        <v>87</v>
      </c>
      <c r="I71" s="160"/>
      <c r="J71" s="160"/>
    </row>
    <row r="72" spans="1:10" ht="21.65" customHeight="1" x14ac:dyDescent="0.7">
      <c r="B72" s="58"/>
      <c r="C72" s="58"/>
      <c r="D72" s="162" t="s">
        <v>62</v>
      </c>
      <c r="E72" s="162"/>
      <c r="F72" s="162"/>
      <c r="G72" s="57"/>
      <c r="H72" s="162" t="s">
        <v>62</v>
      </c>
      <c r="I72" s="162"/>
      <c r="J72" s="162"/>
    </row>
    <row r="73" spans="1:10" ht="23.15" customHeight="1" x14ac:dyDescent="0.7">
      <c r="A73" s="11" t="s">
        <v>56</v>
      </c>
      <c r="B73" s="108" t="s">
        <v>1</v>
      </c>
      <c r="C73" s="108"/>
      <c r="D73" s="58">
        <f>D43</f>
        <v>2567</v>
      </c>
      <c r="E73" s="58"/>
      <c r="F73" s="58">
        <f>F43</f>
        <v>2566</v>
      </c>
      <c r="G73" s="58"/>
      <c r="H73" s="58">
        <f>H43</f>
        <v>2567</v>
      </c>
      <c r="I73" s="58"/>
      <c r="J73" s="58">
        <f>J43</f>
        <v>2566</v>
      </c>
    </row>
    <row r="74" spans="1:10" ht="21.65" customHeight="1" x14ac:dyDescent="0.65">
      <c r="B74" s="108"/>
      <c r="C74" s="108"/>
      <c r="D74" s="161" t="s">
        <v>88</v>
      </c>
      <c r="E74" s="161"/>
      <c r="F74" s="161"/>
      <c r="G74" s="161"/>
      <c r="H74" s="161"/>
      <c r="I74" s="161"/>
      <c r="J74" s="161"/>
    </row>
    <row r="75" spans="1:10" ht="21.65" customHeight="1" x14ac:dyDescent="0.7">
      <c r="A75" s="10" t="s">
        <v>47</v>
      </c>
      <c r="B75" s="108"/>
      <c r="C75" s="108"/>
      <c r="D75" s="32"/>
      <c r="E75" s="32"/>
      <c r="F75" s="32"/>
      <c r="G75" s="32"/>
      <c r="H75" s="32"/>
      <c r="I75" s="32"/>
      <c r="J75" s="32"/>
    </row>
    <row r="76" spans="1:10" ht="21.65" customHeight="1" x14ac:dyDescent="0.65">
      <c r="A76" s="27" t="s">
        <v>20</v>
      </c>
      <c r="B76" s="108"/>
      <c r="C76" s="108"/>
      <c r="D76" s="32"/>
      <c r="E76" s="32"/>
      <c r="F76" s="32"/>
      <c r="G76" s="32"/>
      <c r="H76" s="32"/>
      <c r="I76" s="32"/>
      <c r="J76" s="32"/>
    </row>
    <row r="77" spans="1:10" ht="21.65" customHeight="1" x14ac:dyDescent="0.65">
      <c r="A77" s="27" t="s">
        <v>51</v>
      </c>
      <c r="B77" s="108"/>
      <c r="C77" s="108"/>
      <c r="D77" s="32"/>
      <c r="E77" s="32"/>
      <c r="F77" s="32"/>
      <c r="G77" s="32"/>
      <c r="H77" s="32"/>
      <c r="I77" s="32"/>
      <c r="J77" s="32"/>
    </row>
    <row r="78" spans="1:10" ht="21.65" customHeight="1" thickBot="1" x14ac:dyDescent="0.7">
      <c r="A78" s="18" t="s">
        <v>141</v>
      </c>
      <c r="B78" s="108"/>
      <c r="C78" s="108"/>
      <c r="D78" s="118">
        <v>6320000000</v>
      </c>
      <c r="E78" s="32"/>
      <c r="F78" s="118">
        <v>6320000000</v>
      </c>
      <c r="G78" s="32"/>
      <c r="H78" s="118">
        <v>6320000000</v>
      </c>
      <c r="I78" s="32"/>
      <c r="J78" s="118">
        <v>6320000000</v>
      </c>
    </row>
    <row r="79" spans="1:10" ht="21.65" customHeight="1" thickTop="1" x14ac:dyDescent="0.65">
      <c r="A79" s="27" t="s">
        <v>52</v>
      </c>
      <c r="B79" s="108"/>
      <c r="C79" s="108"/>
      <c r="D79" s="50"/>
      <c r="E79" s="32"/>
      <c r="F79" s="50"/>
      <c r="G79" s="32"/>
      <c r="H79" s="50"/>
      <c r="I79" s="32"/>
      <c r="J79" s="50"/>
    </row>
    <row r="80" spans="1:10" ht="21.65" customHeight="1" x14ac:dyDescent="0.65">
      <c r="A80" s="18" t="s">
        <v>142</v>
      </c>
      <c r="B80" s="108"/>
      <c r="C80" s="108"/>
      <c r="D80" s="59">
        <v>6031000000</v>
      </c>
      <c r="E80" s="32"/>
      <c r="F80" s="59">
        <v>6031000000</v>
      </c>
      <c r="G80" s="32"/>
      <c r="H80" s="59">
        <v>6031000000</v>
      </c>
      <c r="I80" s="32"/>
      <c r="J80" s="59">
        <v>6031000000</v>
      </c>
    </row>
    <row r="81" spans="1:10" ht="21.65" customHeight="1" x14ac:dyDescent="0.65">
      <c r="A81" s="27" t="s">
        <v>110</v>
      </c>
      <c r="B81" s="108"/>
      <c r="C81" s="108"/>
      <c r="H81" s="56"/>
      <c r="J81" s="56"/>
    </row>
    <row r="82" spans="1:10" ht="21.65" customHeight="1" x14ac:dyDescent="0.65">
      <c r="A82" s="27" t="s">
        <v>143</v>
      </c>
      <c r="B82" s="108"/>
      <c r="C82" s="108"/>
      <c r="D82" s="47">
        <v>66761460014</v>
      </c>
      <c r="F82" s="47">
        <v>66761460014</v>
      </c>
      <c r="H82" s="47">
        <v>66761460014</v>
      </c>
      <c r="J82" s="47">
        <v>66761460014</v>
      </c>
    </row>
    <row r="83" spans="1:10" ht="21.65" customHeight="1" x14ac:dyDescent="0.65">
      <c r="A83" s="27" t="s">
        <v>144</v>
      </c>
      <c r="B83" s="108"/>
      <c r="C83" s="108"/>
      <c r="D83" s="47">
        <v>123358563</v>
      </c>
      <c r="F83" s="47">
        <v>123358563</v>
      </c>
      <c r="H83" s="48">
        <v>0</v>
      </c>
      <c r="J83" s="48">
        <v>0</v>
      </c>
    </row>
    <row r="84" spans="1:10" ht="21.65" customHeight="1" x14ac:dyDescent="0.65">
      <c r="A84" s="27" t="s">
        <v>90</v>
      </c>
      <c r="B84" s="108"/>
      <c r="C84" s="108"/>
    </row>
    <row r="85" spans="1:10" ht="21.65" customHeight="1" x14ac:dyDescent="0.65">
      <c r="A85" s="114" t="s">
        <v>91</v>
      </c>
      <c r="B85" s="108"/>
      <c r="C85" s="108"/>
      <c r="D85" s="47">
        <v>-2833147597</v>
      </c>
      <c r="F85" s="47">
        <v>-2833147597</v>
      </c>
      <c r="H85" s="48">
        <v>0</v>
      </c>
      <c r="J85" s="48">
        <v>0</v>
      </c>
    </row>
    <row r="86" spans="1:10" ht="21.65" customHeight="1" x14ac:dyDescent="0.65">
      <c r="A86" s="27" t="s">
        <v>111</v>
      </c>
      <c r="B86" s="108"/>
      <c r="C86" s="108"/>
      <c r="D86" s="32"/>
      <c r="E86" s="32"/>
      <c r="F86" s="32"/>
      <c r="G86" s="32"/>
      <c r="H86" s="32"/>
      <c r="I86" s="32"/>
      <c r="J86" s="32"/>
    </row>
    <row r="87" spans="1:10" ht="21.65" customHeight="1" x14ac:dyDescent="0.65">
      <c r="A87" s="27" t="s">
        <v>145</v>
      </c>
      <c r="B87" s="108"/>
      <c r="C87" s="108"/>
      <c r="D87" s="32"/>
      <c r="E87" s="32"/>
      <c r="F87" s="32"/>
      <c r="G87" s="32"/>
      <c r="H87" s="32"/>
      <c r="I87" s="32"/>
      <c r="J87" s="32"/>
    </row>
    <row r="88" spans="1:10" ht="20.25" customHeight="1" x14ac:dyDescent="0.65">
      <c r="A88" s="27" t="s">
        <v>53</v>
      </c>
      <c r="B88" s="108">
        <v>23</v>
      </c>
      <c r="C88" s="108"/>
      <c r="D88" s="47">
        <v>632000000</v>
      </c>
      <c r="F88" s="47">
        <v>632000000</v>
      </c>
      <c r="H88" s="47">
        <v>632000000</v>
      </c>
      <c r="J88" s="47">
        <v>632000000</v>
      </c>
    </row>
    <row r="89" spans="1:10" ht="21.65" customHeight="1" x14ac:dyDescent="0.65">
      <c r="A89" s="27" t="s">
        <v>146</v>
      </c>
      <c r="B89" s="108"/>
      <c r="C89" s="108"/>
      <c r="D89" s="47">
        <f>'SCE-Conso (13-14)'!M71</f>
        <v>23124469544</v>
      </c>
      <c r="F89" s="47">
        <v>18304992101</v>
      </c>
      <c r="H89" s="47">
        <v>7592629177</v>
      </c>
      <c r="J89" s="47">
        <v>7960068016</v>
      </c>
    </row>
    <row r="90" spans="1:10" ht="21.65" customHeight="1" x14ac:dyDescent="0.65">
      <c r="A90" s="27" t="s">
        <v>199</v>
      </c>
      <c r="B90" s="108"/>
      <c r="C90" s="108"/>
      <c r="D90" s="47">
        <f>'SCE-Conso (13-14)'!O71</f>
        <v>-21815803176</v>
      </c>
      <c r="F90" s="47">
        <v>-21815803176</v>
      </c>
      <c r="H90" s="48">
        <v>0</v>
      </c>
      <c r="J90" s="48">
        <v>0</v>
      </c>
    </row>
    <row r="91" spans="1:10" ht="21.65" customHeight="1" x14ac:dyDescent="0.65">
      <c r="A91" s="27" t="s">
        <v>46</v>
      </c>
      <c r="B91" s="108"/>
      <c r="C91" s="108"/>
      <c r="D91" s="51">
        <f>'SCE-Conso (13-14)'!Y71</f>
        <v>-3046420723</v>
      </c>
      <c r="F91" s="51">
        <v>-144346794</v>
      </c>
      <c r="H91" s="110">
        <v>-26750749</v>
      </c>
      <c r="I91" s="119"/>
      <c r="J91" s="110">
        <v>-23903060</v>
      </c>
    </row>
    <row r="92" spans="1:10" ht="21.65" customHeight="1" x14ac:dyDescent="0.7">
      <c r="A92" s="11" t="s">
        <v>60</v>
      </c>
      <c r="B92" s="108"/>
      <c r="C92" s="108"/>
      <c r="D92" s="139">
        <f>SUM(D80:D91)</f>
        <v>68976916625</v>
      </c>
      <c r="E92" s="1"/>
      <c r="F92" s="139">
        <f>SUM(F80:F91)</f>
        <v>67059513111</v>
      </c>
      <c r="G92" s="1"/>
      <c r="H92" s="139">
        <f>SUM(H80:H91)</f>
        <v>80990338442</v>
      </c>
      <c r="I92" s="1"/>
      <c r="J92" s="139">
        <f>SUM(J80:J91)</f>
        <v>81360624970</v>
      </c>
    </row>
    <row r="93" spans="1:10" ht="21.65" customHeight="1" x14ac:dyDescent="0.65">
      <c r="A93" s="27" t="s">
        <v>45</v>
      </c>
      <c r="B93" s="108"/>
      <c r="C93" s="108"/>
      <c r="D93" s="51">
        <f>'SCE-Conso (13-14)'!AC71</f>
        <v>3403674048</v>
      </c>
      <c r="E93" s="32"/>
      <c r="F93" s="51">
        <v>3200749846</v>
      </c>
      <c r="G93" s="32"/>
      <c r="H93" s="49">
        <v>0</v>
      </c>
      <c r="I93" s="32"/>
      <c r="J93" s="49">
        <v>0</v>
      </c>
    </row>
    <row r="94" spans="1:10" ht="21.65" customHeight="1" x14ac:dyDescent="0.7">
      <c r="A94" s="11" t="s">
        <v>57</v>
      </c>
      <c r="B94" s="108"/>
      <c r="C94" s="108"/>
      <c r="D94" s="117">
        <f>SUM(D92:D93)</f>
        <v>72380590673</v>
      </c>
      <c r="E94" s="1"/>
      <c r="F94" s="117">
        <f>SUM(F92:F93)</f>
        <v>70260262957</v>
      </c>
      <c r="G94" s="1"/>
      <c r="H94" s="117">
        <f t="shared" ref="H94" si="0">SUM(H92:H93)</f>
        <v>80990338442</v>
      </c>
      <c r="I94" s="1"/>
      <c r="J94" s="117">
        <f>SUM(J92:J93)</f>
        <v>81360624970</v>
      </c>
    </row>
    <row r="95" spans="1:10" ht="21" customHeight="1" x14ac:dyDescent="0.7">
      <c r="A95" s="11"/>
      <c r="B95" s="108"/>
      <c r="C95" s="108"/>
      <c r="D95" s="1"/>
      <c r="E95" s="1"/>
      <c r="F95" s="1"/>
      <c r="G95" s="1"/>
      <c r="H95" s="1"/>
      <c r="I95" s="1"/>
      <c r="J95" s="1"/>
    </row>
    <row r="96" spans="1:10" ht="21.65" customHeight="1" thickBot="1" x14ac:dyDescent="0.75">
      <c r="A96" s="120" t="s">
        <v>58</v>
      </c>
      <c r="B96" s="108"/>
      <c r="C96" s="108"/>
      <c r="D96" s="82">
        <f>SUM(D94+D66)</f>
        <v>291048989025</v>
      </c>
      <c r="E96" s="1"/>
      <c r="F96" s="82">
        <f>SUM(F94+F66)</f>
        <v>287097106314</v>
      </c>
      <c r="G96" s="1"/>
      <c r="H96" s="82">
        <f>SUM(H94+H66)</f>
        <v>174386941345</v>
      </c>
      <c r="I96" s="1"/>
      <c r="J96" s="82">
        <f>SUM(J94+J66)</f>
        <v>161750968832</v>
      </c>
    </row>
    <row r="97" spans="1:10" ht="21.65" customHeight="1" thickTop="1" x14ac:dyDescent="0.7">
      <c r="A97" s="11"/>
      <c r="B97" s="108"/>
      <c r="C97" s="108"/>
      <c r="D97" s="119"/>
      <c r="E97" s="1"/>
      <c r="F97" s="1"/>
      <c r="G97" s="1"/>
      <c r="H97" s="119"/>
      <c r="I97" s="1"/>
      <c r="J97" s="1"/>
    </row>
    <row r="98" spans="1:10" x14ac:dyDescent="0.65">
      <c r="D98" s="119">
        <f>D36-D96</f>
        <v>0</v>
      </c>
      <c r="F98" s="119">
        <f>F36-F96</f>
        <v>0</v>
      </c>
      <c r="H98" s="119">
        <f>H36-H96</f>
        <v>0</v>
      </c>
      <c r="J98" s="119">
        <f>J36-J96</f>
        <v>0</v>
      </c>
    </row>
    <row r="99" spans="1:10" x14ac:dyDescent="0.65">
      <c r="J99" s="119"/>
    </row>
  </sheetData>
  <mergeCells count="15">
    <mergeCell ref="D71:F71"/>
    <mergeCell ref="H71:J71"/>
    <mergeCell ref="D74:J74"/>
    <mergeCell ref="D4:F4"/>
    <mergeCell ref="H4:J4"/>
    <mergeCell ref="D7:J7"/>
    <mergeCell ref="D41:F41"/>
    <mergeCell ref="H41:J41"/>
    <mergeCell ref="D44:J44"/>
    <mergeCell ref="D5:F5"/>
    <mergeCell ref="H5:J5"/>
    <mergeCell ref="D42:F42"/>
    <mergeCell ref="H42:J42"/>
    <mergeCell ref="D72:F72"/>
    <mergeCell ref="H72:J72"/>
  </mergeCells>
  <pageMargins left="0.8" right="0.8" top="0.48" bottom="0.5" header="0.5" footer="0.5"/>
  <pageSetup paperSize="9" scale="69" firstPageNumber="8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2" manualBreakCount="2">
    <brk id="37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74"/>
  <sheetViews>
    <sheetView view="pageBreakPreview" zoomScale="85" zoomScaleNormal="100" zoomScaleSheetLayoutView="85" workbookViewId="0">
      <selection activeCell="B63" sqref="B63"/>
    </sheetView>
  </sheetViews>
  <sheetFormatPr defaultColWidth="9.09765625" defaultRowHeight="21.75" customHeight="1" x14ac:dyDescent="0.65"/>
  <cols>
    <col min="1" max="1" width="17.09765625" style="27" customWidth="1"/>
    <col min="2" max="2" width="43.09765625" style="27" customWidth="1"/>
    <col min="3" max="3" width="9" style="58" customWidth="1"/>
    <col min="4" max="4" width="17.09765625" style="48" bestFit="1" customWidth="1"/>
    <col min="5" max="5" width="1.09765625" style="48" customWidth="1"/>
    <col min="6" max="6" width="17.3984375" style="48" bestFit="1" customWidth="1"/>
    <col min="7" max="7" width="1.09765625" style="48" customWidth="1"/>
    <col min="8" max="8" width="15.8984375" style="48" customWidth="1"/>
    <col min="9" max="9" width="1.09765625" style="48" customWidth="1"/>
    <col min="10" max="10" width="15.8984375" style="48" customWidth="1"/>
    <col min="11" max="11" width="13.59765625" bestFit="1" customWidth="1"/>
    <col min="12" max="12" width="16.59765625" style="48" customWidth="1"/>
  </cols>
  <sheetData>
    <row r="1" spans="1:10" ht="21.75" customHeight="1" x14ac:dyDescent="0.7">
      <c r="A1" s="4" t="s">
        <v>130</v>
      </c>
      <c r="B1" s="11"/>
      <c r="C1" s="108"/>
      <c r="D1" s="65"/>
      <c r="E1" s="66"/>
      <c r="F1" s="65"/>
      <c r="G1" s="66"/>
      <c r="H1" s="65"/>
      <c r="I1" s="66"/>
      <c r="J1" s="65"/>
    </row>
    <row r="2" spans="1:10" ht="21.75" customHeight="1" x14ac:dyDescent="0.7">
      <c r="A2" s="4" t="s">
        <v>244</v>
      </c>
      <c r="B2" s="11"/>
      <c r="D2" s="70"/>
      <c r="E2" s="70"/>
      <c r="F2" s="70"/>
      <c r="G2" s="70"/>
      <c r="H2" s="70"/>
      <c r="I2" s="70"/>
      <c r="J2" s="70"/>
    </row>
    <row r="3" spans="1:10" ht="21.75" customHeight="1" x14ac:dyDescent="0.7">
      <c r="A3" s="38"/>
      <c r="B3" s="38"/>
      <c r="C3" s="153"/>
      <c r="D3" s="67"/>
      <c r="E3" s="68"/>
      <c r="F3" s="67"/>
      <c r="G3" s="69"/>
      <c r="H3" s="69"/>
      <c r="I3" s="69"/>
      <c r="J3" s="69"/>
    </row>
    <row r="4" spans="1:10" ht="21.75" customHeight="1" x14ac:dyDescent="0.7">
      <c r="D4" s="163" t="s">
        <v>86</v>
      </c>
      <c r="E4" s="163"/>
      <c r="F4" s="163"/>
      <c r="G4" s="70"/>
      <c r="H4" s="163" t="s">
        <v>87</v>
      </c>
      <c r="I4" s="163"/>
      <c r="J4" s="163"/>
    </row>
    <row r="5" spans="1:10" ht="21.75" customHeight="1" x14ac:dyDescent="0.7">
      <c r="D5" s="164" t="s">
        <v>243</v>
      </c>
      <c r="E5" s="164"/>
      <c r="F5" s="164"/>
      <c r="G5" s="70"/>
      <c r="H5" s="164" t="s">
        <v>243</v>
      </c>
      <c r="I5" s="164"/>
      <c r="J5" s="164"/>
    </row>
    <row r="6" spans="1:10" ht="21.75" customHeight="1" x14ac:dyDescent="0.65">
      <c r="C6" s="108" t="s">
        <v>1</v>
      </c>
      <c r="D6" s="71">
        <v>2567</v>
      </c>
      <c r="E6" s="71"/>
      <c r="F6" s="71">
        <v>2566</v>
      </c>
      <c r="G6" s="71"/>
      <c r="H6" s="71">
        <v>2567</v>
      </c>
      <c r="I6" s="71"/>
      <c r="J6" s="71">
        <v>2566</v>
      </c>
    </row>
    <row r="7" spans="1:10" ht="21.75" customHeight="1" x14ac:dyDescent="0.7">
      <c r="A7" s="11"/>
      <c r="B7" s="10"/>
      <c r="C7" s="108"/>
      <c r="D7" s="166" t="s">
        <v>88</v>
      </c>
      <c r="E7" s="166"/>
      <c r="F7" s="166"/>
      <c r="G7" s="166"/>
      <c r="H7" s="166"/>
      <c r="I7" s="166"/>
      <c r="J7" s="166"/>
    </row>
    <row r="8" spans="1:10" ht="21.75" customHeight="1" x14ac:dyDescent="0.7">
      <c r="A8" s="10" t="s">
        <v>37</v>
      </c>
      <c r="B8" s="10"/>
      <c r="C8" s="108"/>
      <c r="D8" s="72"/>
      <c r="E8" s="72"/>
      <c r="F8" s="72"/>
      <c r="G8" s="72"/>
      <c r="H8" s="72"/>
      <c r="I8" s="72"/>
      <c r="J8" s="72"/>
    </row>
    <row r="9" spans="1:10" ht="21.75" customHeight="1" x14ac:dyDescent="0.65">
      <c r="A9" s="27" t="s">
        <v>35</v>
      </c>
      <c r="C9" s="108">
        <v>24</v>
      </c>
      <c r="D9" s="47">
        <v>234469721589</v>
      </c>
      <c r="E9" s="47"/>
      <c r="F9" s="47">
        <v>221925768268</v>
      </c>
      <c r="G9" s="47"/>
      <c r="H9" s="48">
        <v>0</v>
      </c>
      <c r="I9" s="47"/>
      <c r="J9" s="48">
        <v>0</v>
      </c>
    </row>
    <row r="10" spans="1:10" ht="21.75" customHeight="1" x14ac:dyDescent="0.65">
      <c r="A10" s="73" t="s">
        <v>102</v>
      </c>
      <c r="B10" s="27" t="s">
        <v>273</v>
      </c>
      <c r="C10" s="108"/>
      <c r="D10" s="47"/>
      <c r="E10" s="47"/>
      <c r="F10" s="47"/>
      <c r="G10" s="47"/>
      <c r="H10" s="47"/>
      <c r="I10" s="47"/>
      <c r="J10" s="47"/>
    </row>
    <row r="11" spans="1:10" ht="21.75" customHeight="1" x14ac:dyDescent="0.65">
      <c r="B11" s="27" t="s">
        <v>245</v>
      </c>
      <c r="C11" s="108"/>
      <c r="D11" s="47"/>
      <c r="E11" s="47"/>
      <c r="F11" s="47"/>
      <c r="G11" s="47"/>
      <c r="H11" s="47"/>
      <c r="I11" s="47"/>
      <c r="J11" s="47"/>
    </row>
    <row r="12" spans="1:10" ht="21.75" customHeight="1" x14ac:dyDescent="0.65">
      <c r="A12" s="27" t="s">
        <v>94</v>
      </c>
      <c r="C12" s="108">
        <v>24</v>
      </c>
      <c r="D12" s="47">
        <v>7889260791</v>
      </c>
      <c r="E12" s="47"/>
      <c r="F12" s="47">
        <v>7785094924</v>
      </c>
      <c r="G12" s="47"/>
      <c r="H12" s="48">
        <v>0</v>
      </c>
      <c r="I12" s="47"/>
      <c r="J12" s="48">
        <v>0</v>
      </c>
    </row>
    <row r="13" spans="1:10" ht="21.75" customHeight="1" x14ac:dyDescent="0.65">
      <c r="A13" s="27" t="s">
        <v>36</v>
      </c>
      <c r="C13" s="108">
        <v>24</v>
      </c>
      <c r="D13" s="47">
        <v>1840932791</v>
      </c>
      <c r="E13" s="47"/>
      <c r="F13" s="47">
        <v>1727404998</v>
      </c>
      <c r="G13" s="47"/>
      <c r="H13" s="40">
        <v>1760594180</v>
      </c>
      <c r="I13" s="40"/>
      <c r="J13" s="40">
        <v>1829121107</v>
      </c>
    </row>
    <row r="14" spans="1:10" ht="21.75" customHeight="1" x14ac:dyDescent="0.65">
      <c r="A14" s="73" t="s">
        <v>102</v>
      </c>
      <c r="B14" s="27" t="s">
        <v>274</v>
      </c>
      <c r="C14" s="108"/>
      <c r="D14" s="47"/>
      <c r="E14" s="47"/>
      <c r="F14" s="47"/>
      <c r="G14" s="47"/>
      <c r="H14" s="47"/>
      <c r="I14" s="47"/>
      <c r="J14" s="47"/>
    </row>
    <row r="15" spans="1:10" ht="21.75" customHeight="1" x14ac:dyDescent="0.65">
      <c r="B15" s="27" t="s">
        <v>246</v>
      </c>
      <c r="C15" s="108"/>
      <c r="D15" s="47"/>
      <c r="E15" s="47"/>
      <c r="F15" s="47"/>
      <c r="G15" s="47"/>
      <c r="H15" s="47"/>
      <c r="I15" s="47"/>
      <c r="J15" s="47"/>
    </row>
    <row r="16" spans="1:10" ht="21.75" customHeight="1" x14ac:dyDescent="0.65">
      <c r="A16" s="27" t="s">
        <v>147</v>
      </c>
      <c r="C16" s="108" t="s">
        <v>281</v>
      </c>
      <c r="D16" s="40">
        <v>10610331</v>
      </c>
      <c r="E16" s="47"/>
      <c r="F16" s="40">
        <v>5307702</v>
      </c>
      <c r="G16" s="40"/>
      <c r="H16" s="40">
        <v>3429346317</v>
      </c>
      <c r="I16" s="40"/>
      <c r="J16" s="40">
        <v>1674042616</v>
      </c>
    </row>
    <row r="17" spans="1:10" ht="21.5" x14ac:dyDescent="0.65">
      <c r="A17" s="27" t="s">
        <v>148</v>
      </c>
      <c r="C17" s="108">
        <v>24</v>
      </c>
      <c r="D17" s="40">
        <v>251471539</v>
      </c>
      <c r="E17" s="40"/>
      <c r="F17" s="40">
        <v>292433178</v>
      </c>
      <c r="G17" s="40"/>
      <c r="H17" s="40">
        <v>1149963601</v>
      </c>
      <c r="I17" s="40"/>
      <c r="J17" s="40">
        <v>1080304898</v>
      </c>
    </row>
    <row r="18" spans="1:10" ht="21.75" customHeight="1" x14ac:dyDescent="0.65">
      <c r="A18" t="s">
        <v>95</v>
      </c>
      <c r="B18"/>
      <c r="C18" s="108">
        <v>25</v>
      </c>
      <c r="D18" s="40">
        <v>18342382103</v>
      </c>
      <c r="E18" s="47"/>
      <c r="F18" s="40">
        <v>16952424217</v>
      </c>
      <c r="G18" s="40"/>
      <c r="H18" s="40">
        <v>1047260577</v>
      </c>
      <c r="I18" s="40"/>
      <c r="J18" s="40">
        <v>3840196273</v>
      </c>
    </row>
    <row r="19" spans="1:10" ht="21.75" customHeight="1" x14ac:dyDescent="0.7">
      <c r="A19" s="11" t="s">
        <v>21</v>
      </c>
      <c r="B19" s="11"/>
      <c r="C19" s="108"/>
      <c r="D19" s="74">
        <f>SUM(D9:D18)</f>
        <v>262804379144</v>
      </c>
      <c r="E19" s="75"/>
      <c r="F19" s="74">
        <f>SUM(F9:F18)</f>
        <v>248688433287</v>
      </c>
      <c r="G19" s="75"/>
      <c r="H19" s="74">
        <f>SUM(H9:H18)</f>
        <v>7387164675</v>
      </c>
      <c r="I19" s="75"/>
      <c r="J19" s="74">
        <f>SUM(J9:J18)</f>
        <v>8423664894</v>
      </c>
    </row>
    <row r="20" spans="1:10" ht="21.75" customHeight="1" x14ac:dyDescent="0.65">
      <c r="A20" s="73" t="s">
        <v>102</v>
      </c>
      <c r="B20" s="27" t="s">
        <v>275</v>
      </c>
      <c r="C20" s="108"/>
      <c r="D20" s="135"/>
      <c r="E20" s="47"/>
      <c r="F20" s="135"/>
      <c r="G20" s="47"/>
      <c r="H20" s="47"/>
      <c r="I20" s="47"/>
      <c r="J20" s="47"/>
    </row>
    <row r="21" spans="1:10" ht="21.75" customHeight="1" x14ac:dyDescent="0.65">
      <c r="B21" s="27" t="s">
        <v>247</v>
      </c>
      <c r="C21" s="108"/>
      <c r="D21" s="47"/>
      <c r="E21" s="47"/>
      <c r="F21" s="47"/>
      <c r="G21" s="47"/>
      <c r="H21" s="47"/>
      <c r="I21" s="47"/>
      <c r="J21" s="47"/>
    </row>
    <row r="22" spans="1:10" ht="21.75" customHeight="1" x14ac:dyDescent="0.7">
      <c r="A22" s="11"/>
      <c r="B22" s="11"/>
      <c r="C22" s="108"/>
      <c r="D22" s="133"/>
      <c r="E22" s="75"/>
      <c r="F22" s="133"/>
      <c r="G22" s="75"/>
      <c r="H22" s="134"/>
      <c r="I22" s="75"/>
      <c r="J22" s="76"/>
    </row>
    <row r="23" spans="1:10" ht="21.75" customHeight="1" x14ac:dyDescent="0.7">
      <c r="A23" s="10" t="s">
        <v>50</v>
      </c>
      <c r="B23" s="10"/>
      <c r="C23" s="108"/>
      <c r="D23" s="109"/>
      <c r="E23" s="31"/>
      <c r="F23" s="109"/>
      <c r="G23" s="75"/>
      <c r="H23" s="76"/>
      <c r="I23" s="75"/>
      <c r="J23" s="76"/>
    </row>
    <row r="24" spans="1:10" ht="21.75" customHeight="1" x14ac:dyDescent="0.65">
      <c r="A24" s="27" t="s">
        <v>38</v>
      </c>
      <c r="C24" s="108"/>
      <c r="D24" s="40">
        <v>172351508160</v>
      </c>
      <c r="E24" s="40"/>
      <c r="F24" s="40">
        <v>162589922928</v>
      </c>
      <c r="G24" s="47"/>
      <c r="H24" s="48">
        <v>0</v>
      </c>
      <c r="I24" s="47"/>
      <c r="J24" s="48">
        <v>0</v>
      </c>
    </row>
    <row r="25" spans="1:10" ht="21.75" customHeight="1" x14ac:dyDescent="0.65">
      <c r="A25" s="27" t="s">
        <v>103</v>
      </c>
      <c r="C25" s="108">
        <v>36</v>
      </c>
      <c r="D25" s="40">
        <v>2406974367</v>
      </c>
      <c r="E25" s="40"/>
      <c r="F25" s="40">
        <v>2351449055</v>
      </c>
      <c r="G25" s="47"/>
      <c r="H25" s="40">
        <v>1564937642</v>
      </c>
      <c r="I25" s="40"/>
      <c r="J25" s="40">
        <v>1685153021</v>
      </c>
    </row>
    <row r="26" spans="1:10" ht="21.75" customHeight="1" x14ac:dyDescent="0.65">
      <c r="A26" s="27" t="s">
        <v>104</v>
      </c>
      <c r="C26" s="108">
        <v>26</v>
      </c>
      <c r="D26" s="40">
        <v>51851572471</v>
      </c>
      <c r="E26" s="40"/>
      <c r="F26" s="40">
        <v>49672542850</v>
      </c>
      <c r="G26" s="47"/>
      <c r="H26" s="48">
        <v>0</v>
      </c>
      <c r="I26" s="47"/>
      <c r="J26" s="48">
        <v>0</v>
      </c>
    </row>
    <row r="27" spans="1:10" ht="21.75" customHeight="1" x14ac:dyDescent="0.65">
      <c r="A27" s="27" t="s">
        <v>39</v>
      </c>
      <c r="C27" s="108" t="s">
        <v>282</v>
      </c>
      <c r="D27" s="40">
        <v>20131443422</v>
      </c>
      <c r="E27" s="40"/>
      <c r="F27" s="40">
        <v>20350703792</v>
      </c>
      <c r="G27" s="47"/>
      <c r="H27" s="40">
        <v>169271147</v>
      </c>
      <c r="I27" s="40"/>
      <c r="J27" s="40">
        <v>424680572</v>
      </c>
    </row>
    <row r="28" spans="1:10" ht="21.75" customHeight="1" x14ac:dyDescent="0.7">
      <c r="A28" s="11" t="s">
        <v>22</v>
      </c>
      <c r="B28" s="11"/>
      <c r="C28" s="108"/>
      <c r="D28" s="74">
        <f>SUM(D24:D27)</f>
        <v>246741498420</v>
      </c>
      <c r="E28" s="75"/>
      <c r="F28" s="74">
        <f>SUM(F24:F27)</f>
        <v>234964618625</v>
      </c>
      <c r="G28" s="75"/>
      <c r="H28" s="74">
        <f>SUM(H24:H27)</f>
        <v>1734208789</v>
      </c>
      <c r="I28" s="75"/>
      <c r="J28" s="74">
        <f>SUM(J24:J27)</f>
        <v>2109833593</v>
      </c>
    </row>
    <row r="29" spans="1:10" ht="21.75" customHeight="1" x14ac:dyDescent="0.65">
      <c r="C29" s="108"/>
      <c r="D29" s="47"/>
      <c r="E29" s="47"/>
      <c r="F29" s="47"/>
      <c r="G29" s="47"/>
      <c r="H29" s="47"/>
      <c r="I29" s="47"/>
      <c r="J29" s="47"/>
    </row>
    <row r="30" spans="1:10" ht="21.75" customHeight="1" x14ac:dyDescent="0.7">
      <c r="A30" s="11" t="s">
        <v>192</v>
      </c>
      <c r="B30" s="11"/>
      <c r="C30" s="108"/>
      <c r="D30" s="53">
        <f>D19-D28</f>
        <v>16062880724</v>
      </c>
      <c r="E30" s="53"/>
      <c r="F30" s="53">
        <f>F19-F28</f>
        <v>13723814662</v>
      </c>
      <c r="G30" s="75"/>
      <c r="H30" s="53">
        <f>H19-H28+H32</f>
        <v>5652955886</v>
      </c>
      <c r="I30" s="75"/>
      <c r="J30" s="53">
        <f>J19-J28</f>
        <v>6313831301</v>
      </c>
    </row>
    <row r="31" spans="1:10" ht="21.75" customHeight="1" x14ac:dyDescent="0.65">
      <c r="A31" s="27" t="s">
        <v>40</v>
      </c>
      <c r="C31" s="108"/>
      <c r="D31" s="47">
        <v>-4994611678</v>
      </c>
      <c r="E31" s="47"/>
      <c r="F31" s="47">
        <v>-4641760256</v>
      </c>
      <c r="G31" s="47"/>
      <c r="H31" s="47">
        <v>-2700148125</v>
      </c>
      <c r="I31" s="47"/>
      <c r="J31" s="47">
        <v>-2247916318</v>
      </c>
    </row>
    <row r="32" spans="1:10" ht="21.75" customHeight="1" x14ac:dyDescent="0.65">
      <c r="A32" s="27" t="s">
        <v>187</v>
      </c>
      <c r="C32" s="108">
        <v>10</v>
      </c>
      <c r="D32" s="51">
        <v>215064699</v>
      </c>
      <c r="E32" s="47"/>
      <c r="F32" s="51">
        <v>990008187</v>
      </c>
      <c r="G32" s="47"/>
      <c r="H32" s="49">
        <v>0</v>
      </c>
      <c r="I32" s="47"/>
      <c r="J32" s="49">
        <v>0</v>
      </c>
    </row>
    <row r="33" spans="1:10" ht="21.75" customHeight="1" x14ac:dyDescent="0.7">
      <c r="A33" s="11" t="s">
        <v>213</v>
      </c>
      <c r="B33" s="11"/>
      <c r="C33" s="108"/>
      <c r="D33" s="54">
        <f>SUM(D30:D32)</f>
        <v>11283333745</v>
      </c>
      <c r="E33" s="75"/>
      <c r="F33" s="54">
        <f>SUM(F30:F32)</f>
        <v>10072062593</v>
      </c>
      <c r="G33" s="75"/>
      <c r="H33" s="54">
        <f>SUM(H30:H32)</f>
        <v>2952807761</v>
      </c>
      <c r="I33" s="75"/>
      <c r="J33" s="54">
        <f>SUM(J30:J32)</f>
        <v>4065914983</v>
      </c>
    </row>
    <row r="34" spans="1:10" ht="21.75" customHeight="1" x14ac:dyDescent="0.65">
      <c r="A34" s="27" t="s">
        <v>69</v>
      </c>
      <c r="C34" s="108">
        <v>29</v>
      </c>
      <c r="D34" s="101">
        <v>2646283869</v>
      </c>
      <c r="E34" s="59"/>
      <c r="F34" s="101">
        <v>1549541796</v>
      </c>
      <c r="G34" s="59"/>
      <c r="H34" s="101">
        <v>3418018</v>
      </c>
      <c r="I34" s="59"/>
      <c r="J34" s="101">
        <v>-16806694</v>
      </c>
    </row>
    <row r="35" spans="1:10" ht="21.75" customHeight="1" thickBot="1" x14ac:dyDescent="0.75">
      <c r="A35" s="11" t="s">
        <v>250</v>
      </c>
      <c r="B35" s="11"/>
      <c r="C35" s="108"/>
      <c r="D35" s="107">
        <f>D33-D34</f>
        <v>8637049876</v>
      </c>
      <c r="E35" s="54"/>
      <c r="F35" s="107">
        <f>F33-F34</f>
        <v>8522520797</v>
      </c>
      <c r="G35" s="54"/>
      <c r="H35" s="107">
        <f>H33-H34</f>
        <v>2949389743</v>
      </c>
      <c r="I35" s="54"/>
      <c r="J35" s="107">
        <f>J33-J34</f>
        <v>4082721677</v>
      </c>
    </row>
    <row r="36" spans="1:10" ht="21.75" customHeight="1" thickTop="1" x14ac:dyDescent="0.7">
      <c r="A36" s="11"/>
      <c r="B36" s="11"/>
      <c r="C36" s="108"/>
      <c r="D36" s="50"/>
      <c r="E36" s="50"/>
      <c r="F36" s="50"/>
      <c r="G36" s="50"/>
      <c r="H36" s="50"/>
      <c r="I36" s="50"/>
      <c r="J36" s="50"/>
    </row>
    <row r="37" spans="1:10" ht="21.75" customHeight="1" x14ac:dyDescent="0.7">
      <c r="A37" s="4" t="s">
        <v>130</v>
      </c>
      <c r="B37" s="11"/>
      <c r="C37" s="108"/>
      <c r="D37" s="75"/>
      <c r="E37" s="76"/>
      <c r="F37" s="75"/>
      <c r="G37" s="76"/>
      <c r="H37" s="75"/>
      <c r="I37" s="76"/>
      <c r="J37" s="75"/>
    </row>
    <row r="38" spans="1:10" ht="21.75" customHeight="1" x14ac:dyDescent="0.7">
      <c r="A38" s="4" t="s">
        <v>244</v>
      </c>
      <c r="B38" s="11"/>
      <c r="D38" s="80"/>
      <c r="E38" s="80"/>
      <c r="F38" s="80"/>
      <c r="G38" s="80"/>
      <c r="H38" s="80"/>
      <c r="I38" s="80"/>
      <c r="J38" s="80"/>
    </row>
    <row r="39" spans="1:10" ht="21.75" customHeight="1" x14ac:dyDescent="0.7">
      <c r="A39" s="38"/>
      <c r="B39" s="38"/>
      <c r="C39" s="153"/>
      <c r="D39" s="77"/>
      <c r="E39" s="78"/>
      <c r="F39" s="77"/>
      <c r="G39" s="79"/>
      <c r="H39" s="79"/>
      <c r="I39" s="79"/>
      <c r="J39" s="79"/>
    </row>
    <row r="40" spans="1:10" ht="21.75" customHeight="1" x14ac:dyDescent="0.7">
      <c r="D40" s="167" t="s">
        <v>86</v>
      </c>
      <c r="E40" s="167"/>
      <c r="F40" s="167"/>
      <c r="G40" s="80"/>
      <c r="H40" s="167" t="s">
        <v>87</v>
      </c>
      <c r="I40" s="167"/>
      <c r="J40" s="167"/>
    </row>
    <row r="41" spans="1:10" ht="21.75" customHeight="1" x14ac:dyDescent="0.7">
      <c r="D41" s="164" t="s">
        <v>243</v>
      </c>
      <c r="E41" s="164"/>
      <c r="F41" s="164"/>
      <c r="G41" s="80"/>
      <c r="H41" s="164" t="s">
        <v>243</v>
      </c>
      <c r="I41" s="164"/>
      <c r="J41" s="164"/>
    </row>
    <row r="42" spans="1:10" ht="21.75" customHeight="1" x14ac:dyDescent="0.65">
      <c r="C42" s="108" t="s">
        <v>1</v>
      </c>
      <c r="D42" s="71">
        <f>D6</f>
        <v>2567</v>
      </c>
      <c r="E42" s="71"/>
      <c r="F42" s="71">
        <f>F6</f>
        <v>2566</v>
      </c>
      <c r="G42" s="71"/>
      <c r="H42" s="71">
        <f>H6</f>
        <v>2567</v>
      </c>
      <c r="I42" s="71"/>
      <c r="J42" s="71">
        <f>J6</f>
        <v>2566</v>
      </c>
    </row>
    <row r="43" spans="1:10" ht="21.75" customHeight="1" x14ac:dyDescent="0.65">
      <c r="C43" s="108"/>
      <c r="D43" s="165" t="s">
        <v>88</v>
      </c>
      <c r="E43" s="165"/>
      <c r="F43" s="165"/>
      <c r="G43" s="165"/>
      <c r="H43" s="165"/>
      <c r="I43" s="165"/>
      <c r="J43" s="165"/>
    </row>
    <row r="44" spans="1:10" ht="21.75" customHeight="1" x14ac:dyDescent="0.7">
      <c r="A44" s="11" t="s">
        <v>44</v>
      </c>
      <c r="B44" s="11"/>
      <c r="C44" s="108"/>
      <c r="D44" s="75"/>
      <c r="E44" s="76"/>
      <c r="F44" s="75"/>
      <c r="G44" s="76"/>
      <c r="H44" s="75"/>
      <c r="I44" s="76"/>
      <c r="J44" s="75"/>
    </row>
    <row r="45" spans="1:10" ht="21.75" customHeight="1" x14ac:dyDescent="0.7">
      <c r="A45" s="10" t="s">
        <v>70</v>
      </c>
      <c r="B45" s="10"/>
      <c r="C45" s="108"/>
      <c r="D45" s="47"/>
      <c r="E45" s="47"/>
      <c r="F45" s="47"/>
      <c r="G45" s="47"/>
      <c r="H45" s="47"/>
      <c r="I45" s="47"/>
      <c r="J45" s="47"/>
    </row>
    <row r="46" spans="1:10" ht="21.75" customHeight="1" x14ac:dyDescent="0.7">
      <c r="A46" s="27" t="s">
        <v>64</v>
      </c>
      <c r="B46" s="10"/>
      <c r="C46" s="108"/>
      <c r="D46" s="47">
        <v>-2705601906</v>
      </c>
      <c r="E46" s="47"/>
      <c r="F46" s="47">
        <v>-1839931314</v>
      </c>
      <c r="G46" s="47"/>
      <c r="H46" s="59">
        <v>0</v>
      </c>
      <c r="I46" s="47"/>
      <c r="J46" s="59">
        <v>0</v>
      </c>
    </row>
    <row r="47" spans="1:10" ht="21.75" customHeight="1" x14ac:dyDescent="0.7">
      <c r="A47" s="27" t="s">
        <v>228</v>
      </c>
      <c r="B47" s="10"/>
      <c r="C47" s="108"/>
      <c r="D47" s="47">
        <v>-5116262</v>
      </c>
      <c r="E47" s="47"/>
      <c r="F47" s="47">
        <v>-23146104</v>
      </c>
      <c r="G47" s="47"/>
      <c r="H47" s="59">
        <v>0</v>
      </c>
      <c r="I47" s="47"/>
      <c r="J47" s="59">
        <v>0</v>
      </c>
    </row>
    <row r="48" spans="1:10" ht="21.75" customHeight="1" x14ac:dyDescent="0.7">
      <c r="A48" s="27" t="s">
        <v>188</v>
      </c>
      <c r="B48" s="10"/>
      <c r="C48" s="108"/>
      <c r="D48" s="47"/>
      <c r="E48" s="47"/>
      <c r="F48" s="47"/>
      <c r="G48" s="47"/>
      <c r="H48" s="47"/>
      <c r="I48" s="47"/>
      <c r="J48" s="47"/>
    </row>
    <row r="49" spans="1:11" ht="21.75" customHeight="1" x14ac:dyDescent="0.65">
      <c r="A49" s="114" t="s">
        <v>184</v>
      </c>
      <c r="C49" s="108">
        <v>29</v>
      </c>
      <c r="D49" s="51">
        <v>1227903</v>
      </c>
      <c r="E49" s="47"/>
      <c r="F49" s="51">
        <v>5555065</v>
      </c>
      <c r="G49" s="47"/>
      <c r="H49" s="110">
        <v>0</v>
      </c>
      <c r="J49" s="110">
        <v>0</v>
      </c>
    </row>
    <row r="50" spans="1:11" ht="21.75" customHeight="1" x14ac:dyDescent="0.7">
      <c r="A50" s="11" t="s">
        <v>65</v>
      </c>
      <c r="B50" s="11"/>
      <c r="C50" s="108"/>
      <c r="D50" s="81">
        <f>SUM(D46:D49)</f>
        <v>-2709490265</v>
      </c>
      <c r="E50" s="76"/>
      <c r="F50" s="81">
        <f>SUM(F46:F49)</f>
        <v>-1857522353</v>
      </c>
      <c r="G50" s="76"/>
      <c r="H50" s="151">
        <v>0</v>
      </c>
      <c r="I50" s="47"/>
      <c r="J50" s="151">
        <v>0</v>
      </c>
    </row>
    <row r="51" spans="1:11" ht="14.25" customHeight="1" x14ac:dyDescent="0.7">
      <c r="A51" s="11"/>
      <c r="B51" s="11"/>
      <c r="C51" s="108"/>
      <c r="D51" s="75"/>
      <c r="E51" s="76"/>
      <c r="F51" s="75"/>
      <c r="G51" s="76"/>
      <c r="H51" s="75"/>
      <c r="I51" s="76"/>
      <c r="J51" s="75"/>
    </row>
    <row r="52" spans="1:11" ht="21.75" customHeight="1" x14ac:dyDescent="0.7">
      <c r="A52" s="10" t="s">
        <v>67</v>
      </c>
      <c r="B52" s="10"/>
      <c r="C52" s="108"/>
      <c r="D52" s="75"/>
      <c r="E52" s="76"/>
      <c r="F52" s="75"/>
      <c r="G52" s="76"/>
      <c r="H52" s="75"/>
      <c r="I52" s="76"/>
      <c r="J52" s="75"/>
    </row>
    <row r="53" spans="1:11" ht="21.75" customHeight="1" x14ac:dyDescent="0.7">
      <c r="A53" s="27" t="s">
        <v>182</v>
      </c>
      <c r="B53" s="10"/>
      <c r="C53" s="108"/>
      <c r="D53" s="75"/>
      <c r="E53" s="76"/>
      <c r="F53" s="75"/>
      <c r="G53" s="76"/>
      <c r="H53" s="75"/>
      <c r="I53" s="76"/>
      <c r="J53" s="75"/>
    </row>
    <row r="54" spans="1:11" ht="21.75" customHeight="1" x14ac:dyDescent="0.7">
      <c r="A54" s="114" t="s">
        <v>183</v>
      </c>
      <c r="B54" s="10"/>
      <c r="C54" s="108"/>
      <c r="D54" s="60">
        <v>53614902</v>
      </c>
      <c r="E54" s="76"/>
      <c r="F54" s="60">
        <v>241473457</v>
      </c>
      <c r="G54" s="76"/>
      <c r="H54" s="59">
        <v>-325129</v>
      </c>
      <c r="I54" s="76"/>
      <c r="J54" s="59">
        <v>1258160</v>
      </c>
      <c r="K54" s="119"/>
    </row>
    <row r="55" spans="1:11" ht="21.75" customHeight="1" x14ac:dyDescent="0.7">
      <c r="A55" s="27" t="s">
        <v>248</v>
      </c>
      <c r="B55" s="10"/>
      <c r="C55" s="108"/>
      <c r="D55" s="60"/>
      <c r="E55" s="76"/>
      <c r="F55" s="60"/>
      <c r="G55" s="76"/>
      <c r="H55" s="59"/>
      <c r="I55" s="76"/>
      <c r="J55" s="59"/>
      <c r="K55" s="150"/>
    </row>
    <row r="56" spans="1:11" ht="21.75" customHeight="1" x14ac:dyDescent="0.7">
      <c r="A56" s="27" t="s">
        <v>249</v>
      </c>
      <c r="B56" s="10"/>
      <c r="C56" s="108">
        <v>22</v>
      </c>
      <c r="D56" s="60">
        <v>-284639109</v>
      </c>
      <c r="E56" s="76"/>
      <c r="F56" s="60">
        <v>-10336403</v>
      </c>
      <c r="G56" s="76"/>
      <c r="H56" s="59">
        <v>-3234482</v>
      </c>
      <c r="I56" s="76"/>
      <c r="J56" s="59">
        <v>0</v>
      </c>
    </row>
    <row r="57" spans="1:11" ht="21.75" customHeight="1" x14ac:dyDescent="0.65">
      <c r="A57" s="27" t="s">
        <v>189</v>
      </c>
      <c r="C57" s="108"/>
      <c r="D57" s="59"/>
      <c r="E57" s="47"/>
      <c r="F57" s="59"/>
      <c r="G57" s="47"/>
      <c r="H57" s="59"/>
      <c r="I57" s="50"/>
      <c r="J57" s="59"/>
    </row>
    <row r="58" spans="1:11" ht="21.75" customHeight="1" x14ac:dyDescent="0.65">
      <c r="A58" s="114" t="s">
        <v>184</v>
      </c>
      <c r="C58" s="108">
        <v>29</v>
      </c>
      <c r="D58" s="110">
        <v>11228587</v>
      </c>
      <c r="E58" s="47"/>
      <c r="F58" s="110">
        <v>-46967000</v>
      </c>
      <c r="G58" s="40"/>
      <c r="H58" s="110">
        <v>711922</v>
      </c>
      <c r="I58" s="50"/>
      <c r="J58" s="110">
        <v>-251632</v>
      </c>
    </row>
    <row r="59" spans="1:11" ht="21.75" customHeight="1" x14ac:dyDescent="0.7">
      <c r="A59" s="11" t="s">
        <v>66</v>
      </c>
      <c r="B59" s="11"/>
      <c r="C59" s="108"/>
      <c r="D59" s="81">
        <f>SUM(D53:D58)</f>
        <v>-219795620</v>
      </c>
      <c r="E59" s="76"/>
      <c r="F59" s="81">
        <f>SUM(F53:F58)</f>
        <v>184170054</v>
      </c>
      <c r="G59" s="76"/>
      <c r="H59" s="81">
        <f>SUM(H53:H58)</f>
        <v>-2847689</v>
      </c>
      <c r="I59" s="76"/>
      <c r="J59" s="81">
        <f>SUM(J53:J58)</f>
        <v>1006528</v>
      </c>
    </row>
    <row r="60" spans="1:11" ht="21.75" customHeight="1" x14ac:dyDescent="0.7">
      <c r="A60" s="11" t="s">
        <v>251</v>
      </c>
      <c r="B60" s="11"/>
      <c r="C60" s="28"/>
      <c r="D60" s="74">
        <f>+D50+D59</f>
        <v>-2929285885</v>
      </c>
      <c r="E60" s="75"/>
      <c r="F60" s="74">
        <f>+F50+F59</f>
        <v>-1673352299</v>
      </c>
      <c r="G60" s="75"/>
      <c r="H60" s="74">
        <f>+H50+H59</f>
        <v>-2847689</v>
      </c>
      <c r="I60" s="76"/>
      <c r="J60" s="74">
        <f>+J50+J59</f>
        <v>1006528</v>
      </c>
    </row>
    <row r="61" spans="1:11" ht="21.75" customHeight="1" thickBot="1" x14ac:dyDescent="0.75">
      <c r="A61" s="11" t="s">
        <v>252</v>
      </c>
      <c r="B61" s="11"/>
      <c r="C61" s="108"/>
      <c r="D61" s="82">
        <f>D60+D35</f>
        <v>5707763991</v>
      </c>
      <c r="E61" s="75"/>
      <c r="F61" s="82">
        <f>F60+F35</f>
        <v>6849168498</v>
      </c>
      <c r="G61" s="75"/>
      <c r="H61" s="82">
        <f>H60+H35</f>
        <v>2946542054</v>
      </c>
      <c r="I61" s="75"/>
      <c r="J61" s="82">
        <f>J60+J35</f>
        <v>4083728205</v>
      </c>
    </row>
    <row r="62" spans="1:11" ht="21.75" customHeight="1" thickTop="1" x14ac:dyDescent="0.7">
      <c r="A62" s="11"/>
      <c r="B62" s="11"/>
      <c r="C62" s="108"/>
      <c r="D62" s="75"/>
      <c r="E62" s="75"/>
      <c r="F62" s="75"/>
      <c r="G62" s="75"/>
      <c r="H62" s="75"/>
      <c r="I62" s="75"/>
      <c r="J62" s="75"/>
    </row>
    <row r="63" spans="1:11" ht="21.75" customHeight="1" x14ac:dyDescent="0.7">
      <c r="A63" s="11" t="s">
        <v>214</v>
      </c>
      <c r="B63" s="11"/>
      <c r="C63" s="108"/>
      <c r="D63" s="50"/>
      <c r="E63" s="47"/>
      <c r="F63" s="50"/>
      <c r="G63" s="47"/>
      <c r="H63" s="50"/>
      <c r="I63" s="47"/>
      <c r="J63" s="50"/>
    </row>
    <row r="64" spans="1:11" ht="21.75" customHeight="1" x14ac:dyDescent="0.65">
      <c r="A64" s="27" t="s">
        <v>54</v>
      </c>
      <c r="C64" s="108"/>
      <c r="D64" s="40">
        <v>8136306026</v>
      </c>
      <c r="E64" s="40"/>
      <c r="F64" s="40">
        <v>8016308971</v>
      </c>
      <c r="G64" s="40"/>
      <c r="H64" s="40">
        <f>H35</f>
        <v>2949389743</v>
      </c>
      <c r="I64" s="40"/>
      <c r="J64" s="40">
        <v>4082721677</v>
      </c>
    </row>
    <row r="65" spans="1:10" ht="21.75" customHeight="1" x14ac:dyDescent="0.65">
      <c r="A65" s="27" t="s">
        <v>55</v>
      </c>
      <c r="C65" s="108"/>
      <c r="D65" s="110">
        <f>D35-D64</f>
        <v>500743850</v>
      </c>
      <c r="E65" s="40"/>
      <c r="F65" s="110">
        <v>506211826</v>
      </c>
      <c r="G65" s="47"/>
      <c r="H65" s="110">
        <f>H35-H64</f>
        <v>0</v>
      </c>
      <c r="I65" s="47"/>
      <c r="J65" s="110">
        <v>0</v>
      </c>
    </row>
    <row r="66" spans="1:10" ht="21.75" customHeight="1" thickBot="1" x14ac:dyDescent="0.75">
      <c r="A66" s="11"/>
      <c r="B66" s="11"/>
      <c r="C66" s="108"/>
      <c r="D66" s="82">
        <f>SUM(D64:D65)</f>
        <v>8637049876</v>
      </c>
      <c r="E66" s="83"/>
      <c r="F66" s="82">
        <f>SUM(F64:F65)</f>
        <v>8522520797</v>
      </c>
      <c r="G66" s="83"/>
      <c r="H66" s="82">
        <f>SUM(H64:H65)</f>
        <v>2949389743</v>
      </c>
      <c r="I66" s="83"/>
      <c r="J66" s="82">
        <f>SUM(J64:J65)</f>
        <v>4082721677</v>
      </c>
    </row>
    <row r="67" spans="1:10" ht="22.5" thickTop="1" x14ac:dyDescent="0.7">
      <c r="A67" s="11"/>
      <c r="B67" s="11"/>
      <c r="C67" s="108"/>
      <c r="D67" s="84"/>
      <c r="E67" s="84"/>
      <c r="F67" s="84"/>
      <c r="G67" s="84"/>
      <c r="H67" s="84"/>
      <c r="I67" s="84"/>
      <c r="J67" s="84"/>
    </row>
    <row r="68" spans="1:10" ht="21.75" customHeight="1" x14ac:dyDescent="0.7">
      <c r="A68" s="11" t="s">
        <v>105</v>
      </c>
      <c r="B68" s="11"/>
      <c r="C68" s="108"/>
      <c r="D68" s="84"/>
      <c r="E68" s="84"/>
      <c r="F68" s="84"/>
      <c r="G68" s="84"/>
      <c r="H68" s="84"/>
      <c r="I68" s="84"/>
      <c r="J68" s="84"/>
    </row>
    <row r="69" spans="1:10" ht="21.75" customHeight="1" x14ac:dyDescent="0.65">
      <c r="A69" s="27" t="s">
        <v>54</v>
      </c>
      <c r="C69" s="108"/>
      <c r="D69" s="40">
        <v>5233923854</v>
      </c>
      <c r="E69" s="40"/>
      <c r="F69" s="40">
        <v>6357074789</v>
      </c>
      <c r="G69" s="40"/>
      <c r="H69" s="40">
        <f>H61</f>
        <v>2946542054</v>
      </c>
      <c r="I69" s="40"/>
      <c r="J69" s="40">
        <v>4083728205</v>
      </c>
    </row>
    <row r="70" spans="1:10" ht="21.75" customHeight="1" x14ac:dyDescent="0.65">
      <c r="A70" s="27" t="s">
        <v>55</v>
      </c>
      <c r="C70" s="108"/>
      <c r="D70" s="110">
        <f>D61-D69</f>
        <v>473840137</v>
      </c>
      <c r="E70" s="40"/>
      <c r="F70" s="110">
        <v>492093709</v>
      </c>
      <c r="G70" s="47"/>
      <c r="H70" s="110">
        <f>H61-H69</f>
        <v>0</v>
      </c>
      <c r="I70" s="47"/>
      <c r="J70" s="110">
        <v>0</v>
      </c>
    </row>
    <row r="71" spans="1:10" ht="22.5" thickBot="1" x14ac:dyDescent="0.75">
      <c r="A71" s="11"/>
      <c r="B71" s="11"/>
      <c r="C71" s="108"/>
      <c r="D71" s="82">
        <f>SUM(D69:D70)</f>
        <v>5707763991</v>
      </c>
      <c r="E71" s="83"/>
      <c r="F71" s="82">
        <f>SUM(F69:F70)</f>
        <v>6849168498</v>
      </c>
      <c r="G71" s="83"/>
      <c r="H71" s="82">
        <f>SUM(H69:H70)</f>
        <v>2946542054</v>
      </c>
      <c r="I71" s="83"/>
      <c r="J71" s="82">
        <f>SUM(J69:J70)</f>
        <v>4083728205</v>
      </c>
    </row>
    <row r="72" spans="1:10" ht="22.5" thickTop="1" x14ac:dyDescent="0.7">
      <c r="C72" s="108"/>
      <c r="D72" s="84"/>
      <c r="E72" s="84"/>
      <c r="F72" s="84"/>
      <c r="G72" s="84"/>
      <c r="H72" s="84"/>
      <c r="I72" s="84"/>
      <c r="J72" s="84"/>
    </row>
    <row r="73" spans="1:10" ht="26.25" customHeight="1" thickBot="1" x14ac:dyDescent="0.75">
      <c r="A73" s="11" t="s">
        <v>240</v>
      </c>
      <c r="C73" s="108"/>
      <c r="D73" s="115">
        <f>D64/'SFP (8-10)'!D80</f>
        <v>1.3490807537721772</v>
      </c>
      <c r="F73" s="115">
        <f>F64/'SFP (8-10)'!F80</f>
        <v>1.329184044271265</v>
      </c>
      <c r="H73" s="115">
        <f>H64/'SFP (8-10)'!H80</f>
        <v>0.48903825949262147</v>
      </c>
      <c r="J73" s="115">
        <f>J64/'SFP (8-10)'!J80</f>
        <v>0.67695600679820922</v>
      </c>
    </row>
    <row r="74" spans="1:10" ht="21.75" customHeight="1" thickTop="1" x14ac:dyDescent="0.65"/>
  </sheetData>
  <mergeCells count="10">
    <mergeCell ref="D4:F4"/>
    <mergeCell ref="H4:J4"/>
    <mergeCell ref="D5:F5"/>
    <mergeCell ref="H5:J5"/>
    <mergeCell ref="D43:J43"/>
    <mergeCell ref="D7:J7"/>
    <mergeCell ref="D40:F40"/>
    <mergeCell ref="H40:J40"/>
    <mergeCell ref="D41:F41"/>
    <mergeCell ref="H41:J41"/>
  </mergeCells>
  <pageMargins left="0.8" right="0.8" top="0.48" bottom="0.5" header="0.5" footer="0.5"/>
  <pageSetup paperSize="9" scale="69" firstPageNumber="11" fitToHeight="4" orientation="portrait" useFirstPageNumber="1" r:id="rId1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F73"/>
  <sheetViews>
    <sheetView topLeftCell="B58" zoomScale="70" zoomScaleNormal="70" zoomScaleSheetLayoutView="70" workbookViewId="0">
      <selection activeCell="E73" sqref="E73"/>
    </sheetView>
  </sheetViews>
  <sheetFormatPr defaultColWidth="9.09765625" defaultRowHeight="23.25" customHeight="1" x14ac:dyDescent="0.6"/>
  <cols>
    <col min="1" max="1" width="49.59765625" style="5" customWidth="1"/>
    <col min="2" max="2" width="9.09765625" style="6" bestFit="1" customWidth="1"/>
    <col min="3" max="3" width="15.59765625" style="7" customWidth="1"/>
    <col min="4" max="4" width="0.8984375" style="7" customWidth="1"/>
    <col min="5" max="5" width="14.3984375" style="7" customWidth="1"/>
    <col min="6" max="6" width="0.8984375" style="7" customWidth="1"/>
    <col min="7" max="7" width="11.8984375" style="7" customWidth="1"/>
    <col min="8" max="8" width="0.8984375" style="7" customWidth="1"/>
    <col min="9" max="9" width="15.09765625" style="7" bestFit="1" customWidth="1"/>
    <col min="10" max="10" width="0.8984375" style="7" customWidth="1"/>
    <col min="11" max="11" width="12.09765625" style="7" customWidth="1"/>
    <col min="12" max="12" width="0.8984375" style="7" customWidth="1"/>
    <col min="13" max="13" width="16.09765625" style="7" customWidth="1"/>
    <col min="14" max="14" width="0.8984375" style="7" customWidth="1"/>
    <col min="15" max="15" width="15.8984375" style="7" customWidth="1"/>
    <col min="16" max="16" width="0.8984375" style="7" customWidth="1"/>
    <col min="17" max="17" width="16.09765625" style="7" customWidth="1"/>
    <col min="18" max="18" width="0.8984375" style="7" customWidth="1"/>
    <col min="19" max="19" width="12.09765625" style="7" customWidth="1"/>
    <col min="20" max="20" width="0.8984375" style="7" customWidth="1"/>
    <col min="21" max="21" width="16.09765625" style="7" customWidth="1"/>
    <col min="22" max="22" width="0.8984375" style="7" customWidth="1"/>
    <col min="23" max="23" width="16.3984375" style="7" bestFit="1" customWidth="1"/>
    <col min="24" max="24" width="0.69921875" style="7" customWidth="1"/>
    <col min="25" max="25" width="14.09765625" style="7" bestFit="1" customWidth="1"/>
    <col min="26" max="26" width="0.59765625" style="7" customWidth="1"/>
    <col min="27" max="27" width="17" style="7" customWidth="1"/>
    <col min="28" max="28" width="0.69921875" style="7" customWidth="1"/>
    <col min="29" max="29" width="15.09765625" style="7" bestFit="1" customWidth="1"/>
    <col min="30" max="30" width="0.69921875" style="7" customWidth="1"/>
    <col min="31" max="31" width="14.59765625" style="7" customWidth="1"/>
    <col min="32" max="32" width="17.09765625" style="145" customWidth="1"/>
    <col min="33" max="16384" width="9.09765625" style="7"/>
  </cols>
  <sheetData>
    <row r="1" spans="1:32" s="105" customFormat="1" ht="24" customHeight="1" x14ac:dyDescent="0.7">
      <c r="A1" s="4" t="s">
        <v>130</v>
      </c>
      <c r="B1" s="104"/>
      <c r="AF1" s="144"/>
    </row>
    <row r="2" spans="1:32" s="105" customFormat="1" ht="24" customHeight="1" x14ac:dyDescent="0.7">
      <c r="A2" s="4" t="s">
        <v>253</v>
      </c>
      <c r="B2" s="104"/>
      <c r="AF2" s="144"/>
    </row>
    <row r="3" spans="1:32" ht="20.149999999999999" customHeight="1" x14ac:dyDescent="0.65">
      <c r="A3" s="169"/>
      <c r="B3" s="169"/>
      <c r="C3" s="169"/>
      <c r="D3" s="169"/>
      <c r="E3" s="169"/>
      <c r="F3" s="99"/>
    </row>
    <row r="4" spans="1:32" ht="20.149999999999999" customHeight="1" x14ac:dyDescent="0.65">
      <c r="C4" s="170" t="s">
        <v>86</v>
      </c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</row>
    <row r="5" spans="1:32" ht="20.149999999999999" customHeight="1" x14ac:dyDescent="0.65">
      <c r="B5" s="5"/>
      <c r="H5" s="20"/>
      <c r="I5" s="20"/>
      <c r="J5" s="20"/>
      <c r="K5" s="171" t="s">
        <v>111</v>
      </c>
      <c r="L5" s="171"/>
      <c r="M5" s="171"/>
      <c r="N5" s="20"/>
      <c r="O5" s="20"/>
      <c r="P5" s="20"/>
      <c r="Q5" s="171" t="s">
        <v>46</v>
      </c>
      <c r="R5" s="171"/>
      <c r="S5" s="171"/>
      <c r="T5" s="171"/>
      <c r="U5" s="171"/>
      <c r="V5" s="171"/>
      <c r="W5" s="171"/>
      <c r="X5" s="171"/>
      <c r="Y5" s="171"/>
      <c r="Z5" s="20"/>
      <c r="AA5" s="21"/>
      <c r="AB5" s="21"/>
      <c r="AC5" s="8"/>
      <c r="AD5" s="8"/>
      <c r="AE5" s="8"/>
    </row>
    <row r="6" spans="1:32" ht="20.149999999999999" customHeight="1" x14ac:dyDescent="0.65">
      <c r="B6" s="5"/>
      <c r="E6" s="20"/>
      <c r="F6" s="20"/>
      <c r="G6" s="20"/>
      <c r="H6" s="20"/>
      <c r="I6" s="20" t="s">
        <v>96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100"/>
      <c r="W6" s="20" t="s">
        <v>216</v>
      </c>
      <c r="X6" s="20"/>
      <c r="Y6" s="20"/>
      <c r="Z6" s="20"/>
      <c r="AA6" s="20"/>
      <c r="AB6" s="20"/>
      <c r="AC6" s="20"/>
      <c r="AD6" s="20"/>
      <c r="AE6" s="8"/>
    </row>
    <row r="7" spans="1:32" ht="20.149999999999999" customHeight="1" x14ac:dyDescent="0.6">
      <c r="B7" s="5"/>
      <c r="E7" s="20"/>
      <c r="F7" s="20"/>
      <c r="G7" s="20"/>
      <c r="H7" s="20"/>
      <c r="I7" s="20" t="s">
        <v>97</v>
      </c>
      <c r="J7" s="20"/>
      <c r="K7" s="20"/>
      <c r="L7" s="20"/>
      <c r="M7" s="20"/>
      <c r="N7" s="20"/>
      <c r="O7" s="20" t="s">
        <v>155</v>
      </c>
      <c r="P7" s="20"/>
      <c r="Q7" s="20"/>
      <c r="R7" s="20"/>
      <c r="S7" s="20" t="s">
        <v>161</v>
      </c>
      <c r="T7" s="20"/>
      <c r="U7" s="20"/>
      <c r="V7" s="100"/>
      <c r="W7" s="20" t="s">
        <v>98</v>
      </c>
      <c r="X7" s="20"/>
      <c r="Z7" s="20"/>
      <c r="AA7" s="20"/>
      <c r="AB7" s="20"/>
      <c r="AD7" s="20"/>
    </row>
    <row r="8" spans="1:32" ht="20.149999999999999" customHeight="1" x14ac:dyDescent="0.6">
      <c r="B8" s="20"/>
      <c r="C8" s="20" t="s">
        <v>201</v>
      </c>
      <c r="D8" s="20"/>
      <c r="E8" s="20"/>
      <c r="F8" s="20"/>
      <c r="G8" s="20"/>
      <c r="H8" s="20"/>
      <c r="I8" s="20" t="s">
        <v>99</v>
      </c>
      <c r="J8" s="20"/>
      <c r="K8" s="20"/>
      <c r="L8" s="20"/>
      <c r="M8" s="20"/>
      <c r="N8" s="20"/>
      <c r="O8" s="20" t="s">
        <v>166</v>
      </c>
      <c r="P8" s="20"/>
      <c r="Q8" s="20" t="s">
        <v>161</v>
      </c>
      <c r="R8" s="20"/>
      <c r="S8" s="20" t="s">
        <v>163</v>
      </c>
      <c r="T8" s="20"/>
      <c r="U8" s="20" t="s">
        <v>161</v>
      </c>
      <c r="V8" s="100"/>
      <c r="W8" s="20" t="s">
        <v>127</v>
      </c>
      <c r="X8" s="20"/>
      <c r="Y8" s="20" t="s">
        <v>168</v>
      </c>
      <c r="Z8" s="20"/>
      <c r="AA8" s="20" t="s">
        <v>113</v>
      </c>
      <c r="AB8" s="20"/>
      <c r="AC8" s="20" t="s">
        <v>23</v>
      </c>
      <c r="AD8" s="20"/>
      <c r="AE8" s="20"/>
    </row>
    <row r="9" spans="1:32" ht="20.149999999999999" customHeight="1" x14ac:dyDescent="0.6">
      <c r="B9" s="20"/>
      <c r="C9" s="20" t="s">
        <v>42</v>
      </c>
      <c r="D9" s="20"/>
      <c r="E9" s="20" t="s">
        <v>71</v>
      </c>
      <c r="F9" s="20"/>
      <c r="G9" s="20" t="s">
        <v>125</v>
      </c>
      <c r="H9" s="20"/>
      <c r="I9" s="20" t="s">
        <v>129</v>
      </c>
      <c r="J9" s="20"/>
      <c r="K9" s="20" t="s">
        <v>112</v>
      </c>
      <c r="L9" s="20"/>
      <c r="M9" s="20" t="s">
        <v>30</v>
      </c>
      <c r="N9" s="20"/>
      <c r="O9" s="20" t="s">
        <v>169</v>
      </c>
      <c r="P9" s="20"/>
      <c r="Q9" s="20" t="s">
        <v>162</v>
      </c>
      <c r="R9" s="20"/>
      <c r="S9" s="20" t="s">
        <v>164</v>
      </c>
      <c r="T9" s="20"/>
      <c r="U9" s="20" t="s">
        <v>166</v>
      </c>
      <c r="V9" s="20"/>
      <c r="W9" s="20" t="s">
        <v>100</v>
      </c>
      <c r="X9" s="20"/>
      <c r="Y9" s="20" t="s">
        <v>72</v>
      </c>
      <c r="Z9" s="20"/>
      <c r="AA9" s="20" t="s">
        <v>84</v>
      </c>
      <c r="AB9" s="20"/>
      <c r="AC9" s="20" t="s">
        <v>169</v>
      </c>
      <c r="AD9" s="20"/>
      <c r="AE9" s="20" t="s">
        <v>113</v>
      </c>
    </row>
    <row r="10" spans="1:32" ht="20.149999999999999" customHeight="1" x14ac:dyDescent="0.6">
      <c r="B10" s="21" t="s">
        <v>1</v>
      </c>
      <c r="C10" s="20" t="s">
        <v>41</v>
      </c>
      <c r="D10" s="20"/>
      <c r="E10" s="33" t="s">
        <v>124</v>
      </c>
      <c r="F10" s="33"/>
      <c r="G10" s="20" t="s">
        <v>68</v>
      </c>
      <c r="H10" s="20"/>
      <c r="I10" s="33" t="s">
        <v>128</v>
      </c>
      <c r="J10" s="33"/>
      <c r="K10" s="20" t="s">
        <v>114</v>
      </c>
      <c r="L10" s="20"/>
      <c r="M10" s="20" t="s">
        <v>43</v>
      </c>
      <c r="N10" s="20"/>
      <c r="O10" s="20" t="s">
        <v>156</v>
      </c>
      <c r="P10" s="20"/>
      <c r="Q10" s="20" t="s">
        <v>29</v>
      </c>
      <c r="R10" s="20"/>
      <c r="S10" s="20" t="s">
        <v>165</v>
      </c>
      <c r="T10" s="20"/>
      <c r="U10" s="20" t="s">
        <v>167</v>
      </c>
      <c r="V10" s="20"/>
      <c r="W10" s="20" t="s">
        <v>101</v>
      </c>
      <c r="X10" s="20"/>
      <c r="Y10" s="20" t="s">
        <v>47</v>
      </c>
      <c r="Z10" s="20"/>
      <c r="AA10" s="20" t="s">
        <v>83</v>
      </c>
      <c r="AB10" s="20"/>
      <c r="AC10" s="20" t="s">
        <v>156</v>
      </c>
      <c r="AD10" s="20"/>
      <c r="AE10" s="20" t="s">
        <v>24</v>
      </c>
    </row>
    <row r="11" spans="1:32" ht="20.149999999999999" customHeight="1" x14ac:dyDescent="0.65">
      <c r="A11" s="99"/>
      <c r="B11" s="21"/>
      <c r="C11" s="168" t="s">
        <v>88</v>
      </c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  <c r="U11" s="168"/>
      <c r="V11" s="168"/>
      <c r="W11" s="168"/>
      <c r="X11" s="168"/>
      <c r="Y11" s="168"/>
      <c r="Z11" s="168"/>
      <c r="AA11" s="168"/>
      <c r="AB11" s="168"/>
      <c r="AC11" s="168"/>
      <c r="AD11" s="168"/>
      <c r="AE11" s="168"/>
    </row>
    <row r="12" spans="1:32" ht="20.149999999999999" customHeight="1" x14ac:dyDescent="0.65">
      <c r="A12" s="99" t="s">
        <v>255</v>
      </c>
      <c r="B12" s="21"/>
      <c r="C12" s="168"/>
      <c r="D12" s="168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68"/>
      <c r="Q12" s="168"/>
      <c r="R12" s="168"/>
      <c r="S12" s="168"/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</row>
    <row r="13" spans="1:32" ht="20.149999999999999" customHeight="1" x14ac:dyDescent="0.65">
      <c r="A13" s="99" t="s">
        <v>200</v>
      </c>
      <c r="B13" s="21"/>
      <c r="C13" s="132">
        <v>6031000000</v>
      </c>
      <c r="D13" s="63"/>
      <c r="E13" s="132">
        <v>66761460014</v>
      </c>
      <c r="F13" s="63"/>
      <c r="G13" s="132">
        <v>123358563</v>
      </c>
      <c r="H13" s="63"/>
      <c r="I13" s="132">
        <v>-2833147597</v>
      </c>
      <c r="J13" s="63"/>
      <c r="K13" s="132">
        <v>632000000</v>
      </c>
      <c r="L13" s="132"/>
      <c r="M13" s="132">
        <v>13157564259</v>
      </c>
      <c r="N13" s="63"/>
      <c r="O13" s="132">
        <v>-23264610853</v>
      </c>
      <c r="P13" s="63"/>
      <c r="Q13" s="132">
        <v>512320995</v>
      </c>
      <c r="R13" s="63"/>
      <c r="S13" s="132">
        <v>21479398</v>
      </c>
      <c r="T13" s="63"/>
      <c r="U13" s="132">
        <v>1257406777</v>
      </c>
      <c r="V13" s="63"/>
      <c r="W13" s="132">
        <v>-275944646</v>
      </c>
      <c r="X13" s="63"/>
      <c r="Y13" s="132">
        <v>1515262524</v>
      </c>
      <c r="Z13" s="63"/>
      <c r="AA13" s="132">
        <v>62122886910</v>
      </c>
      <c r="AB13" s="132"/>
      <c r="AC13" s="132">
        <v>2762263055</v>
      </c>
      <c r="AD13" s="23"/>
      <c r="AE13" s="23">
        <v>64885149965</v>
      </c>
    </row>
    <row r="14" spans="1:32" s="22" customFormat="1" ht="20.149999999999999" customHeight="1" x14ac:dyDescent="0.65">
      <c r="A14" s="99"/>
      <c r="B14" s="21"/>
      <c r="C14" s="45"/>
      <c r="D14" s="45"/>
      <c r="E14" s="45"/>
      <c r="F14" s="45"/>
      <c r="G14" s="45"/>
      <c r="H14" s="45"/>
      <c r="I14" s="45"/>
      <c r="J14" s="45"/>
      <c r="K14" s="61"/>
      <c r="L14" s="61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146"/>
    </row>
    <row r="15" spans="1:32" ht="20.149999999999999" customHeight="1" x14ac:dyDescent="0.65">
      <c r="A15" s="99" t="s">
        <v>59</v>
      </c>
      <c r="B15" s="21"/>
      <c r="C15" s="42"/>
      <c r="D15" s="44"/>
      <c r="E15" s="42"/>
      <c r="F15" s="44"/>
      <c r="G15" s="42"/>
      <c r="H15" s="44"/>
      <c r="I15" s="42"/>
      <c r="J15" s="44"/>
      <c r="K15" s="42"/>
      <c r="L15" s="44"/>
      <c r="M15" s="42"/>
      <c r="N15" s="42"/>
      <c r="O15" s="42"/>
      <c r="P15" s="44"/>
      <c r="Q15" s="42"/>
      <c r="R15" s="44"/>
      <c r="S15" s="42"/>
      <c r="T15" s="44"/>
      <c r="U15" s="42"/>
      <c r="V15" s="44"/>
      <c r="W15" s="42"/>
      <c r="X15" s="44"/>
      <c r="Y15" s="42"/>
      <c r="Z15" s="44"/>
      <c r="AA15" s="42"/>
      <c r="AB15" s="44"/>
      <c r="AC15" s="42"/>
      <c r="AD15" s="44"/>
      <c r="AE15" s="42"/>
    </row>
    <row r="16" spans="1:32" ht="20.149999999999999" customHeight="1" x14ac:dyDescent="0.65">
      <c r="A16" s="123" t="s">
        <v>209</v>
      </c>
      <c r="B16" s="24"/>
      <c r="C16" s="42"/>
      <c r="D16" s="44"/>
      <c r="E16" s="42"/>
      <c r="F16" s="44"/>
      <c r="G16" s="42"/>
      <c r="H16" s="44"/>
      <c r="I16" s="42"/>
      <c r="J16" s="44"/>
      <c r="K16" s="42"/>
      <c r="L16" s="44"/>
      <c r="M16" s="40"/>
      <c r="N16" s="40"/>
      <c r="O16" s="40"/>
      <c r="P16" s="59"/>
      <c r="Q16" s="40"/>
      <c r="R16" s="59"/>
      <c r="S16" s="40"/>
      <c r="T16" s="59"/>
      <c r="U16" s="40"/>
      <c r="V16" s="59"/>
      <c r="W16" s="40"/>
      <c r="X16" s="59"/>
      <c r="Y16" s="40"/>
      <c r="Z16" s="59"/>
      <c r="AA16" s="40"/>
      <c r="AB16" s="59"/>
      <c r="AC16" s="40"/>
      <c r="AD16" s="59"/>
      <c r="AE16" s="40"/>
    </row>
    <row r="17" spans="1:32" ht="20.149999999999999" customHeight="1" x14ac:dyDescent="0.65">
      <c r="A17" s="122" t="s">
        <v>206</v>
      </c>
      <c r="B17" s="24"/>
      <c r="C17" s="42"/>
      <c r="D17" s="44"/>
      <c r="E17" s="42"/>
      <c r="F17" s="44"/>
      <c r="G17" s="42"/>
      <c r="H17" s="44"/>
      <c r="I17" s="42"/>
      <c r="J17" s="44"/>
      <c r="K17" s="42"/>
      <c r="L17" s="44"/>
      <c r="M17" s="40"/>
      <c r="N17" s="40"/>
      <c r="O17" s="40"/>
      <c r="P17" s="59"/>
      <c r="Q17" s="40"/>
      <c r="R17" s="59"/>
      <c r="S17" s="40"/>
      <c r="T17" s="59"/>
      <c r="U17" s="40"/>
      <c r="V17" s="59"/>
      <c r="W17" s="40"/>
      <c r="X17" s="59"/>
      <c r="Y17" s="40"/>
      <c r="Z17" s="59"/>
      <c r="AA17" s="40"/>
      <c r="AB17" s="59"/>
      <c r="AC17" s="40"/>
      <c r="AD17" s="59"/>
      <c r="AE17" s="40"/>
    </row>
    <row r="18" spans="1:32" ht="20.149999999999999" customHeight="1" x14ac:dyDescent="0.6">
      <c r="A18" s="122" t="s">
        <v>207</v>
      </c>
      <c r="B18" s="21">
        <v>4</v>
      </c>
      <c r="C18" s="25">
        <v>0</v>
      </c>
      <c r="D18" s="26"/>
      <c r="E18" s="25">
        <v>0</v>
      </c>
      <c r="F18" s="26"/>
      <c r="G18" s="25">
        <v>0</v>
      </c>
      <c r="H18" s="26"/>
      <c r="I18" s="25">
        <v>0</v>
      </c>
      <c r="J18" s="26"/>
      <c r="K18" s="25">
        <v>0</v>
      </c>
      <c r="L18" s="26"/>
      <c r="M18" s="140">
        <v>0</v>
      </c>
      <c r="N18" s="140"/>
      <c r="O18" s="140">
        <v>1445251741</v>
      </c>
      <c r="P18" s="141"/>
      <c r="Q18" s="140">
        <v>0</v>
      </c>
      <c r="R18" s="141"/>
      <c r="S18" s="140">
        <v>0</v>
      </c>
      <c r="T18" s="141"/>
      <c r="U18" s="140">
        <v>0</v>
      </c>
      <c r="V18" s="141"/>
      <c r="W18" s="140">
        <v>0</v>
      </c>
      <c r="X18" s="141"/>
      <c r="Y18" s="140">
        <f t="shared" ref="Y18:Y19" si="0">SUM(Q18:W18)</f>
        <v>0</v>
      </c>
      <c r="Z18" s="141"/>
      <c r="AA18" s="140">
        <f>SUM(C18:O18,Y18)</f>
        <v>1445251741</v>
      </c>
      <c r="AB18" s="141"/>
      <c r="AC18" s="140">
        <v>319310759</v>
      </c>
      <c r="AD18" s="141"/>
      <c r="AE18" s="140">
        <f>AA18+AC18</f>
        <v>1764562500</v>
      </c>
    </row>
    <row r="19" spans="1:32" ht="20.149999999999999" customHeight="1" x14ac:dyDescent="0.65">
      <c r="A19" s="85" t="s">
        <v>175</v>
      </c>
      <c r="B19" s="21">
        <v>30</v>
      </c>
      <c r="C19" s="25">
        <v>0</v>
      </c>
      <c r="D19" s="26"/>
      <c r="E19" s="25">
        <v>0</v>
      </c>
      <c r="F19" s="26"/>
      <c r="G19" s="25">
        <v>0</v>
      </c>
      <c r="H19" s="26"/>
      <c r="I19" s="25">
        <v>0</v>
      </c>
      <c r="J19" s="26"/>
      <c r="K19" s="25">
        <v>0</v>
      </c>
      <c r="L19" s="26"/>
      <c r="M19" s="25">
        <v>-2894862408</v>
      </c>
      <c r="N19" s="25"/>
      <c r="O19" s="26">
        <v>0</v>
      </c>
      <c r="P19" s="64"/>
      <c r="Q19" s="26">
        <v>0</v>
      </c>
      <c r="R19" s="26"/>
      <c r="S19" s="26">
        <v>0</v>
      </c>
      <c r="T19" s="26"/>
      <c r="U19" s="26">
        <v>0</v>
      </c>
      <c r="V19" s="26"/>
      <c r="W19" s="26">
        <v>0</v>
      </c>
      <c r="X19" s="26"/>
      <c r="Y19" s="140">
        <f t="shared" si="0"/>
        <v>0</v>
      </c>
      <c r="Z19" s="45"/>
      <c r="AA19" s="25">
        <f>SUM(C19:O19,Y19)</f>
        <v>-2894862408</v>
      </c>
      <c r="AB19" s="26"/>
      <c r="AC19" s="25">
        <v>-343853654</v>
      </c>
      <c r="AD19" s="26"/>
      <c r="AE19" s="26">
        <f>AA19+AC19</f>
        <v>-3238716062</v>
      </c>
    </row>
    <row r="20" spans="1:32" s="8" customFormat="1" ht="20.149999999999999" customHeight="1" x14ac:dyDescent="0.65">
      <c r="A20" s="123" t="s">
        <v>208</v>
      </c>
      <c r="B20" s="24"/>
      <c r="C20" s="86">
        <f>SUM(C18:C19)</f>
        <v>0</v>
      </c>
      <c r="D20" s="45"/>
      <c r="E20" s="86">
        <f>SUM(E18:E19)</f>
        <v>0</v>
      </c>
      <c r="F20" s="45"/>
      <c r="G20" s="86">
        <f>SUM(G18:G19)</f>
        <v>0</v>
      </c>
      <c r="H20" s="45"/>
      <c r="I20" s="86">
        <f>SUM(I18:I19)</f>
        <v>0</v>
      </c>
      <c r="J20" s="45"/>
      <c r="K20" s="86">
        <f>SUM(K18:K19)</f>
        <v>0</v>
      </c>
      <c r="L20" s="45"/>
      <c r="M20" s="86">
        <f>SUM(M18:M19)</f>
        <v>-2894862408</v>
      </c>
      <c r="N20" s="45"/>
      <c r="O20" s="86">
        <f>SUM(O18:O19)</f>
        <v>1445251741</v>
      </c>
      <c r="P20" s="63"/>
      <c r="Q20" s="86">
        <f>SUM(Q18:Q19)</f>
        <v>0</v>
      </c>
      <c r="R20" s="45"/>
      <c r="S20" s="86">
        <f>SUM(S18:S19)</f>
        <v>0</v>
      </c>
      <c r="T20" s="45"/>
      <c r="U20" s="86">
        <f>SUM(U18:U19)</f>
        <v>0</v>
      </c>
      <c r="V20" s="45"/>
      <c r="W20" s="86">
        <f>SUM(W18:W19)</f>
        <v>0</v>
      </c>
      <c r="X20" s="45"/>
      <c r="Y20" s="86">
        <f>SUM(Y18:Y19)</f>
        <v>0</v>
      </c>
      <c r="Z20" s="45"/>
      <c r="AA20" s="86">
        <f>SUM(AA18:AA19)</f>
        <v>-1449610667</v>
      </c>
      <c r="AB20" s="45"/>
      <c r="AC20" s="86">
        <f>SUM(AC18:AC19)</f>
        <v>-24542895</v>
      </c>
      <c r="AD20" s="45"/>
      <c r="AE20" s="86">
        <f>SUM(AE18:AE19)</f>
        <v>-1474153562</v>
      </c>
      <c r="AF20" s="147"/>
    </row>
    <row r="21" spans="1:32" s="8" customFormat="1" ht="20.149999999999999" customHeight="1" x14ac:dyDescent="0.65">
      <c r="A21" s="124"/>
      <c r="B21" s="24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147"/>
    </row>
    <row r="22" spans="1:32" s="20" customFormat="1" ht="20.149999999999999" customHeight="1" x14ac:dyDescent="0.65">
      <c r="A22" s="123" t="s">
        <v>178</v>
      </c>
      <c r="B22" s="21"/>
      <c r="C22" s="42"/>
      <c r="D22" s="44"/>
      <c r="E22" s="42"/>
      <c r="F22" s="44"/>
      <c r="G22" s="42"/>
      <c r="H22" s="44"/>
      <c r="I22" s="42"/>
      <c r="J22" s="44"/>
      <c r="K22" s="42"/>
      <c r="L22" s="44"/>
      <c r="M22" s="42"/>
      <c r="N22" s="42"/>
      <c r="O22" s="42"/>
      <c r="P22" s="44"/>
      <c r="Q22" s="42"/>
      <c r="R22" s="44"/>
      <c r="S22" s="42"/>
      <c r="T22" s="44"/>
      <c r="U22" s="42"/>
      <c r="V22" s="44"/>
      <c r="W22" s="42"/>
      <c r="X22" s="44"/>
      <c r="Y22" s="42"/>
      <c r="Z22" s="44"/>
      <c r="AA22" s="42"/>
      <c r="AB22" s="44"/>
      <c r="AC22" s="42"/>
      <c r="AD22" s="44"/>
      <c r="AE22" s="42"/>
      <c r="AF22" s="148"/>
    </row>
    <row r="23" spans="1:32" s="20" customFormat="1" ht="20.149999999999999" customHeight="1" x14ac:dyDescent="0.6">
      <c r="A23" s="122" t="s">
        <v>218</v>
      </c>
      <c r="B23" s="21"/>
      <c r="C23" s="25"/>
      <c r="D23" s="26"/>
      <c r="E23" s="25"/>
      <c r="F23" s="26"/>
      <c r="G23" s="25"/>
      <c r="H23" s="26"/>
      <c r="I23" s="25"/>
      <c r="J23" s="26"/>
      <c r="K23" s="25"/>
      <c r="L23" s="26"/>
      <c r="M23" s="25"/>
      <c r="N23" s="25"/>
      <c r="O23" s="25"/>
      <c r="P23" s="26"/>
      <c r="Q23" s="25"/>
      <c r="R23" s="26"/>
      <c r="S23" s="25"/>
      <c r="T23" s="26"/>
      <c r="U23" s="25"/>
      <c r="V23" s="26"/>
      <c r="W23" s="25"/>
      <c r="X23" s="26"/>
      <c r="Y23" s="25"/>
      <c r="Z23" s="26"/>
      <c r="AA23" s="25"/>
      <c r="AB23" s="26"/>
      <c r="AC23" s="25"/>
      <c r="AD23" s="26"/>
      <c r="AE23" s="25"/>
      <c r="AF23" s="148"/>
    </row>
    <row r="24" spans="1:32" s="20" customFormat="1" ht="20.149999999999999" customHeight="1" x14ac:dyDescent="0.6">
      <c r="A24" s="122" t="s">
        <v>219</v>
      </c>
      <c r="B24" s="21"/>
      <c r="C24" s="25">
        <v>0</v>
      </c>
      <c r="D24" s="26"/>
      <c r="E24" s="25">
        <v>0</v>
      </c>
      <c r="F24" s="26"/>
      <c r="G24" s="25">
        <v>0</v>
      </c>
      <c r="H24" s="26"/>
      <c r="I24" s="25">
        <v>0</v>
      </c>
      <c r="J24" s="26"/>
      <c r="K24" s="25">
        <v>0</v>
      </c>
      <c r="L24" s="26"/>
      <c r="M24" s="25">
        <v>0</v>
      </c>
      <c r="N24" s="25"/>
      <c r="O24" s="25">
        <v>0</v>
      </c>
      <c r="P24" s="26"/>
      <c r="Q24" s="25">
        <v>94531</v>
      </c>
      <c r="R24" s="26"/>
      <c r="S24" s="25">
        <v>0</v>
      </c>
      <c r="T24" s="26"/>
      <c r="U24" s="25">
        <v>0</v>
      </c>
      <c r="V24" s="26"/>
      <c r="W24" s="25">
        <v>0</v>
      </c>
      <c r="X24" s="26"/>
      <c r="Y24" s="142">
        <f>SUM(Q24:W24)</f>
        <v>94531</v>
      </c>
      <c r="Z24" s="26"/>
      <c r="AA24" s="142">
        <f t="shared" ref="AA24" si="1">SUM(C24:O24,Y24)</f>
        <v>94531</v>
      </c>
      <c r="AB24" s="26"/>
      <c r="AC24" s="25">
        <v>3525</v>
      </c>
      <c r="AD24" s="26"/>
      <c r="AE24" s="140">
        <f>AA24+AC24</f>
        <v>98056</v>
      </c>
      <c r="AF24" s="148"/>
    </row>
    <row r="25" spans="1:32" s="20" customFormat="1" ht="20.149999999999999" customHeight="1" x14ac:dyDescent="0.6">
      <c r="A25" s="122" t="s">
        <v>211</v>
      </c>
      <c r="B25" s="21"/>
      <c r="C25" s="25"/>
      <c r="D25" s="26"/>
      <c r="E25" s="25"/>
      <c r="F25" s="26"/>
      <c r="G25" s="25"/>
      <c r="H25" s="26"/>
      <c r="I25" s="25"/>
      <c r="J25" s="26"/>
      <c r="K25" s="25"/>
      <c r="L25" s="26"/>
      <c r="M25" s="25"/>
      <c r="N25" s="25"/>
      <c r="O25" s="25"/>
      <c r="P25" s="26"/>
      <c r="Q25" s="25"/>
      <c r="R25" s="26"/>
      <c r="S25" s="25"/>
      <c r="T25" s="26"/>
      <c r="U25" s="25"/>
      <c r="V25" s="26"/>
      <c r="W25" s="25"/>
      <c r="X25" s="26"/>
      <c r="Y25" s="25"/>
      <c r="Z25" s="26"/>
      <c r="AA25" s="25"/>
      <c r="AB25" s="26"/>
      <c r="AC25" s="25"/>
      <c r="AD25" s="26"/>
      <c r="AE25" s="25"/>
      <c r="AF25" s="148"/>
    </row>
    <row r="26" spans="1:32" s="20" customFormat="1" ht="20.149999999999999" customHeight="1" x14ac:dyDescent="0.6">
      <c r="A26" s="122" t="s">
        <v>210</v>
      </c>
      <c r="B26" s="21"/>
      <c r="C26" s="25">
        <v>0</v>
      </c>
      <c r="D26" s="26"/>
      <c r="E26" s="25">
        <v>0</v>
      </c>
      <c r="F26" s="26"/>
      <c r="G26" s="25">
        <v>0</v>
      </c>
      <c r="H26" s="26"/>
      <c r="I26" s="25">
        <v>0</v>
      </c>
      <c r="J26" s="26"/>
      <c r="K26" s="25">
        <v>0</v>
      </c>
      <c r="L26" s="26"/>
      <c r="M26" s="25">
        <v>25981279</v>
      </c>
      <c r="N26" s="25"/>
      <c r="O26" s="25">
        <v>3555936</v>
      </c>
      <c r="P26" s="26"/>
      <c r="Q26" s="25">
        <v>0</v>
      </c>
      <c r="R26" s="26"/>
      <c r="S26" s="25">
        <v>0</v>
      </c>
      <c r="T26" s="26"/>
      <c r="U26" s="25">
        <v>0</v>
      </c>
      <c r="V26" s="26"/>
      <c r="W26" s="25">
        <v>-469667</v>
      </c>
      <c r="X26" s="26"/>
      <c r="Y26" s="142">
        <f>SUM(Q26:W26)</f>
        <v>-469667</v>
      </c>
      <c r="Z26" s="26"/>
      <c r="AA26" s="142">
        <f t="shared" ref="AA26" si="2">SUM(C26:O26,Y26)</f>
        <v>29067548</v>
      </c>
      <c r="AB26" s="26"/>
      <c r="AC26" s="25">
        <v>-29067548</v>
      </c>
      <c r="AD26" s="26"/>
      <c r="AE26" s="140">
        <f>AA26+AC26</f>
        <v>0</v>
      </c>
      <c r="AF26" s="148"/>
    </row>
    <row r="27" spans="1:32" s="22" customFormat="1" ht="20.149999999999999" customHeight="1" x14ac:dyDescent="0.65">
      <c r="A27" s="125" t="s">
        <v>179</v>
      </c>
      <c r="B27" s="24"/>
      <c r="C27" s="86">
        <f>SUM(C23:C26)</f>
        <v>0</v>
      </c>
      <c r="D27" s="45"/>
      <c r="E27" s="86">
        <f>SUM(E23:E26)</f>
        <v>0</v>
      </c>
      <c r="F27" s="45"/>
      <c r="G27" s="86">
        <f>SUM(G23:G26)</f>
        <v>0</v>
      </c>
      <c r="H27" s="45"/>
      <c r="I27" s="86">
        <f>SUM(I23:I26)</f>
        <v>0</v>
      </c>
      <c r="J27" s="45"/>
      <c r="K27" s="86">
        <f>SUM(K23:K26)</f>
        <v>0</v>
      </c>
      <c r="L27" s="45"/>
      <c r="M27" s="86">
        <f>SUM(M23:M26)</f>
        <v>25981279</v>
      </c>
      <c r="N27" s="45"/>
      <c r="O27" s="86">
        <f>SUM(O23:O26)</f>
        <v>3555936</v>
      </c>
      <c r="P27" s="45"/>
      <c r="Q27" s="86">
        <f>SUM(Q23:Q26)</f>
        <v>94531</v>
      </c>
      <c r="R27" s="45"/>
      <c r="S27" s="86">
        <f>SUM(S23:S26)</f>
        <v>0</v>
      </c>
      <c r="T27" s="45"/>
      <c r="U27" s="86">
        <f>SUM(U23:U26)</f>
        <v>0</v>
      </c>
      <c r="V27" s="45"/>
      <c r="W27" s="86">
        <f>SUM(W23:W26)</f>
        <v>-469667</v>
      </c>
      <c r="X27" s="45"/>
      <c r="Y27" s="86">
        <f>SUM(Y23:Y26)</f>
        <v>-375136</v>
      </c>
      <c r="Z27" s="45"/>
      <c r="AA27" s="86">
        <f>SUM(AA23:AA26)</f>
        <v>29162079</v>
      </c>
      <c r="AB27" s="45"/>
      <c r="AC27" s="86">
        <f>SUM(AC23:AC26)</f>
        <v>-29064023</v>
      </c>
      <c r="AD27" s="23"/>
      <c r="AE27" s="86">
        <f>SUM(AE23:AE26)</f>
        <v>98056</v>
      </c>
      <c r="AF27" s="146"/>
    </row>
    <row r="28" spans="1:32" s="22" customFormat="1" ht="20.149999999999999" customHeight="1" x14ac:dyDescent="0.65">
      <c r="A28" s="35"/>
      <c r="B28" s="24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146"/>
    </row>
    <row r="29" spans="1:32" ht="20.149999999999999" customHeight="1" x14ac:dyDescent="0.65">
      <c r="A29" s="34" t="s">
        <v>126</v>
      </c>
      <c r="B29" s="21"/>
      <c r="C29" s="46">
        <f>C20+C27</f>
        <v>0</v>
      </c>
      <c r="D29" s="45"/>
      <c r="E29" s="46">
        <f>E20+E27</f>
        <v>0</v>
      </c>
      <c r="F29" s="45"/>
      <c r="G29" s="46">
        <f>G20+G27</f>
        <v>0</v>
      </c>
      <c r="H29" s="45"/>
      <c r="I29" s="46">
        <f>I20+I27</f>
        <v>0</v>
      </c>
      <c r="J29" s="45"/>
      <c r="K29" s="46">
        <f>K20+K27</f>
        <v>0</v>
      </c>
      <c r="L29" s="45"/>
      <c r="M29" s="46">
        <f>M20+M27</f>
        <v>-2868881129</v>
      </c>
      <c r="N29" s="45"/>
      <c r="O29" s="46">
        <f>O20+O27</f>
        <v>1448807677</v>
      </c>
      <c r="P29" s="63"/>
      <c r="Q29" s="46">
        <f>Q20+Q27</f>
        <v>94531</v>
      </c>
      <c r="R29" s="45"/>
      <c r="S29" s="46">
        <f>S20+S27</f>
        <v>0</v>
      </c>
      <c r="T29" s="45"/>
      <c r="U29" s="46">
        <f>U20+U27</f>
        <v>0</v>
      </c>
      <c r="V29" s="45"/>
      <c r="W29" s="46">
        <f>W20+W27</f>
        <v>-469667</v>
      </c>
      <c r="X29" s="45"/>
      <c r="Y29" s="46">
        <f>Y20+Y27</f>
        <v>-375136</v>
      </c>
      <c r="Z29" s="45"/>
      <c r="AA29" s="46">
        <f>AA20+AA27</f>
        <v>-1420448588</v>
      </c>
      <c r="AB29" s="45"/>
      <c r="AC29" s="46">
        <f>AC20+AC27</f>
        <v>-53606918</v>
      </c>
      <c r="AD29" s="45"/>
      <c r="AE29" s="46">
        <f>AE20+AE27</f>
        <v>-1474055506</v>
      </c>
    </row>
    <row r="30" spans="1:32" ht="20.149999999999999" customHeight="1" x14ac:dyDescent="0.6">
      <c r="A30" s="36"/>
      <c r="B30" s="21"/>
      <c r="C30" s="25"/>
      <c r="D30" s="26"/>
      <c r="E30" s="25"/>
      <c r="F30" s="26"/>
      <c r="G30" s="25"/>
      <c r="H30" s="26"/>
      <c r="I30" s="25"/>
      <c r="J30" s="26"/>
      <c r="K30" s="25"/>
      <c r="L30" s="26"/>
      <c r="M30" s="25"/>
      <c r="N30" s="25"/>
      <c r="O30" s="25"/>
      <c r="P30" s="26"/>
      <c r="Q30" s="25"/>
      <c r="R30" s="26"/>
      <c r="S30" s="25"/>
      <c r="T30" s="26"/>
      <c r="U30" s="25"/>
      <c r="V30" s="26"/>
      <c r="W30" s="25"/>
      <c r="X30" s="26"/>
      <c r="Y30" s="25"/>
      <c r="Z30" s="26"/>
      <c r="AA30" s="25"/>
      <c r="AB30" s="26"/>
      <c r="AC30" s="25"/>
      <c r="AD30" s="26"/>
      <c r="AE30" s="25"/>
    </row>
    <row r="31" spans="1:32" s="22" customFormat="1" ht="20.149999999999999" customHeight="1" x14ac:dyDescent="0.65">
      <c r="A31" s="99" t="s">
        <v>258</v>
      </c>
      <c r="B31" s="21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146"/>
    </row>
    <row r="32" spans="1:32" s="22" customFormat="1" ht="20.149999999999999" customHeight="1" x14ac:dyDescent="0.65">
      <c r="A32" s="122" t="s">
        <v>180</v>
      </c>
      <c r="B32" s="21"/>
      <c r="C32" s="25">
        <v>0</v>
      </c>
      <c r="D32" s="26"/>
      <c r="E32" s="25">
        <v>0</v>
      </c>
      <c r="F32" s="26"/>
      <c r="G32" s="25">
        <v>0</v>
      </c>
      <c r="H32" s="26"/>
      <c r="I32" s="25">
        <v>0</v>
      </c>
      <c r="J32" s="26"/>
      <c r="K32" s="25">
        <v>0</v>
      </c>
      <c r="L32" s="26"/>
      <c r="M32" s="25">
        <v>8016308971</v>
      </c>
      <c r="N32" s="25"/>
      <c r="O32" s="25">
        <v>0</v>
      </c>
      <c r="P32" s="63"/>
      <c r="Q32" s="25">
        <v>0</v>
      </c>
      <c r="R32" s="26"/>
      <c r="S32" s="25">
        <v>0</v>
      </c>
      <c r="T32" s="26"/>
      <c r="U32" s="25">
        <v>0</v>
      </c>
      <c r="V32" s="26"/>
      <c r="W32" s="25">
        <v>0</v>
      </c>
      <c r="X32" s="26"/>
      <c r="Y32" s="142">
        <f>SUM(Q32:W32)</f>
        <v>0</v>
      </c>
      <c r="Z32" s="26"/>
      <c r="AA32" s="142">
        <f t="shared" ref="AA32:AA33" si="3">SUM(C32:O32,Y32)</f>
        <v>8016308971</v>
      </c>
      <c r="AB32" s="26"/>
      <c r="AC32" s="25">
        <v>506211826</v>
      </c>
      <c r="AD32" s="26"/>
      <c r="AE32" s="140">
        <f t="shared" ref="AE32:AE33" si="4">AA32+AC32</f>
        <v>8522520797</v>
      </c>
      <c r="AF32" s="146"/>
    </row>
    <row r="33" spans="1:32" s="22" customFormat="1" ht="20.149999999999999" customHeight="1" x14ac:dyDescent="0.65">
      <c r="A33" s="122" t="s">
        <v>229</v>
      </c>
      <c r="B33" s="21"/>
      <c r="C33" s="26">
        <v>0</v>
      </c>
      <c r="D33" s="26"/>
      <c r="E33" s="26">
        <v>0</v>
      </c>
      <c r="F33" s="26"/>
      <c r="G33" s="26">
        <v>0</v>
      </c>
      <c r="H33" s="26"/>
      <c r="I33" s="26">
        <v>0</v>
      </c>
      <c r="J33" s="26"/>
      <c r="K33" s="26">
        <v>0</v>
      </c>
      <c r="L33" s="26"/>
      <c r="M33" s="26">
        <v>0</v>
      </c>
      <c r="N33" s="25"/>
      <c r="O33" s="26">
        <v>0</v>
      </c>
      <c r="P33" s="63"/>
      <c r="Q33" s="25">
        <v>-1822741436</v>
      </c>
      <c r="R33" s="26"/>
      <c r="S33" s="25">
        <v>-17591039</v>
      </c>
      <c r="T33" s="26"/>
      <c r="U33" s="25">
        <v>190611994</v>
      </c>
      <c r="V33" s="26"/>
      <c r="W33" s="25">
        <v>-9513701</v>
      </c>
      <c r="X33" s="26"/>
      <c r="Y33" s="142">
        <f>SUM(Q33:W33)</f>
        <v>-1659234182</v>
      </c>
      <c r="Z33" s="26"/>
      <c r="AA33" s="142">
        <f t="shared" si="3"/>
        <v>-1659234182</v>
      </c>
      <c r="AB33" s="26"/>
      <c r="AC33" s="25">
        <v>-14118117</v>
      </c>
      <c r="AD33" s="26"/>
      <c r="AE33" s="140">
        <f t="shared" si="4"/>
        <v>-1673352299</v>
      </c>
      <c r="AF33" s="146"/>
    </row>
    <row r="34" spans="1:32" s="22" customFormat="1" ht="20.149999999999999" customHeight="1" x14ac:dyDescent="0.65">
      <c r="A34" s="99" t="s">
        <v>256</v>
      </c>
      <c r="B34" s="24"/>
      <c r="C34" s="86">
        <f t="shared" ref="C34" si="5">SUM(C32:C33)</f>
        <v>0</v>
      </c>
      <c r="D34" s="45"/>
      <c r="E34" s="86">
        <f t="shared" ref="E34" si="6">SUM(E32:E33)</f>
        <v>0</v>
      </c>
      <c r="F34" s="45"/>
      <c r="G34" s="86">
        <f t="shared" ref="G34" si="7">SUM(G32:G33)</f>
        <v>0</v>
      </c>
      <c r="H34" s="45"/>
      <c r="I34" s="86">
        <f t="shared" ref="I34" si="8">SUM(I32:I33)</f>
        <v>0</v>
      </c>
      <c r="J34" s="45"/>
      <c r="K34" s="86">
        <f t="shared" ref="K34" si="9">SUM(K32:K33)</f>
        <v>0</v>
      </c>
      <c r="L34" s="45"/>
      <c r="M34" s="86">
        <f t="shared" ref="M34" si="10">SUM(M32:M33)</f>
        <v>8016308971</v>
      </c>
      <c r="N34" s="45"/>
      <c r="O34" s="86">
        <f t="shared" ref="O34" si="11">SUM(O32:O33)</f>
        <v>0</v>
      </c>
      <c r="P34" s="63"/>
      <c r="Q34" s="86">
        <f>SUM(Q32:Q33)</f>
        <v>-1822741436</v>
      </c>
      <c r="R34" s="45"/>
      <c r="S34" s="86">
        <f>SUM(S32:S33)</f>
        <v>-17591039</v>
      </c>
      <c r="T34" s="45"/>
      <c r="U34" s="86">
        <f>SUM(U32:U33)</f>
        <v>190611994</v>
      </c>
      <c r="V34" s="45"/>
      <c r="W34" s="86">
        <f>SUM(W32:W33)</f>
        <v>-9513701</v>
      </c>
      <c r="X34" s="45"/>
      <c r="Y34" s="86">
        <f>SUM(Y32:Y33)</f>
        <v>-1659234182</v>
      </c>
      <c r="Z34" s="45"/>
      <c r="AA34" s="86">
        <f t="shared" ref="AA34" si="12">SUM(AA32:AA33)</f>
        <v>6357074789</v>
      </c>
      <c r="AB34" s="45"/>
      <c r="AC34" s="86">
        <f>SUM(AC32:AC33)</f>
        <v>492093709</v>
      </c>
      <c r="AD34" s="45"/>
      <c r="AE34" s="86">
        <f t="shared" ref="AE34" si="13">SUM(AE32:AE33)</f>
        <v>6849168498</v>
      </c>
      <c r="AF34" s="146"/>
    </row>
    <row r="35" spans="1:32" s="22" customFormat="1" ht="20.149999999999999" customHeight="1" x14ac:dyDescent="0.65">
      <c r="A35" s="99"/>
      <c r="B35" s="21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146"/>
    </row>
    <row r="36" spans="1:32" ht="20.149999999999999" customHeight="1" thickBot="1" x14ac:dyDescent="0.7">
      <c r="A36" s="99" t="s">
        <v>254</v>
      </c>
      <c r="B36" s="21"/>
      <c r="C36" s="98">
        <f>C13+C29+C34</f>
        <v>6031000000</v>
      </c>
      <c r="D36" s="45"/>
      <c r="E36" s="98">
        <f>E13+E29+E34</f>
        <v>66761460014</v>
      </c>
      <c r="F36" s="45"/>
      <c r="G36" s="98">
        <f>G13+G29+G34</f>
        <v>123358563</v>
      </c>
      <c r="H36" s="45"/>
      <c r="I36" s="98">
        <f>I13+I29+I34</f>
        <v>-2833147597</v>
      </c>
      <c r="J36" s="45"/>
      <c r="K36" s="98">
        <f>K13+K29+K34</f>
        <v>632000000</v>
      </c>
      <c r="L36" s="45"/>
      <c r="M36" s="98">
        <f>M13+M29+M34</f>
        <v>18304992101</v>
      </c>
      <c r="N36" s="45"/>
      <c r="O36" s="98">
        <f>O13+O29+O34</f>
        <v>-21815803176</v>
      </c>
      <c r="P36" s="63"/>
      <c r="Q36" s="98">
        <f>Q13+Q29+Q34</f>
        <v>-1310325910</v>
      </c>
      <c r="R36" s="45"/>
      <c r="S36" s="98">
        <f>S13+S29+S34</f>
        <v>3888359</v>
      </c>
      <c r="T36" s="45"/>
      <c r="U36" s="98">
        <f>U13+U29+U34</f>
        <v>1448018771</v>
      </c>
      <c r="V36" s="45"/>
      <c r="W36" s="98">
        <f>W13+W29+W34</f>
        <v>-285928014</v>
      </c>
      <c r="X36" s="45"/>
      <c r="Y36" s="98">
        <f>Y13+Y29+Y34</f>
        <v>-144346794</v>
      </c>
      <c r="Z36" s="45"/>
      <c r="AA36" s="98">
        <f>AA13+AA29+AA34</f>
        <v>67059513111</v>
      </c>
      <c r="AB36" s="45"/>
      <c r="AC36" s="98">
        <f>AC13+AC29+AC34</f>
        <v>3200749846</v>
      </c>
      <c r="AD36" s="45"/>
      <c r="AE36" s="98">
        <f>AE13+AE29+AE34</f>
        <v>70260262957</v>
      </c>
    </row>
    <row r="37" spans="1:32" ht="20.149999999999999" customHeight="1" thickTop="1" x14ac:dyDescent="0.6"/>
    <row r="38" spans="1:32" s="105" customFormat="1" ht="24" customHeight="1" x14ac:dyDescent="0.7">
      <c r="A38" s="4" t="s">
        <v>130</v>
      </c>
      <c r="B38" s="104"/>
      <c r="AF38" s="144"/>
    </row>
    <row r="39" spans="1:32" s="105" customFormat="1" ht="24" customHeight="1" x14ac:dyDescent="0.7">
      <c r="A39" s="4" t="s">
        <v>253</v>
      </c>
      <c r="B39" s="104"/>
      <c r="AF39" s="144"/>
    </row>
    <row r="40" spans="1:32" ht="20.149999999999999" customHeight="1" x14ac:dyDescent="0.65">
      <c r="A40" s="169"/>
      <c r="B40" s="169"/>
      <c r="C40" s="169"/>
      <c r="D40" s="169"/>
      <c r="E40" s="169"/>
      <c r="F40" s="99"/>
    </row>
    <row r="41" spans="1:32" ht="20.149999999999999" customHeight="1" x14ac:dyDescent="0.65">
      <c r="C41" s="170" t="s">
        <v>86</v>
      </c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0"/>
      <c r="Y41" s="170"/>
      <c r="Z41" s="170"/>
      <c r="AA41" s="170"/>
      <c r="AB41" s="170"/>
      <c r="AC41" s="170"/>
      <c r="AD41" s="170"/>
      <c r="AE41" s="170"/>
    </row>
    <row r="42" spans="1:32" ht="20.149999999999999" customHeight="1" x14ac:dyDescent="0.65">
      <c r="B42" s="5"/>
      <c r="H42" s="20"/>
      <c r="I42" s="20"/>
      <c r="J42" s="20"/>
      <c r="K42" s="171" t="s">
        <v>111</v>
      </c>
      <c r="L42" s="171"/>
      <c r="M42" s="171"/>
      <c r="N42" s="20"/>
      <c r="O42" s="20"/>
      <c r="P42" s="20"/>
      <c r="Q42" s="171" t="s">
        <v>46</v>
      </c>
      <c r="R42" s="171"/>
      <c r="S42" s="171"/>
      <c r="T42" s="171"/>
      <c r="U42" s="171"/>
      <c r="V42" s="171"/>
      <c r="W42" s="171"/>
      <c r="X42" s="171"/>
      <c r="Y42" s="171"/>
      <c r="Z42" s="20"/>
      <c r="AA42" s="21"/>
      <c r="AB42" s="21"/>
      <c r="AC42" s="8"/>
      <c r="AD42" s="8"/>
      <c r="AE42" s="8"/>
    </row>
    <row r="43" spans="1:32" ht="20.149999999999999" customHeight="1" x14ac:dyDescent="0.65">
      <c r="B43" s="5"/>
      <c r="E43" s="20"/>
      <c r="F43" s="20"/>
      <c r="G43" s="20"/>
      <c r="H43" s="20"/>
      <c r="I43" s="20" t="s">
        <v>96</v>
      </c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100"/>
      <c r="W43" s="20" t="s">
        <v>216</v>
      </c>
      <c r="X43" s="20"/>
      <c r="Y43" s="20"/>
      <c r="Z43" s="20"/>
      <c r="AA43" s="20"/>
      <c r="AB43" s="20"/>
      <c r="AC43" s="20"/>
      <c r="AD43" s="20"/>
      <c r="AE43" s="8"/>
    </row>
    <row r="44" spans="1:32" ht="20.149999999999999" customHeight="1" x14ac:dyDescent="0.6">
      <c r="B44" s="5"/>
      <c r="E44" s="20"/>
      <c r="F44" s="20"/>
      <c r="G44" s="20"/>
      <c r="H44" s="20"/>
      <c r="I44" s="20" t="s">
        <v>97</v>
      </c>
      <c r="J44" s="20"/>
      <c r="K44" s="20"/>
      <c r="L44" s="20"/>
      <c r="M44" s="20"/>
      <c r="N44" s="20"/>
      <c r="O44" s="20" t="s">
        <v>155</v>
      </c>
      <c r="P44" s="20"/>
      <c r="Q44" s="20"/>
      <c r="R44" s="20"/>
      <c r="S44" s="20" t="s">
        <v>161</v>
      </c>
      <c r="T44" s="20"/>
      <c r="U44" s="20"/>
      <c r="V44" s="100"/>
      <c r="W44" s="20" t="s">
        <v>98</v>
      </c>
      <c r="X44" s="20"/>
      <c r="Z44" s="20"/>
      <c r="AA44" s="20"/>
      <c r="AB44" s="20"/>
      <c r="AD44" s="20"/>
    </row>
    <row r="45" spans="1:32" ht="20.149999999999999" customHeight="1" x14ac:dyDescent="0.6">
      <c r="B45" s="20"/>
      <c r="C45" s="20" t="s">
        <v>201</v>
      </c>
      <c r="D45" s="20"/>
      <c r="E45" s="20"/>
      <c r="F45" s="20"/>
      <c r="G45" s="20"/>
      <c r="H45" s="20"/>
      <c r="I45" s="20" t="s">
        <v>99</v>
      </c>
      <c r="J45" s="20"/>
      <c r="K45" s="20"/>
      <c r="L45" s="20"/>
      <c r="M45" s="20"/>
      <c r="N45" s="20"/>
      <c r="O45" s="20" t="s">
        <v>166</v>
      </c>
      <c r="P45" s="20"/>
      <c r="Q45" s="20" t="s">
        <v>161</v>
      </c>
      <c r="R45" s="20"/>
      <c r="S45" s="20" t="s">
        <v>163</v>
      </c>
      <c r="T45" s="20"/>
      <c r="U45" s="20" t="s">
        <v>161</v>
      </c>
      <c r="V45" s="100"/>
      <c r="W45" s="20" t="s">
        <v>127</v>
      </c>
      <c r="X45" s="20"/>
      <c r="Y45" s="20" t="s">
        <v>168</v>
      </c>
      <c r="Z45" s="20"/>
      <c r="AA45" s="20" t="s">
        <v>113</v>
      </c>
      <c r="AB45" s="20"/>
      <c r="AC45" s="20" t="s">
        <v>23</v>
      </c>
      <c r="AD45" s="20"/>
      <c r="AE45" s="20"/>
    </row>
    <row r="46" spans="1:32" ht="20.149999999999999" customHeight="1" x14ac:dyDescent="0.6">
      <c r="B46" s="20"/>
      <c r="C46" s="20" t="s">
        <v>42</v>
      </c>
      <c r="D46" s="20"/>
      <c r="E46" s="20" t="s">
        <v>71</v>
      </c>
      <c r="F46" s="20"/>
      <c r="G46" s="20" t="s">
        <v>125</v>
      </c>
      <c r="H46" s="20"/>
      <c r="I46" s="20" t="s">
        <v>129</v>
      </c>
      <c r="J46" s="20"/>
      <c r="K46" s="20" t="s">
        <v>112</v>
      </c>
      <c r="L46" s="20"/>
      <c r="M46" s="20" t="s">
        <v>30</v>
      </c>
      <c r="N46" s="20"/>
      <c r="O46" s="20" t="s">
        <v>169</v>
      </c>
      <c r="P46" s="20"/>
      <c r="Q46" s="20" t="s">
        <v>162</v>
      </c>
      <c r="R46" s="20"/>
      <c r="S46" s="20" t="s">
        <v>164</v>
      </c>
      <c r="T46" s="20"/>
      <c r="U46" s="20" t="s">
        <v>166</v>
      </c>
      <c r="V46" s="20"/>
      <c r="W46" s="20" t="s">
        <v>100</v>
      </c>
      <c r="X46" s="20"/>
      <c r="Y46" s="20" t="s">
        <v>72</v>
      </c>
      <c r="Z46" s="20"/>
      <c r="AA46" s="20" t="s">
        <v>84</v>
      </c>
      <c r="AB46" s="20"/>
      <c r="AC46" s="20" t="s">
        <v>169</v>
      </c>
      <c r="AD46" s="20"/>
      <c r="AE46" s="20" t="s">
        <v>113</v>
      </c>
    </row>
    <row r="47" spans="1:32" ht="20.149999999999999" customHeight="1" x14ac:dyDescent="0.6">
      <c r="B47" s="21" t="s">
        <v>1</v>
      </c>
      <c r="C47" s="20" t="s">
        <v>41</v>
      </c>
      <c r="D47" s="20"/>
      <c r="E47" s="33" t="s">
        <v>124</v>
      </c>
      <c r="F47" s="33"/>
      <c r="G47" s="20" t="s">
        <v>68</v>
      </c>
      <c r="H47" s="20"/>
      <c r="I47" s="33" t="s">
        <v>128</v>
      </c>
      <c r="J47" s="33"/>
      <c r="K47" s="20" t="s">
        <v>114</v>
      </c>
      <c r="L47" s="20"/>
      <c r="M47" s="20" t="s">
        <v>43</v>
      </c>
      <c r="N47" s="20"/>
      <c r="O47" s="20" t="s">
        <v>156</v>
      </c>
      <c r="P47" s="20"/>
      <c r="Q47" s="20" t="s">
        <v>29</v>
      </c>
      <c r="R47" s="20"/>
      <c r="S47" s="20" t="s">
        <v>165</v>
      </c>
      <c r="T47" s="20"/>
      <c r="U47" s="20" t="s">
        <v>167</v>
      </c>
      <c r="V47" s="20"/>
      <c r="W47" s="20" t="s">
        <v>101</v>
      </c>
      <c r="X47" s="20"/>
      <c r="Y47" s="20" t="s">
        <v>47</v>
      </c>
      <c r="Z47" s="20"/>
      <c r="AA47" s="20" t="s">
        <v>83</v>
      </c>
      <c r="AB47" s="20"/>
      <c r="AC47" s="20" t="s">
        <v>156</v>
      </c>
      <c r="AD47" s="20"/>
      <c r="AE47" s="20" t="s">
        <v>24</v>
      </c>
    </row>
    <row r="48" spans="1:32" ht="20.149999999999999" customHeight="1" x14ac:dyDescent="0.65">
      <c r="A48" s="99"/>
      <c r="B48" s="21"/>
      <c r="C48" s="168" t="s">
        <v>88</v>
      </c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68"/>
      <c r="O48" s="168"/>
      <c r="P48" s="168"/>
      <c r="Q48" s="168"/>
      <c r="R48" s="168"/>
      <c r="S48" s="168"/>
      <c r="T48" s="168"/>
      <c r="U48" s="168"/>
      <c r="V48" s="168"/>
      <c r="W48" s="168"/>
      <c r="X48" s="168"/>
      <c r="Y48" s="168"/>
      <c r="Z48" s="168"/>
      <c r="AA48" s="168"/>
      <c r="AB48" s="168"/>
      <c r="AC48" s="168"/>
      <c r="AD48" s="168"/>
      <c r="AE48" s="168"/>
    </row>
    <row r="49" spans="1:31" ht="20.149999999999999" customHeight="1" x14ac:dyDescent="0.65">
      <c r="A49" s="99" t="s">
        <v>257</v>
      </c>
      <c r="B49" s="21"/>
      <c r="C49" s="168"/>
      <c r="D49" s="168"/>
      <c r="E49" s="168"/>
      <c r="F49" s="168"/>
      <c r="G49" s="168"/>
      <c r="H49" s="168"/>
      <c r="I49" s="168"/>
      <c r="J49" s="168"/>
      <c r="K49" s="168"/>
      <c r="L49" s="168"/>
      <c r="M49" s="168"/>
      <c r="N49" s="168"/>
      <c r="O49" s="168"/>
      <c r="P49" s="168"/>
      <c r="Q49" s="168"/>
      <c r="R49" s="168"/>
      <c r="S49" s="168"/>
      <c r="T49" s="168"/>
      <c r="U49" s="168"/>
      <c r="V49" s="168"/>
      <c r="W49" s="168"/>
      <c r="X49" s="168"/>
      <c r="Y49" s="168"/>
      <c r="Z49" s="168"/>
      <c r="AA49" s="168"/>
      <c r="AB49" s="168"/>
      <c r="AC49" s="168"/>
      <c r="AD49" s="168"/>
      <c r="AE49" s="168"/>
    </row>
    <row r="50" spans="1:31" ht="20.149999999999999" customHeight="1" x14ac:dyDescent="0.65">
      <c r="A50" s="99" t="s">
        <v>220</v>
      </c>
      <c r="B50" s="21"/>
      <c r="C50" s="132">
        <v>6031000000</v>
      </c>
      <c r="D50" s="63"/>
      <c r="E50" s="132">
        <v>66761460014</v>
      </c>
      <c r="F50" s="63"/>
      <c r="G50" s="132">
        <v>123358563</v>
      </c>
      <c r="H50" s="63"/>
      <c r="I50" s="132">
        <v>-2833147597</v>
      </c>
      <c r="J50" s="63"/>
      <c r="K50" s="132">
        <v>632000000</v>
      </c>
      <c r="L50" s="132"/>
      <c r="M50" s="132">
        <v>18304992101</v>
      </c>
      <c r="N50" s="63"/>
      <c r="O50" s="132">
        <v>-21815803176</v>
      </c>
      <c r="P50" s="63"/>
      <c r="Q50" s="132">
        <v>-1310325910</v>
      </c>
      <c r="R50" s="63"/>
      <c r="S50" s="132">
        <v>3888359</v>
      </c>
      <c r="T50" s="63"/>
      <c r="U50" s="132">
        <v>1448018771</v>
      </c>
      <c r="V50" s="63"/>
      <c r="W50" s="132">
        <v>-285928014</v>
      </c>
      <c r="X50" s="63"/>
      <c r="Y50" s="132">
        <v>-144346794</v>
      </c>
      <c r="Z50" s="63"/>
      <c r="AA50" s="132">
        <v>67059513111</v>
      </c>
      <c r="AB50" s="132"/>
      <c r="AC50" s="132">
        <v>3200749846</v>
      </c>
      <c r="AD50" s="23"/>
      <c r="AE50" s="23">
        <v>70260262957</v>
      </c>
    </row>
    <row r="51" spans="1:31" ht="20.149999999999999" customHeight="1" x14ac:dyDescent="0.65">
      <c r="A51" s="99"/>
      <c r="B51" s="21"/>
      <c r="C51" s="45"/>
      <c r="D51" s="45"/>
      <c r="E51" s="45"/>
      <c r="F51" s="45"/>
      <c r="G51" s="45"/>
      <c r="H51" s="45"/>
      <c r="I51" s="45"/>
      <c r="J51" s="45"/>
      <c r="K51" s="61"/>
      <c r="L51" s="61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</row>
    <row r="52" spans="1:31" ht="20.149999999999999" customHeight="1" x14ac:dyDescent="0.65">
      <c r="A52" s="99" t="s">
        <v>59</v>
      </c>
      <c r="B52" s="21"/>
      <c r="C52" s="42"/>
      <c r="D52" s="44"/>
      <c r="E52" s="42"/>
      <c r="F52" s="44"/>
      <c r="G52" s="42"/>
      <c r="H52" s="44"/>
      <c r="I52" s="42"/>
      <c r="J52" s="44"/>
      <c r="K52" s="42"/>
      <c r="L52" s="44"/>
      <c r="M52" s="42"/>
      <c r="N52" s="42"/>
      <c r="O52" s="42"/>
      <c r="P52" s="44"/>
      <c r="Q52" s="42"/>
      <c r="R52" s="44"/>
      <c r="S52" s="42"/>
      <c r="T52" s="44"/>
      <c r="U52" s="42"/>
      <c r="V52" s="44"/>
      <c r="W52" s="42"/>
      <c r="X52" s="44"/>
      <c r="Y52" s="42"/>
      <c r="Z52" s="44"/>
      <c r="AA52" s="42"/>
      <c r="AB52" s="44"/>
      <c r="AC52" s="42"/>
      <c r="AD52" s="44"/>
      <c r="AE52" s="42"/>
    </row>
    <row r="53" spans="1:31" ht="20.149999999999999" customHeight="1" x14ac:dyDescent="0.65">
      <c r="A53" s="123" t="s">
        <v>176</v>
      </c>
      <c r="B53" s="24"/>
      <c r="C53" s="42"/>
      <c r="D53" s="44"/>
      <c r="E53" s="42"/>
      <c r="F53" s="44"/>
      <c r="G53" s="42"/>
      <c r="H53" s="44"/>
      <c r="I53" s="42"/>
      <c r="J53" s="44"/>
      <c r="K53" s="42"/>
      <c r="L53" s="44"/>
      <c r="M53" s="40"/>
      <c r="N53" s="40"/>
      <c r="O53" s="40"/>
      <c r="P53" s="59"/>
      <c r="Q53" s="40"/>
      <c r="R53" s="59"/>
      <c r="S53" s="40"/>
      <c r="T53" s="59"/>
      <c r="U53" s="40"/>
      <c r="V53" s="59"/>
      <c r="W53" s="40"/>
      <c r="X53" s="59"/>
      <c r="Y53" s="40"/>
      <c r="Z53" s="59"/>
      <c r="AA53" s="40"/>
      <c r="AB53" s="59"/>
      <c r="AC53" s="40"/>
      <c r="AD53" s="59"/>
      <c r="AE53" s="40"/>
    </row>
    <row r="54" spans="1:31" ht="20.149999999999999" customHeight="1" x14ac:dyDescent="0.65">
      <c r="A54" s="122" t="s">
        <v>215</v>
      </c>
      <c r="B54" s="21">
        <v>30</v>
      </c>
      <c r="C54" s="25">
        <v>0</v>
      </c>
      <c r="D54" s="26"/>
      <c r="E54" s="25">
        <v>0</v>
      </c>
      <c r="F54" s="26"/>
      <c r="G54" s="25">
        <v>0</v>
      </c>
      <c r="H54" s="26"/>
      <c r="I54" s="25">
        <v>0</v>
      </c>
      <c r="J54" s="26"/>
      <c r="K54" s="25">
        <v>0</v>
      </c>
      <c r="L54" s="26"/>
      <c r="M54" s="25">
        <v>-3316828583</v>
      </c>
      <c r="N54" s="25"/>
      <c r="O54" s="25">
        <v>0</v>
      </c>
      <c r="P54" s="64"/>
      <c r="Q54" s="25">
        <v>0</v>
      </c>
      <c r="R54" s="26"/>
      <c r="S54" s="25">
        <v>0</v>
      </c>
      <c r="T54" s="26"/>
      <c r="U54" s="25">
        <v>0</v>
      </c>
      <c r="V54" s="26"/>
      <c r="W54" s="25">
        <v>0</v>
      </c>
      <c r="X54" s="26"/>
      <c r="Y54" s="26">
        <f>SUM(Q54:W54)</f>
        <v>0</v>
      </c>
      <c r="Z54" s="45"/>
      <c r="AA54" s="25">
        <f>SUM(C54:O54,Y54)</f>
        <v>-3316828583</v>
      </c>
      <c r="AB54" s="26"/>
      <c r="AC54" s="25">
        <v>-375935958</v>
      </c>
      <c r="AD54" s="26"/>
      <c r="AE54" s="26">
        <f>AA54+AC54</f>
        <v>-3692764541</v>
      </c>
    </row>
    <row r="55" spans="1:31" ht="20.149999999999999" customHeight="1" x14ac:dyDescent="0.65">
      <c r="A55" s="123" t="s">
        <v>177</v>
      </c>
      <c r="B55" s="24"/>
      <c r="C55" s="86">
        <f>SUM(C54:C54)</f>
        <v>0</v>
      </c>
      <c r="D55" s="45"/>
      <c r="E55" s="86">
        <f>SUM(E54:E54)</f>
        <v>0</v>
      </c>
      <c r="F55" s="45"/>
      <c r="G55" s="86">
        <f>SUM(G54:G54)</f>
        <v>0</v>
      </c>
      <c r="H55" s="45"/>
      <c r="I55" s="86">
        <f>SUM(I54:I54)</f>
        <v>0</v>
      </c>
      <c r="J55" s="45"/>
      <c r="K55" s="86">
        <f>SUM(K54:K54)</f>
        <v>0</v>
      </c>
      <c r="L55" s="45"/>
      <c r="M55" s="86">
        <f>SUM(M54:M54)</f>
        <v>-3316828583</v>
      </c>
      <c r="N55" s="45"/>
      <c r="O55" s="86">
        <f>SUM(O54:O54)</f>
        <v>0</v>
      </c>
      <c r="P55" s="63"/>
      <c r="Q55" s="86">
        <f>SUM(Q54:Q54)</f>
        <v>0</v>
      </c>
      <c r="R55" s="45"/>
      <c r="S55" s="86">
        <f>SUM(S54:S54)</f>
        <v>0</v>
      </c>
      <c r="T55" s="45"/>
      <c r="U55" s="86">
        <f>SUM(U54:U54)</f>
        <v>0</v>
      </c>
      <c r="V55" s="45"/>
      <c r="W55" s="86">
        <f>SUM(W54:W54)</f>
        <v>0</v>
      </c>
      <c r="X55" s="45"/>
      <c r="Y55" s="86">
        <f>SUM(Y54:Y54)</f>
        <v>0</v>
      </c>
      <c r="Z55" s="45"/>
      <c r="AA55" s="86">
        <f>SUM(AA54:AA54)</f>
        <v>-3316828583</v>
      </c>
      <c r="AB55" s="45"/>
      <c r="AC55" s="86">
        <f>SUM(AC54:AC54)</f>
        <v>-375935958</v>
      </c>
      <c r="AD55" s="45"/>
      <c r="AE55" s="86">
        <f>SUM(AE54:AE54)</f>
        <v>-3692764541</v>
      </c>
    </row>
    <row r="56" spans="1:31" ht="20.149999999999999" customHeight="1" x14ac:dyDescent="0.6">
      <c r="A56" s="36"/>
      <c r="B56" s="21"/>
      <c r="C56" s="25"/>
      <c r="D56" s="26"/>
      <c r="E56" s="25"/>
      <c r="F56" s="26"/>
      <c r="G56" s="25"/>
      <c r="H56" s="26"/>
      <c r="I56" s="25"/>
      <c r="J56" s="26"/>
      <c r="K56" s="25"/>
      <c r="L56" s="26"/>
      <c r="M56" s="25"/>
      <c r="N56" s="25"/>
      <c r="O56" s="25"/>
      <c r="P56" s="26"/>
      <c r="Q56" s="25"/>
      <c r="R56" s="26"/>
      <c r="S56" s="25"/>
      <c r="T56" s="26"/>
      <c r="U56" s="25"/>
      <c r="V56" s="26"/>
      <c r="W56" s="25"/>
      <c r="X56" s="26"/>
      <c r="Y56" s="25"/>
      <c r="Z56" s="26"/>
      <c r="AA56" s="25"/>
      <c r="AB56" s="26"/>
      <c r="AC56" s="25"/>
      <c r="AD56" s="26"/>
      <c r="AE56" s="25"/>
    </row>
    <row r="57" spans="1:31" ht="20.149999999999999" customHeight="1" x14ac:dyDescent="0.65">
      <c r="A57" s="123" t="s">
        <v>178</v>
      </c>
      <c r="B57" s="21"/>
      <c r="C57" s="25"/>
      <c r="D57" s="26"/>
      <c r="E57" s="25"/>
      <c r="F57" s="26"/>
      <c r="G57" s="25"/>
      <c r="H57" s="26"/>
      <c r="I57" s="25"/>
      <c r="J57" s="26"/>
      <c r="K57" s="25"/>
      <c r="L57" s="26"/>
      <c r="M57" s="25"/>
      <c r="N57" s="25"/>
      <c r="O57" s="25"/>
      <c r="P57" s="26"/>
      <c r="Q57" s="25"/>
      <c r="R57" s="26"/>
      <c r="S57" s="25"/>
      <c r="T57" s="26"/>
      <c r="U57" s="25"/>
      <c r="V57" s="26"/>
      <c r="W57" s="25"/>
      <c r="X57" s="26"/>
      <c r="Y57" s="25"/>
      <c r="Z57" s="26"/>
      <c r="AA57" s="25"/>
      <c r="AB57" s="26"/>
      <c r="AC57" s="25"/>
      <c r="AD57" s="26"/>
      <c r="AE57" s="25"/>
    </row>
    <row r="58" spans="1:31" ht="20.149999999999999" customHeight="1" x14ac:dyDescent="0.6">
      <c r="A58" s="122" t="s">
        <v>218</v>
      </c>
      <c r="B58" s="21"/>
      <c r="C58" s="25"/>
      <c r="D58" s="26"/>
      <c r="E58" s="25"/>
      <c r="F58" s="26"/>
      <c r="G58" s="25"/>
      <c r="H58" s="26"/>
      <c r="I58" s="25"/>
      <c r="J58" s="26"/>
      <c r="K58" s="25"/>
      <c r="L58" s="26"/>
      <c r="M58" s="25"/>
      <c r="N58" s="25"/>
      <c r="O58" s="25"/>
      <c r="P58" s="26"/>
      <c r="Q58" s="25"/>
      <c r="R58" s="26"/>
      <c r="S58" s="25"/>
      <c r="T58" s="26"/>
      <c r="U58" s="25"/>
      <c r="V58" s="26"/>
      <c r="W58" s="25"/>
      <c r="X58" s="26"/>
      <c r="Y58" s="25"/>
      <c r="Z58" s="26"/>
      <c r="AA58" s="25"/>
      <c r="AB58" s="26"/>
      <c r="AC58" s="25"/>
      <c r="AD58" s="26"/>
      <c r="AE58" s="25"/>
    </row>
    <row r="59" spans="1:31" ht="20.149999999999999" customHeight="1" x14ac:dyDescent="0.6">
      <c r="A59" s="122" t="s">
        <v>232</v>
      </c>
      <c r="B59" s="21">
        <v>4</v>
      </c>
      <c r="C59" s="25">
        <v>0</v>
      </c>
      <c r="D59" s="26"/>
      <c r="E59" s="25">
        <v>0</v>
      </c>
      <c r="F59" s="26"/>
      <c r="G59" s="25">
        <v>0</v>
      </c>
      <c r="H59" s="26"/>
      <c r="I59" s="25">
        <v>0</v>
      </c>
      <c r="J59" s="26"/>
      <c r="K59" s="25">
        <v>0</v>
      </c>
      <c r="L59" s="26"/>
      <c r="M59" s="25">
        <v>0</v>
      </c>
      <c r="N59" s="25"/>
      <c r="O59" s="25">
        <v>0</v>
      </c>
      <c r="P59" s="26"/>
      <c r="Q59" s="25">
        <v>0</v>
      </c>
      <c r="R59" s="26"/>
      <c r="S59" s="25">
        <v>0</v>
      </c>
      <c r="T59" s="26"/>
      <c r="U59" s="25">
        <v>0</v>
      </c>
      <c r="V59" s="26"/>
      <c r="W59" s="25">
        <v>0</v>
      </c>
      <c r="X59" s="26"/>
      <c r="Y59" s="26">
        <f>SUM(Q59:W59)</f>
        <v>0</v>
      </c>
      <c r="Z59" s="26"/>
      <c r="AA59" s="25">
        <f>SUM(C59:O59,Y59)</f>
        <v>0</v>
      </c>
      <c r="AB59" s="26"/>
      <c r="AC59" s="25">
        <v>105328266</v>
      </c>
      <c r="AD59" s="26"/>
      <c r="AE59" s="26">
        <f>AA59+AC59</f>
        <v>105328266</v>
      </c>
    </row>
    <row r="60" spans="1:31" ht="20.149999999999999" customHeight="1" x14ac:dyDescent="0.6">
      <c r="A60" s="122" t="s">
        <v>271</v>
      </c>
      <c r="B60" s="21"/>
      <c r="C60" s="25"/>
      <c r="D60" s="26"/>
      <c r="E60" s="25"/>
      <c r="F60" s="26"/>
      <c r="G60" s="25"/>
      <c r="H60" s="26"/>
      <c r="I60" s="25"/>
      <c r="J60" s="26"/>
      <c r="K60" s="25"/>
      <c r="L60" s="26"/>
      <c r="M60" s="25"/>
      <c r="N60" s="25"/>
      <c r="O60" s="25"/>
      <c r="P60" s="26"/>
      <c r="Q60" s="25"/>
      <c r="R60" s="26"/>
      <c r="S60" s="25"/>
      <c r="T60" s="26"/>
      <c r="U60" s="25"/>
      <c r="V60" s="26"/>
      <c r="W60" s="25"/>
      <c r="X60" s="26"/>
      <c r="Y60" s="26"/>
      <c r="Z60" s="26"/>
      <c r="AA60" s="25"/>
      <c r="AB60" s="26"/>
      <c r="AC60" s="25"/>
      <c r="AD60" s="26"/>
      <c r="AE60" s="26"/>
    </row>
    <row r="61" spans="1:31" ht="20.149999999999999" customHeight="1" x14ac:dyDescent="0.6">
      <c r="A61" s="122" t="s">
        <v>272</v>
      </c>
      <c r="B61" s="21"/>
      <c r="C61" s="25">
        <v>0</v>
      </c>
      <c r="D61" s="26"/>
      <c r="E61" s="25">
        <v>0</v>
      </c>
      <c r="F61" s="26"/>
      <c r="G61" s="25">
        <v>0</v>
      </c>
      <c r="H61" s="26"/>
      <c r="I61" s="25">
        <v>0</v>
      </c>
      <c r="J61" s="26"/>
      <c r="K61" s="25">
        <v>0</v>
      </c>
      <c r="L61" s="26"/>
      <c r="M61" s="25">
        <v>0</v>
      </c>
      <c r="N61" s="25"/>
      <c r="O61" s="25">
        <v>0</v>
      </c>
      <c r="P61" s="26"/>
      <c r="Q61" s="25">
        <v>0</v>
      </c>
      <c r="R61" s="26"/>
      <c r="S61" s="25">
        <v>0</v>
      </c>
      <c r="T61" s="26"/>
      <c r="U61" s="25">
        <v>0</v>
      </c>
      <c r="V61" s="26"/>
      <c r="W61" s="25">
        <v>308243</v>
      </c>
      <c r="X61" s="26"/>
      <c r="Y61" s="26">
        <f>SUM(Q61:W61)</f>
        <v>308243</v>
      </c>
      <c r="Z61" s="26"/>
      <c r="AA61" s="25">
        <f>SUM(C61:O61,Y61)</f>
        <v>308243</v>
      </c>
      <c r="AB61" s="26"/>
      <c r="AC61" s="25">
        <f>-W61</f>
        <v>-308243</v>
      </c>
      <c r="AD61" s="26"/>
      <c r="AE61" s="26">
        <f>AA61+AC61</f>
        <v>0</v>
      </c>
    </row>
    <row r="62" spans="1:31" ht="20.149999999999999" customHeight="1" x14ac:dyDescent="0.65">
      <c r="A62" s="123" t="s">
        <v>233</v>
      </c>
      <c r="B62" s="21"/>
      <c r="C62" s="86">
        <f>SUM(C58:C61)</f>
        <v>0</v>
      </c>
      <c r="D62" s="26"/>
      <c r="E62" s="86">
        <f>SUM(E58:E61)</f>
        <v>0</v>
      </c>
      <c r="F62" s="26"/>
      <c r="G62" s="86">
        <f>SUM(G58:G61)</f>
        <v>0</v>
      </c>
      <c r="H62" s="26"/>
      <c r="I62" s="86">
        <f>SUM(I58:I61)</f>
        <v>0</v>
      </c>
      <c r="J62" s="26"/>
      <c r="K62" s="86">
        <f>SUM(K58:K61)</f>
        <v>0</v>
      </c>
      <c r="L62" s="26"/>
      <c r="M62" s="86">
        <f>SUM(M58:M61)</f>
        <v>0</v>
      </c>
      <c r="N62" s="25"/>
      <c r="O62" s="86">
        <f>SUM(O58:O61)</f>
        <v>0</v>
      </c>
      <c r="P62" s="26"/>
      <c r="Q62" s="86">
        <f>SUM(Q58:Q61)</f>
        <v>0</v>
      </c>
      <c r="R62" s="26"/>
      <c r="S62" s="86">
        <f>SUM(S58:S61)</f>
        <v>0</v>
      </c>
      <c r="T62" s="26"/>
      <c r="U62" s="86">
        <f>SUM(U58:U61)</f>
        <v>0</v>
      </c>
      <c r="V62" s="26"/>
      <c r="W62" s="86">
        <f>SUM(W58:W61)</f>
        <v>308243</v>
      </c>
      <c r="X62" s="26"/>
      <c r="Y62" s="86">
        <f>SUM(Y58:Y61)</f>
        <v>308243</v>
      </c>
      <c r="Z62" s="26"/>
      <c r="AA62" s="86">
        <f>SUM(AA58:AA61)</f>
        <v>308243</v>
      </c>
      <c r="AB62" s="26"/>
      <c r="AC62" s="86">
        <f>SUM(AC58:AC61)</f>
        <v>105020023</v>
      </c>
      <c r="AD62" s="26"/>
      <c r="AE62" s="86">
        <f>SUM(AE58:AE61)</f>
        <v>105328266</v>
      </c>
    </row>
    <row r="63" spans="1:31" ht="20.149999999999999" customHeight="1" x14ac:dyDescent="0.6">
      <c r="A63" s="122"/>
      <c r="B63" s="21"/>
      <c r="C63" s="25"/>
      <c r="D63" s="26"/>
      <c r="E63" s="25"/>
      <c r="F63" s="26"/>
      <c r="G63" s="25"/>
      <c r="H63" s="26"/>
      <c r="I63" s="25"/>
      <c r="J63" s="26"/>
      <c r="K63" s="25"/>
      <c r="L63" s="26"/>
      <c r="M63" s="25"/>
      <c r="N63" s="25"/>
      <c r="O63" s="25"/>
      <c r="P63" s="26"/>
      <c r="Q63" s="25"/>
      <c r="R63" s="26"/>
      <c r="S63" s="25"/>
      <c r="T63" s="26"/>
      <c r="U63" s="25"/>
      <c r="V63" s="26"/>
      <c r="W63" s="25"/>
      <c r="X63" s="26"/>
      <c r="Y63" s="25"/>
      <c r="Z63" s="26"/>
      <c r="AA63" s="25"/>
      <c r="AB63" s="26"/>
      <c r="AC63" s="25"/>
      <c r="AD63" s="26"/>
      <c r="AE63" s="25"/>
    </row>
    <row r="64" spans="1:31" ht="20.149999999999999" customHeight="1" x14ac:dyDescent="0.65">
      <c r="A64" s="99" t="s">
        <v>126</v>
      </c>
      <c r="B64" s="21"/>
      <c r="C64" s="152">
        <f>C55+C62</f>
        <v>0</v>
      </c>
      <c r="D64" s="26"/>
      <c r="E64" s="152">
        <f>E55+E62</f>
        <v>0</v>
      </c>
      <c r="F64" s="26"/>
      <c r="G64" s="152">
        <f>G55+G62</f>
        <v>0</v>
      </c>
      <c r="H64" s="26"/>
      <c r="I64" s="152">
        <f>I55+I62</f>
        <v>0</v>
      </c>
      <c r="J64" s="26"/>
      <c r="K64" s="152">
        <f>K55+K62</f>
        <v>0</v>
      </c>
      <c r="L64" s="26"/>
      <c r="M64" s="152">
        <f>M55+M62</f>
        <v>-3316828583</v>
      </c>
      <c r="N64" s="25"/>
      <c r="O64" s="152">
        <f>O55+O62</f>
        <v>0</v>
      </c>
      <c r="P64" s="26"/>
      <c r="Q64" s="152">
        <f>Q55+Q62</f>
        <v>0</v>
      </c>
      <c r="R64" s="26"/>
      <c r="S64" s="152">
        <f>S55+S62</f>
        <v>0</v>
      </c>
      <c r="T64" s="26"/>
      <c r="U64" s="152">
        <f>U55+U62</f>
        <v>0</v>
      </c>
      <c r="V64" s="26"/>
      <c r="W64" s="152">
        <f>W55+W62</f>
        <v>308243</v>
      </c>
      <c r="X64" s="26"/>
      <c r="Y64" s="152">
        <f>Y55+Y62</f>
        <v>308243</v>
      </c>
      <c r="Z64" s="26"/>
      <c r="AA64" s="152">
        <f>AA55+AA62</f>
        <v>-3316520340</v>
      </c>
      <c r="AB64" s="26"/>
      <c r="AC64" s="152">
        <f>AC55+AC62</f>
        <v>-270915935</v>
      </c>
      <c r="AD64" s="26"/>
      <c r="AE64" s="152">
        <f>AE55+AE62</f>
        <v>-3587436275</v>
      </c>
    </row>
    <row r="65" spans="1:32" ht="20.149999999999999" customHeight="1" x14ac:dyDescent="0.6">
      <c r="A65" s="36"/>
      <c r="B65" s="21"/>
      <c r="C65" s="25"/>
      <c r="D65" s="26"/>
      <c r="E65" s="25"/>
      <c r="F65" s="26"/>
      <c r="G65" s="25"/>
      <c r="H65" s="26"/>
      <c r="I65" s="25"/>
      <c r="J65" s="26"/>
      <c r="K65" s="25"/>
      <c r="L65" s="26"/>
      <c r="M65" s="25"/>
      <c r="N65" s="25"/>
      <c r="O65" s="25"/>
      <c r="P65" s="26"/>
      <c r="Q65" s="25"/>
      <c r="R65" s="26"/>
      <c r="S65" s="25"/>
      <c r="T65" s="26"/>
      <c r="U65" s="25"/>
      <c r="V65" s="26"/>
      <c r="W65" s="25"/>
      <c r="X65" s="26"/>
      <c r="Y65" s="25"/>
      <c r="Z65" s="26"/>
      <c r="AA65" s="25"/>
      <c r="AB65" s="26"/>
      <c r="AC65" s="25"/>
      <c r="AD65" s="26"/>
      <c r="AE65" s="25"/>
    </row>
    <row r="66" spans="1:32" ht="20.149999999999999" customHeight="1" x14ac:dyDescent="0.65">
      <c r="A66" s="99" t="s">
        <v>258</v>
      </c>
      <c r="B66" s="21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</row>
    <row r="67" spans="1:32" ht="20.149999999999999" customHeight="1" x14ac:dyDescent="0.65">
      <c r="A67" s="122" t="s">
        <v>180</v>
      </c>
      <c r="B67" s="21"/>
      <c r="C67" s="25">
        <v>0</v>
      </c>
      <c r="D67" s="26"/>
      <c r="E67" s="25">
        <v>0</v>
      </c>
      <c r="F67" s="26"/>
      <c r="G67" s="25">
        <v>0</v>
      </c>
      <c r="H67" s="26"/>
      <c r="I67" s="25">
        <v>0</v>
      </c>
      <c r="J67" s="26"/>
      <c r="K67" s="25">
        <v>0</v>
      </c>
      <c r="L67" s="26"/>
      <c r="M67" s="25">
        <f>'SOCI (11-12)'!D64</f>
        <v>8136306026</v>
      </c>
      <c r="N67" s="25"/>
      <c r="O67" s="25">
        <v>0</v>
      </c>
      <c r="P67" s="63"/>
      <c r="Q67" s="25">
        <v>0</v>
      </c>
      <c r="R67" s="26"/>
      <c r="S67" s="25">
        <v>0</v>
      </c>
      <c r="T67" s="26"/>
      <c r="U67" s="25">
        <v>0</v>
      </c>
      <c r="V67" s="26"/>
      <c r="W67" s="25">
        <v>0</v>
      </c>
      <c r="X67" s="26"/>
      <c r="Y67" s="25">
        <f>SUM(Q67:W67)</f>
        <v>0</v>
      </c>
      <c r="Z67" s="26"/>
      <c r="AA67" s="25">
        <f>SUM(C67:O67,Y67)</f>
        <v>8136306026</v>
      </c>
      <c r="AB67" s="26"/>
      <c r="AC67" s="25">
        <f>'SOCI (11-12)'!D65</f>
        <v>500743850</v>
      </c>
      <c r="AD67" s="26"/>
      <c r="AE67" s="26">
        <f>AA67+AC67</f>
        <v>8637049876</v>
      </c>
      <c r="AF67" s="145">
        <f>AE67-'SOCI (11-12)'!D35</f>
        <v>0</v>
      </c>
    </row>
    <row r="68" spans="1:32" ht="20.149999999999999" customHeight="1" x14ac:dyDescent="0.65">
      <c r="A68" s="122" t="s">
        <v>229</v>
      </c>
      <c r="B68" s="21"/>
      <c r="C68" s="26">
        <v>0</v>
      </c>
      <c r="D68" s="26"/>
      <c r="E68" s="26">
        <v>0</v>
      </c>
      <c r="F68" s="26"/>
      <c r="G68" s="26">
        <v>0</v>
      </c>
      <c r="H68" s="26"/>
      <c r="I68" s="26">
        <v>0</v>
      </c>
      <c r="J68" s="26"/>
      <c r="K68" s="26">
        <v>0</v>
      </c>
      <c r="L68" s="26"/>
      <c r="M68" s="26">
        <v>0</v>
      </c>
      <c r="N68" s="25"/>
      <c r="O68" s="26">
        <v>0</v>
      </c>
      <c r="P68" s="63"/>
      <c r="Q68" s="25">
        <v>-2681126516</v>
      </c>
      <c r="R68" s="26"/>
      <c r="S68" s="25">
        <v>-3888359</v>
      </c>
      <c r="T68" s="26"/>
      <c r="U68" s="25">
        <v>4063048</v>
      </c>
      <c r="V68" s="26"/>
      <c r="W68" s="25">
        <v>-221430345</v>
      </c>
      <c r="X68" s="26"/>
      <c r="Y68" s="26">
        <f>SUM(Q68:W68)</f>
        <v>-2902382172</v>
      </c>
      <c r="Z68" s="26"/>
      <c r="AA68" s="25">
        <f>SUM(C68:O68,Y68)</f>
        <v>-2902382172</v>
      </c>
      <c r="AB68" s="26"/>
      <c r="AC68" s="25">
        <v>-26903713</v>
      </c>
      <c r="AD68" s="26"/>
      <c r="AE68" s="26">
        <f>AA68+AC68</f>
        <v>-2929285885</v>
      </c>
      <c r="AF68" s="145">
        <f>AE68-'SOCI (11-12)'!D60</f>
        <v>0</v>
      </c>
    </row>
    <row r="69" spans="1:32" ht="20.149999999999999" customHeight="1" x14ac:dyDescent="0.65">
      <c r="A69" s="99" t="s">
        <v>256</v>
      </c>
      <c r="B69" s="24"/>
      <c r="C69" s="86">
        <f t="shared" ref="C69" si="14">SUM(C67:C68)</f>
        <v>0</v>
      </c>
      <c r="D69" s="45"/>
      <c r="E69" s="86">
        <f t="shared" ref="E69" si="15">SUM(E67:E68)</f>
        <v>0</v>
      </c>
      <c r="F69" s="45"/>
      <c r="G69" s="86">
        <f t="shared" ref="G69" si="16">SUM(G67:G68)</f>
        <v>0</v>
      </c>
      <c r="H69" s="45"/>
      <c r="I69" s="86">
        <f t="shared" ref="I69" si="17">SUM(I67:I68)</f>
        <v>0</v>
      </c>
      <c r="J69" s="45"/>
      <c r="K69" s="86">
        <f t="shared" ref="K69" si="18">SUM(K67:K68)</f>
        <v>0</v>
      </c>
      <c r="L69" s="45"/>
      <c r="M69" s="86">
        <f t="shared" ref="M69" si="19">SUM(M67:M68)</f>
        <v>8136306026</v>
      </c>
      <c r="N69" s="45"/>
      <c r="O69" s="86">
        <f t="shared" ref="O69" si="20">SUM(O67:O68)</f>
        <v>0</v>
      </c>
      <c r="P69" s="63"/>
      <c r="Q69" s="86">
        <f>SUM(Q67:Q68)</f>
        <v>-2681126516</v>
      </c>
      <c r="R69" s="45"/>
      <c r="S69" s="86">
        <f>SUM(S67:S68)</f>
        <v>-3888359</v>
      </c>
      <c r="T69" s="45"/>
      <c r="U69" s="86">
        <f>SUM(U67:U68)</f>
        <v>4063048</v>
      </c>
      <c r="V69" s="45"/>
      <c r="W69" s="86">
        <f>SUM(W67:W68)</f>
        <v>-221430345</v>
      </c>
      <c r="X69" s="45"/>
      <c r="Y69" s="86">
        <f>SUM(Y67:Y68)</f>
        <v>-2902382172</v>
      </c>
      <c r="Z69" s="45"/>
      <c r="AA69" s="86">
        <f t="shared" ref="AA69" si="21">SUM(AA67:AA68)</f>
        <v>5233923854</v>
      </c>
      <c r="AB69" s="45"/>
      <c r="AC69" s="86">
        <f>SUM(AC67:AC68)</f>
        <v>473840137</v>
      </c>
      <c r="AD69" s="45"/>
      <c r="AE69" s="86">
        <f t="shared" ref="AE69" si="22">SUM(AE67:AE68)</f>
        <v>5707763991</v>
      </c>
      <c r="AF69" s="145">
        <f>AE69-'SOCI (11-12)'!D61</f>
        <v>0</v>
      </c>
    </row>
    <row r="70" spans="1:32" ht="20.149999999999999" customHeight="1" x14ac:dyDescent="0.65">
      <c r="A70" s="99"/>
      <c r="B70" s="21"/>
      <c r="C70" s="26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</row>
    <row r="71" spans="1:32" ht="20.149999999999999" customHeight="1" thickBot="1" x14ac:dyDescent="0.7">
      <c r="A71" s="99" t="s">
        <v>259</v>
      </c>
      <c r="B71" s="21"/>
      <c r="C71" s="98">
        <f>C50+C64+C69</f>
        <v>6031000000</v>
      </c>
      <c r="D71" s="45"/>
      <c r="E71" s="98">
        <f>E50+E64+E69</f>
        <v>66761460014</v>
      </c>
      <c r="F71" s="45"/>
      <c r="G71" s="98">
        <f>G50+G64+G69</f>
        <v>123358563</v>
      </c>
      <c r="H71" s="45"/>
      <c r="I71" s="98">
        <f>I50+I64+I69</f>
        <v>-2833147597</v>
      </c>
      <c r="J71" s="45"/>
      <c r="K71" s="98">
        <f>K50+K64+K69</f>
        <v>632000000</v>
      </c>
      <c r="L71" s="45"/>
      <c r="M71" s="98">
        <f>M50+M64+M69</f>
        <v>23124469544</v>
      </c>
      <c r="N71" s="45"/>
      <c r="O71" s="98">
        <f>O50+O64+O69</f>
        <v>-21815803176</v>
      </c>
      <c r="P71" s="63"/>
      <c r="Q71" s="98">
        <f>Q50+Q64+Q69</f>
        <v>-3991452426</v>
      </c>
      <c r="R71" s="45"/>
      <c r="S71" s="98">
        <f>S50+S64+S69</f>
        <v>0</v>
      </c>
      <c r="T71" s="45"/>
      <c r="U71" s="98">
        <f>U50+U64+U69</f>
        <v>1452081819</v>
      </c>
      <c r="V71" s="45"/>
      <c r="W71" s="98">
        <f>W50+W64+W69</f>
        <v>-507050116</v>
      </c>
      <c r="X71" s="45"/>
      <c r="Y71" s="98">
        <f>Y50+Y64+Y69</f>
        <v>-3046420723</v>
      </c>
      <c r="Z71" s="45"/>
      <c r="AA71" s="98">
        <f>AA50+AA64+AA69</f>
        <v>68976916625</v>
      </c>
      <c r="AB71" s="45"/>
      <c r="AC71" s="98">
        <f>AC50+AC64+AC69</f>
        <v>3403674048</v>
      </c>
      <c r="AD71" s="45"/>
      <c r="AE71" s="98">
        <f>AE50+AE64+AE69</f>
        <v>72380590673</v>
      </c>
    </row>
    <row r="72" spans="1:32" ht="23.25" customHeight="1" thickTop="1" x14ac:dyDescent="0.6">
      <c r="C72" s="143">
        <f>C71-'SFP (8-10)'!D80</f>
        <v>0</v>
      </c>
      <c r="E72" s="143">
        <f>E71-'SFP (8-10)'!D82</f>
        <v>0</v>
      </c>
      <c r="G72" s="143">
        <f>G71-'SFP (8-10)'!D83</f>
        <v>0</v>
      </c>
      <c r="I72" s="143">
        <f>I71-'SFP (8-10)'!D85</f>
        <v>0</v>
      </c>
      <c r="K72" s="143">
        <f>K71-'SFP (8-10)'!D88</f>
        <v>0</v>
      </c>
      <c r="M72" s="143">
        <f>M71-'SFP (8-10)'!D89</f>
        <v>0</v>
      </c>
      <c r="O72" s="143">
        <f>O71-'SFP (8-10)'!D90</f>
        <v>0</v>
      </c>
      <c r="Y72" s="143">
        <f>Y71-'SFP (8-10)'!D91</f>
        <v>0</v>
      </c>
      <c r="AA72" s="143">
        <f>AA71-'SFP (8-10)'!D92</f>
        <v>0</v>
      </c>
      <c r="AC72" s="143">
        <f>AC71-'SFP (8-10)'!D93</f>
        <v>0</v>
      </c>
      <c r="AE72" s="143">
        <f>AE71-'SFP (8-10)'!D94</f>
        <v>0</v>
      </c>
    </row>
    <row r="73" spans="1:32" ht="23.25" customHeight="1" x14ac:dyDescent="0.6">
      <c r="AC73" s="143">
        <f>AC69-'SOCI (11-12)'!D70</f>
        <v>0</v>
      </c>
    </row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2">
    <mergeCell ref="C49:AE49"/>
    <mergeCell ref="C12:AE12"/>
    <mergeCell ref="A3:E3"/>
    <mergeCell ref="C4:AE4"/>
    <mergeCell ref="K5:M5"/>
    <mergeCell ref="Q5:Y5"/>
    <mergeCell ref="C11:AE11"/>
    <mergeCell ref="C41:AE41"/>
    <mergeCell ref="K42:M42"/>
    <mergeCell ref="Q42:Y42"/>
    <mergeCell ref="C48:AE48"/>
    <mergeCell ref="A40:E40"/>
  </mergeCells>
  <phoneticPr fontId="0" type="noConversion"/>
  <pageMargins left="0.8" right="0.8" top="0.48" bottom="0.5" header="0.5" footer="0.5"/>
  <pageSetup paperSize="9" scale="50" firstPageNumber="13" fitToHeight="0" orientation="landscape" useFirstPageNumber="1" r:id="rId2"/>
  <headerFooter>
    <oddFooter>&amp;Lหมายเหตุประกอบงบการเงินเป็นส่วนหนึ่งของงบการเงินนี้
&amp;C&amp;P</oddFooter>
  </headerFooter>
  <rowBreaks count="1" manualBreakCount="1">
    <brk id="37" max="30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Q41"/>
  <sheetViews>
    <sheetView zoomScale="70" zoomScaleNormal="70" zoomScaleSheetLayoutView="100" workbookViewId="0">
      <selection activeCell="R7" sqref="R7"/>
    </sheetView>
  </sheetViews>
  <sheetFormatPr defaultColWidth="9.09765625" defaultRowHeight="21.5" x14ac:dyDescent="0.65"/>
  <cols>
    <col min="1" max="1" width="62.3984375" style="27" customWidth="1"/>
    <col min="2" max="2" width="11.69921875" style="39" customWidth="1"/>
    <col min="3" max="3" width="19.09765625" customWidth="1"/>
    <col min="4" max="4" width="1" customWidth="1"/>
    <col min="5" max="5" width="19.09765625" customWidth="1"/>
    <col min="6" max="6" width="1" customWidth="1"/>
    <col min="7" max="7" width="19.09765625" customWidth="1"/>
    <col min="8" max="8" width="1" customWidth="1"/>
    <col min="9" max="9" width="19.09765625" customWidth="1"/>
    <col min="10" max="10" width="1" customWidth="1"/>
    <col min="11" max="11" width="19.09765625" customWidth="1"/>
    <col min="12" max="12" width="1" customWidth="1"/>
    <col min="13" max="13" width="19.09765625" style="7" customWidth="1"/>
    <col min="14" max="14" width="1" style="7" customWidth="1"/>
    <col min="15" max="15" width="19.09765625" style="7" customWidth="1"/>
    <col min="16" max="16" width="1" customWidth="1"/>
    <col min="17" max="17" width="19.09765625" customWidth="1"/>
  </cols>
  <sheetData>
    <row r="1" spans="1:17" ht="23" x14ac:dyDescent="0.7">
      <c r="A1" s="4" t="s">
        <v>130</v>
      </c>
      <c r="M1" s="105"/>
      <c r="N1" s="105"/>
      <c r="O1" s="105"/>
    </row>
    <row r="2" spans="1:17" ht="23" x14ac:dyDescent="0.7">
      <c r="A2" s="4" t="s">
        <v>253</v>
      </c>
      <c r="M2" s="105"/>
      <c r="N2" s="105"/>
      <c r="O2" s="105"/>
    </row>
    <row r="3" spans="1:17" ht="12" customHeight="1" x14ac:dyDescent="0.7">
      <c r="A3" s="172"/>
      <c r="B3" s="172"/>
      <c r="C3" s="172"/>
      <c r="D3" s="172"/>
      <c r="E3" s="172"/>
    </row>
    <row r="4" spans="1:17" ht="22" x14ac:dyDescent="0.7">
      <c r="C4" s="160" t="s">
        <v>87</v>
      </c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</row>
    <row r="5" spans="1:17" ht="22" x14ac:dyDescent="0.7">
      <c r="B5" s="27"/>
      <c r="D5" s="57"/>
      <c r="E5" s="58"/>
      <c r="F5" s="58"/>
      <c r="G5" s="173" t="s">
        <v>111</v>
      </c>
      <c r="H5" s="173"/>
      <c r="I5" s="173"/>
      <c r="K5" s="173" t="s">
        <v>46</v>
      </c>
      <c r="L5" s="173"/>
      <c r="M5" s="173"/>
      <c r="N5" s="173"/>
      <c r="O5" s="173"/>
    </row>
    <row r="6" spans="1:17" ht="22" x14ac:dyDescent="0.7">
      <c r="B6" s="27"/>
      <c r="D6" s="57"/>
      <c r="E6" s="58"/>
      <c r="F6" s="58"/>
      <c r="G6" s="58"/>
      <c r="H6" s="58"/>
      <c r="I6" s="58"/>
      <c r="M6" s="58" t="s">
        <v>216</v>
      </c>
      <c r="N6" s="111"/>
      <c r="O6" s="58"/>
    </row>
    <row r="7" spans="1:17" ht="22.5" customHeight="1" x14ac:dyDescent="0.7">
      <c r="B7" s="27"/>
      <c r="D7" s="57"/>
      <c r="E7" s="58"/>
      <c r="F7" s="58"/>
      <c r="G7" s="58"/>
      <c r="H7" s="58"/>
      <c r="I7" s="58"/>
      <c r="M7" s="58" t="s">
        <v>98</v>
      </c>
      <c r="N7" s="111"/>
      <c r="O7" s="58"/>
    </row>
    <row r="8" spans="1:17" x14ac:dyDescent="0.65">
      <c r="B8" s="58"/>
      <c r="C8" s="58" t="s">
        <v>201</v>
      </c>
      <c r="E8" s="58"/>
      <c r="F8" s="58"/>
      <c r="K8" s="58" t="s">
        <v>161</v>
      </c>
      <c r="M8" s="58" t="s">
        <v>127</v>
      </c>
      <c r="N8" s="111"/>
      <c r="O8" s="58" t="s">
        <v>168</v>
      </c>
      <c r="Q8" s="91"/>
    </row>
    <row r="9" spans="1:17" x14ac:dyDescent="0.65">
      <c r="B9" s="108"/>
      <c r="C9" s="58" t="s">
        <v>42</v>
      </c>
      <c r="E9" s="58" t="s">
        <v>71</v>
      </c>
      <c r="F9" s="58"/>
      <c r="G9" s="58" t="s">
        <v>112</v>
      </c>
      <c r="H9" s="58"/>
      <c r="K9" s="58" t="s">
        <v>166</v>
      </c>
      <c r="M9" s="58" t="s">
        <v>100</v>
      </c>
      <c r="N9" s="58"/>
      <c r="O9" s="58" t="s">
        <v>72</v>
      </c>
      <c r="Q9" s="91" t="s">
        <v>113</v>
      </c>
    </row>
    <row r="10" spans="1:17" x14ac:dyDescent="0.65">
      <c r="B10" s="108" t="s">
        <v>1</v>
      </c>
      <c r="C10" s="58" t="s">
        <v>41</v>
      </c>
      <c r="E10" s="92" t="s">
        <v>124</v>
      </c>
      <c r="F10" s="58"/>
      <c r="G10" s="58" t="s">
        <v>114</v>
      </c>
      <c r="H10" s="58"/>
      <c r="I10" s="58" t="s">
        <v>170</v>
      </c>
      <c r="K10" s="58" t="s">
        <v>167</v>
      </c>
      <c r="M10" s="58" t="s">
        <v>101</v>
      </c>
      <c r="N10" s="58"/>
      <c r="O10" s="58" t="s">
        <v>47</v>
      </c>
      <c r="Q10" s="91" t="s">
        <v>24</v>
      </c>
    </row>
    <row r="11" spans="1:17" ht="22" x14ac:dyDescent="0.7">
      <c r="A11" s="11"/>
      <c r="B11" s="108"/>
      <c r="C11" s="161" t="s">
        <v>88</v>
      </c>
      <c r="D11" s="161"/>
      <c r="E11" s="161"/>
      <c r="F11" s="161"/>
      <c r="G11" s="161"/>
      <c r="H11" s="161"/>
      <c r="I11" s="161"/>
      <c r="J11" s="161"/>
      <c r="K11" s="161"/>
      <c r="L11" s="161"/>
      <c r="M11" s="161"/>
      <c r="N11" s="161"/>
      <c r="O11" s="161"/>
      <c r="P11" s="161"/>
      <c r="Q11" s="161"/>
    </row>
    <row r="12" spans="1:17" ht="22" x14ac:dyDescent="0.7">
      <c r="A12" s="11" t="s">
        <v>255</v>
      </c>
      <c r="B12" s="108"/>
      <c r="C12" s="108"/>
      <c r="D12" s="108"/>
      <c r="E12" s="108"/>
      <c r="F12" s="108"/>
      <c r="G12" s="108"/>
      <c r="H12" s="108"/>
      <c r="I12" s="106"/>
      <c r="J12" s="39"/>
      <c r="L12" s="39"/>
      <c r="M12"/>
      <c r="N12"/>
      <c r="O12"/>
      <c r="Q12" s="108"/>
    </row>
    <row r="13" spans="1:17" ht="22" x14ac:dyDescent="0.7">
      <c r="A13" s="11" t="s">
        <v>200</v>
      </c>
      <c r="B13" s="128"/>
      <c r="C13" s="54">
        <v>6031000000</v>
      </c>
      <c r="D13" s="54"/>
      <c r="E13" s="54">
        <v>66761460014</v>
      </c>
      <c r="F13" s="54"/>
      <c r="G13" s="54">
        <v>632000000</v>
      </c>
      <c r="H13" s="54"/>
      <c r="I13" s="54">
        <v>6772208747</v>
      </c>
      <c r="J13" s="54"/>
      <c r="K13" s="54">
        <v>11626777</v>
      </c>
      <c r="L13" s="54"/>
      <c r="M13" s="54">
        <v>-36536365</v>
      </c>
      <c r="N13" s="54"/>
      <c r="O13" s="54">
        <v>-24909588</v>
      </c>
      <c r="P13" s="54"/>
      <c r="Q13" s="54">
        <v>80171759173</v>
      </c>
    </row>
    <row r="14" spans="1:17" ht="10.4" customHeight="1" x14ac:dyDescent="0.7">
      <c r="A14" s="10"/>
      <c r="B14" s="28"/>
      <c r="C14" s="93"/>
      <c r="D14" s="54"/>
      <c r="E14" s="93"/>
      <c r="F14" s="54"/>
      <c r="G14" s="93"/>
      <c r="H14" s="54"/>
      <c r="I14" s="47"/>
      <c r="M14"/>
      <c r="N14"/>
      <c r="O14"/>
      <c r="Q14" s="47"/>
    </row>
    <row r="15" spans="1:17" ht="22" x14ac:dyDescent="0.7">
      <c r="A15" s="11" t="s">
        <v>59</v>
      </c>
      <c r="B15" s="28"/>
      <c r="C15" s="93"/>
      <c r="D15" s="54"/>
      <c r="E15" s="93"/>
      <c r="F15" s="54"/>
      <c r="G15" s="93"/>
      <c r="H15" s="54"/>
      <c r="I15" s="47"/>
      <c r="M15"/>
      <c r="N15"/>
      <c r="O15"/>
      <c r="Q15" s="47"/>
    </row>
    <row r="16" spans="1:17" ht="22" x14ac:dyDescent="0.7">
      <c r="A16" s="126" t="s">
        <v>176</v>
      </c>
      <c r="B16" s="28"/>
      <c r="C16" s="93"/>
      <c r="D16" s="54"/>
      <c r="E16" s="93"/>
      <c r="F16" s="54"/>
      <c r="G16" s="93"/>
      <c r="H16" s="54"/>
      <c r="I16" s="47"/>
      <c r="M16"/>
      <c r="N16"/>
      <c r="O16"/>
      <c r="Q16" s="47"/>
    </row>
    <row r="17" spans="1:17" x14ac:dyDescent="0.65">
      <c r="A17" s="73" t="s">
        <v>181</v>
      </c>
      <c r="B17" s="108">
        <v>30</v>
      </c>
      <c r="C17" s="62">
        <v>0</v>
      </c>
      <c r="D17" s="44"/>
      <c r="E17" s="44">
        <v>0</v>
      </c>
      <c r="F17" s="44"/>
      <c r="G17" s="44">
        <v>0</v>
      </c>
      <c r="H17" s="44"/>
      <c r="I17" s="44">
        <v>-2894862408</v>
      </c>
      <c r="J17" s="44"/>
      <c r="K17" s="44">
        <v>0</v>
      </c>
      <c r="L17" s="44"/>
      <c r="M17" s="44">
        <v>0</v>
      </c>
      <c r="N17" s="44"/>
      <c r="O17" s="44">
        <f>SUM(K17:M17)</f>
        <v>0</v>
      </c>
      <c r="P17" s="44"/>
      <c r="Q17" s="121">
        <f>SUM(C17:I17,O17)</f>
        <v>-2894862408</v>
      </c>
    </row>
    <row r="18" spans="1:17" ht="22" x14ac:dyDescent="0.7">
      <c r="A18" s="126" t="s">
        <v>177</v>
      </c>
      <c r="B18" s="28"/>
      <c r="C18" s="112">
        <f>SUM(C16:C17)</f>
        <v>0</v>
      </c>
      <c r="D18" s="43"/>
      <c r="E18" s="112">
        <f>SUM(E16:E17)</f>
        <v>0</v>
      </c>
      <c r="F18" s="43"/>
      <c r="G18" s="112">
        <f>SUM(G16:G17)</f>
        <v>0</v>
      </c>
      <c r="H18" s="43"/>
      <c r="I18" s="112">
        <f>SUM(I16:I17)</f>
        <v>-2894862408</v>
      </c>
      <c r="J18" s="43"/>
      <c r="K18" s="112">
        <f>SUM(K16:K17)</f>
        <v>0</v>
      </c>
      <c r="L18" s="43"/>
      <c r="M18" s="112">
        <f>SUM(M16:M17)</f>
        <v>0</v>
      </c>
      <c r="N18" s="43"/>
      <c r="O18" s="112">
        <f>SUM(O16:O17)</f>
        <v>0</v>
      </c>
      <c r="P18" s="43"/>
      <c r="Q18" s="112">
        <f>SUM(Q16:Q17)</f>
        <v>-2894862408</v>
      </c>
    </row>
    <row r="19" spans="1:17" s="57" customFormat="1" ht="10.4" customHeight="1" x14ac:dyDescent="0.7">
      <c r="A19" s="11"/>
      <c r="B19" s="28"/>
      <c r="C19" s="54"/>
      <c r="D19" s="54"/>
      <c r="E19" s="54"/>
      <c r="F19" s="54"/>
      <c r="G19" s="54"/>
      <c r="H19" s="54"/>
      <c r="I19" s="54"/>
      <c r="K19"/>
      <c r="M19"/>
      <c r="N19"/>
      <c r="O19"/>
      <c r="P19"/>
      <c r="Q19" s="54"/>
    </row>
    <row r="20" spans="1:17" s="76" customFormat="1" ht="22" x14ac:dyDescent="0.7">
      <c r="A20" s="11" t="s">
        <v>260</v>
      </c>
      <c r="B20" s="128"/>
      <c r="C20" s="54"/>
      <c r="D20" s="54"/>
      <c r="E20" s="54"/>
      <c r="F20" s="54"/>
      <c r="G20" s="54"/>
      <c r="H20" s="54"/>
      <c r="I20" s="54"/>
      <c r="K20"/>
      <c r="M20"/>
      <c r="N20"/>
      <c r="O20"/>
      <c r="P20"/>
      <c r="Q20" s="54"/>
    </row>
    <row r="21" spans="1:17" s="76" customFormat="1" ht="22" x14ac:dyDescent="0.7">
      <c r="A21" s="127" t="s">
        <v>180</v>
      </c>
      <c r="B21" s="128"/>
      <c r="C21" s="56">
        <v>0</v>
      </c>
      <c r="D21" s="55"/>
      <c r="E21" s="56">
        <v>0</v>
      </c>
      <c r="F21" s="55"/>
      <c r="G21" s="56">
        <v>0</v>
      </c>
      <c r="H21" s="54"/>
      <c r="I21" s="59">
        <v>4082721677</v>
      </c>
      <c r="K21" s="56">
        <v>0</v>
      </c>
      <c r="M21" s="56">
        <v>0</v>
      </c>
      <c r="N21" s="44"/>
      <c r="O21" s="44">
        <f t="shared" ref="O21:O22" si="0">SUM(K21:M21)</f>
        <v>0</v>
      </c>
      <c r="P21" s="44"/>
      <c r="Q21" s="121">
        <f t="shared" ref="Q21:Q22" si="1">SUM(C21:I21,O21)</f>
        <v>4082721677</v>
      </c>
    </row>
    <row r="22" spans="1:17" s="76" customFormat="1" ht="22" x14ac:dyDescent="0.7">
      <c r="A22" s="127" t="s">
        <v>44</v>
      </c>
      <c r="B22" s="128"/>
      <c r="C22" s="49">
        <v>0</v>
      </c>
      <c r="D22" s="55"/>
      <c r="E22" s="49">
        <v>0</v>
      </c>
      <c r="F22" s="55"/>
      <c r="G22" s="49">
        <v>0</v>
      </c>
      <c r="H22" s="54"/>
      <c r="I22" s="49">
        <v>0</v>
      </c>
      <c r="K22" s="110">
        <v>1006528</v>
      </c>
      <c r="M22" s="44">
        <v>0</v>
      </c>
      <c r="N22" s="44"/>
      <c r="O22" s="44">
        <f t="shared" si="0"/>
        <v>1006528</v>
      </c>
      <c r="P22" s="44"/>
      <c r="Q22" s="121">
        <f t="shared" si="1"/>
        <v>1006528</v>
      </c>
    </row>
    <row r="23" spans="1:17" s="76" customFormat="1" ht="22" x14ac:dyDescent="0.7">
      <c r="A23" s="11" t="s">
        <v>261</v>
      </c>
      <c r="B23" s="96"/>
      <c r="C23" s="112">
        <f>SUM(C21:C22)</f>
        <v>0</v>
      </c>
      <c r="D23" s="43"/>
      <c r="E23" s="112">
        <f>SUM(E21:E22)</f>
        <v>0</v>
      </c>
      <c r="F23" s="43"/>
      <c r="G23" s="112">
        <f>SUM(G21:G22)</f>
        <v>0</v>
      </c>
      <c r="H23" s="43"/>
      <c r="I23" s="112">
        <f>SUM(I21:I22)</f>
        <v>4082721677</v>
      </c>
      <c r="J23" s="43"/>
      <c r="K23" s="112">
        <f>SUM(K21:K22)</f>
        <v>1006528</v>
      </c>
      <c r="L23" s="43"/>
      <c r="M23" s="112">
        <f>SUM(M21:M22)</f>
        <v>0</v>
      </c>
      <c r="N23" s="43"/>
      <c r="O23" s="112">
        <f>SUM(O21:O22)</f>
        <v>1006528</v>
      </c>
      <c r="P23" s="43"/>
      <c r="Q23" s="112">
        <f>SUM(Q21:Q22)</f>
        <v>4083728205</v>
      </c>
    </row>
    <row r="24" spans="1:17" s="76" customFormat="1" ht="10.4" customHeight="1" x14ac:dyDescent="0.7">
      <c r="A24" s="95"/>
      <c r="B24" s="128"/>
      <c r="C24" s="55"/>
      <c r="D24" s="55"/>
      <c r="E24" s="55"/>
      <c r="F24" s="55"/>
      <c r="G24" s="55"/>
      <c r="H24" s="55"/>
      <c r="I24" s="93"/>
      <c r="K24"/>
      <c r="M24"/>
      <c r="N24"/>
      <c r="O24"/>
      <c r="P24"/>
      <c r="Q24" s="55"/>
    </row>
    <row r="25" spans="1:17" s="47" customFormat="1" ht="22.5" thickBot="1" x14ac:dyDescent="0.75">
      <c r="A25" s="11" t="s">
        <v>254</v>
      </c>
      <c r="B25" s="128"/>
      <c r="C25" s="94">
        <f>+C13+C18+C23</f>
        <v>6031000000</v>
      </c>
      <c r="D25" s="55"/>
      <c r="E25" s="94">
        <f>+E13+E18+E23</f>
        <v>66761460014</v>
      </c>
      <c r="F25" s="55"/>
      <c r="G25" s="94">
        <f>+G13+G18+G23</f>
        <v>632000000</v>
      </c>
      <c r="H25" s="55"/>
      <c r="I25" s="94">
        <f>+I13+I18+I23</f>
        <v>7960068016</v>
      </c>
      <c r="K25" s="94">
        <f>+K13+K18+K23</f>
        <v>12633305</v>
      </c>
      <c r="M25" s="94">
        <f>+M13+M18+M23</f>
        <v>-36536365</v>
      </c>
      <c r="N25"/>
      <c r="O25" s="94">
        <f>+O13+O18+O23</f>
        <v>-23903060</v>
      </c>
      <c r="P25"/>
      <c r="Q25" s="94">
        <f>+Q13+Q18+Q23</f>
        <v>81360624970</v>
      </c>
    </row>
    <row r="26" spans="1:17" ht="14" customHeight="1" thickTop="1" x14ac:dyDescent="0.65">
      <c r="M26"/>
      <c r="N26"/>
      <c r="O26"/>
    </row>
    <row r="27" spans="1:17" ht="22" x14ac:dyDescent="0.7">
      <c r="A27" s="11" t="s">
        <v>257</v>
      </c>
      <c r="B27" s="108"/>
      <c r="C27" s="108"/>
      <c r="D27" s="108"/>
      <c r="E27" s="108"/>
      <c r="F27" s="108"/>
      <c r="G27" s="108"/>
      <c r="H27" s="108"/>
      <c r="I27" s="106"/>
      <c r="J27" s="39"/>
      <c r="L27" s="39"/>
      <c r="M27"/>
      <c r="N27"/>
      <c r="O27"/>
      <c r="Q27" s="108"/>
    </row>
    <row r="28" spans="1:17" ht="22" x14ac:dyDescent="0.7">
      <c r="A28" s="11" t="s">
        <v>220</v>
      </c>
      <c r="B28" s="128"/>
      <c r="C28" s="54">
        <v>6031000000</v>
      </c>
      <c r="D28" s="54"/>
      <c r="E28" s="54">
        <v>66761460014</v>
      </c>
      <c r="F28" s="54"/>
      <c r="G28" s="54">
        <v>632000000</v>
      </c>
      <c r="H28" s="54"/>
      <c r="I28" s="54">
        <v>7960068016</v>
      </c>
      <c r="J28" s="54"/>
      <c r="K28" s="54">
        <v>12633305</v>
      </c>
      <c r="L28" s="54"/>
      <c r="M28" s="54">
        <v>-36536365</v>
      </c>
      <c r="N28" s="54"/>
      <c r="O28" s="54">
        <v>-23903060</v>
      </c>
      <c r="P28" s="54"/>
      <c r="Q28" s="54">
        <v>81360624970</v>
      </c>
    </row>
    <row r="29" spans="1:17" ht="7.5" customHeight="1" x14ac:dyDescent="0.7">
      <c r="A29" s="10"/>
      <c r="B29" s="28"/>
      <c r="C29" s="93"/>
      <c r="D29" s="54"/>
      <c r="E29" s="93"/>
      <c r="F29" s="54"/>
      <c r="G29" s="93"/>
      <c r="H29" s="54"/>
      <c r="I29" s="47"/>
      <c r="M29"/>
      <c r="N29"/>
      <c r="O29"/>
      <c r="Q29" s="47"/>
    </row>
    <row r="30" spans="1:17" ht="22" x14ac:dyDescent="0.7">
      <c r="A30" s="11" t="s">
        <v>59</v>
      </c>
      <c r="B30" s="28"/>
      <c r="C30" s="93"/>
      <c r="D30" s="54"/>
      <c r="E30" s="93"/>
      <c r="F30" s="54"/>
      <c r="G30" s="93"/>
      <c r="H30" s="54"/>
      <c r="I30" s="47"/>
      <c r="M30"/>
      <c r="N30"/>
      <c r="O30"/>
      <c r="Q30" s="47"/>
    </row>
    <row r="31" spans="1:17" ht="22" x14ac:dyDescent="0.7">
      <c r="A31" s="126" t="s">
        <v>176</v>
      </c>
      <c r="B31" s="28"/>
      <c r="C31" s="93"/>
      <c r="D31" s="54"/>
      <c r="E31" s="93"/>
      <c r="F31" s="54"/>
      <c r="G31" s="93"/>
      <c r="H31" s="54"/>
      <c r="I31" s="47"/>
      <c r="M31"/>
      <c r="N31"/>
      <c r="O31"/>
      <c r="Q31" s="47"/>
    </row>
    <row r="32" spans="1:17" x14ac:dyDescent="0.65">
      <c r="A32" s="73" t="s">
        <v>181</v>
      </c>
      <c r="B32" s="108">
        <v>30</v>
      </c>
      <c r="C32" s="62">
        <v>0</v>
      </c>
      <c r="D32" s="44"/>
      <c r="E32" s="44">
        <v>0</v>
      </c>
      <c r="F32" s="44"/>
      <c r="G32" s="44">
        <v>0</v>
      </c>
      <c r="H32" s="44"/>
      <c r="I32" s="44">
        <f>-3316828583+1</f>
        <v>-3316828582</v>
      </c>
      <c r="J32" s="44"/>
      <c r="K32" s="44">
        <v>0</v>
      </c>
      <c r="L32" s="44"/>
      <c r="M32" s="44">
        <v>0</v>
      </c>
      <c r="N32" s="44"/>
      <c r="O32" s="44">
        <f>SUM(K32:M32)</f>
        <v>0</v>
      </c>
      <c r="P32" s="44"/>
      <c r="Q32" s="121">
        <f>SUM(C32:I32,O32)</f>
        <v>-3316828582</v>
      </c>
    </row>
    <row r="33" spans="1:17" ht="22" x14ac:dyDescent="0.7">
      <c r="A33" s="126" t="s">
        <v>177</v>
      </c>
      <c r="B33" s="28"/>
      <c r="C33" s="112">
        <f>SUM(C31:C32)</f>
        <v>0</v>
      </c>
      <c r="D33" s="43"/>
      <c r="E33" s="112">
        <f>SUM(E31:E32)</f>
        <v>0</v>
      </c>
      <c r="F33" s="43"/>
      <c r="G33" s="112">
        <f>SUM(G31:G32)</f>
        <v>0</v>
      </c>
      <c r="H33" s="43"/>
      <c r="I33" s="112">
        <f>SUM(I31:I32)</f>
        <v>-3316828582</v>
      </c>
      <c r="J33" s="43"/>
      <c r="K33" s="112">
        <f>SUM(K31:K32)</f>
        <v>0</v>
      </c>
      <c r="L33" s="43"/>
      <c r="M33" s="112">
        <f>SUM(M31:M32)</f>
        <v>0</v>
      </c>
      <c r="N33" s="43"/>
      <c r="O33" s="112">
        <f>SUM(O31:O32)</f>
        <v>0</v>
      </c>
      <c r="P33" s="43"/>
      <c r="Q33" s="112">
        <f>SUM(Q31:Q32)</f>
        <v>-3316828582</v>
      </c>
    </row>
    <row r="34" spans="1:17" ht="7.5" customHeight="1" x14ac:dyDescent="0.7">
      <c r="A34" s="11"/>
      <c r="B34" s="28"/>
      <c r="C34" s="54"/>
      <c r="D34" s="54"/>
      <c r="E34" s="54"/>
      <c r="F34" s="54"/>
      <c r="G34" s="54"/>
      <c r="H34" s="54"/>
      <c r="I34" s="54"/>
      <c r="J34" s="57"/>
      <c r="L34" s="57"/>
      <c r="M34"/>
      <c r="N34"/>
      <c r="O34"/>
      <c r="Q34" s="54"/>
    </row>
    <row r="35" spans="1:17" ht="22" x14ac:dyDescent="0.7">
      <c r="A35" s="11" t="s">
        <v>260</v>
      </c>
      <c r="B35" s="128"/>
      <c r="C35" s="54"/>
      <c r="D35" s="54"/>
      <c r="E35" s="54"/>
      <c r="F35" s="54"/>
      <c r="G35" s="54"/>
      <c r="H35" s="54"/>
      <c r="I35" s="54"/>
      <c r="J35" s="76"/>
      <c r="L35" s="76"/>
      <c r="M35"/>
      <c r="N35"/>
      <c r="O35"/>
      <c r="Q35" s="54"/>
    </row>
    <row r="36" spans="1:17" ht="22" x14ac:dyDescent="0.7">
      <c r="A36" s="127" t="s">
        <v>180</v>
      </c>
      <c r="B36" s="128"/>
      <c r="C36" s="56">
        <v>0</v>
      </c>
      <c r="D36" s="55"/>
      <c r="E36" s="56">
        <v>0</v>
      </c>
      <c r="F36" s="55"/>
      <c r="G36" s="56">
        <v>0</v>
      </c>
      <c r="H36" s="54"/>
      <c r="I36" s="59">
        <f>'SOCI (11-12)'!H64</f>
        <v>2949389743</v>
      </c>
      <c r="J36" s="76"/>
      <c r="K36" s="56">
        <v>0</v>
      </c>
      <c r="L36" s="76"/>
      <c r="M36" s="56">
        <v>0</v>
      </c>
      <c r="N36" s="44"/>
      <c r="O36" s="44">
        <f t="shared" ref="O36:O37" si="2">SUM(K36:M36)</f>
        <v>0</v>
      </c>
      <c r="P36" s="44"/>
      <c r="Q36" s="121">
        <f t="shared" ref="Q36:Q37" si="3">SUM(C36:I36,O36)</f>
        <v>2949389743</v>
      </c>
    </row>
    <row r="37" spans="1:17" ht="22" x14ac:dyDescent="0.7">
      <c r="A37" s="127" t="s">
        <v>229</v>
      </c>
      <c r="B37" s="128"/>
      <c r="C37" s="49">
        <v>0</v>
      </c>
      <c r="D37" s="55"/>
      <c r="E37" s="49">
        <v>0</v>
      </c>
      <c r="F37" s="55"/>
      <c r="G37" s="49">
        <v>0</v>
      </c>
      <c r="H37" s="54"/>
      <c r="I37" s="49">
        <v>0</v>
      </c>
      <c r="J37" s="76"/>
      <c r="K37" s="110">
        <v>-260103</v>
      </c>
      <c r="L37" s="76"/>
      <c r="M37" s="44">
        <v>-2587586</v>
      </c>
      <c r="N37" s="44"/>
      <c r="O37" s="44">
        <f t="shared" si="2"/>
        <v>-2847689</v>
      </c>
      <c r="P37" s="44"/>
      <c r="Q37" s="121">
        <f t="shared" si="3"/>
        <v>-2847689</v>
      </c>
    </row>
    <row r="38" spans="1:17" ht="22" x14ac:dyDescent="0.7">
      <c r="A38" s="11" t="s">
        <v>256</v>
      </c>
      <c r="B38" s="96"/>
      <c r="C38" s="112">
        <f>SUM(C36:C37)</f>
        <v>0</v>
      </c>
      <c r="D38" s="43"/>
      <c r="E38" s="112">
        <f>SUM(E36:E37)</f>
        <v>0</v>
      </c>
      <c r="F38" s="43"/>
      <c r="G38" s="112">
        <f>SUM(G36:G37)</f>
        <v>0</v>
      </c>
      <c r="H38" s="43"/>
      <c r="I38" s="112">
        <f>SUM(I36:I37)</f>
        <v>2949389743</v>
      </c>
      <c r="J38" s="43"/>
      <c r="K38" s="112">
        <f>SUM(K36:K37)</f>
        <v>-260103</v>
      </c>
      <c r="L38" s="43"/>
      <c r="M38" s="112">
        <f>SUM(M36:M37)</f>
        <v>-2587586</v>
      </c>
      <c r="N38" s="43"/>
      <c r="O38" s="112">
        <f>SUM(O36:O37)</f>
        <v>-2847689</v>
      </c>
      <c r="P38" s="43"/>
      <c r="Q38" s="112">
        <f>SUM(Q36:Q37)</f>
        <v>2946542054</v>
      </c>
    </row>
    <row r="39" spans="1:17" ht="7.5" customHeight="1" x14ac:dyDescent="0.7">
      <c r="A39" s="95"/>
      <c r="B39" s="128"/>
      <c r="C39" s="55"/>
      <c r="D39" s="55"/>
      <c r="E39" s="55"/>
      <c r="F39" s="55"/>
      <c r="G39" s="55"/>
      <c r="H39" s="55"/>
      <c r="I39" s="155"/>
      <c r="J39" s="156"/>
      <c r="K39" s="157"/>
      <c r="L39" s="156"/>
      <c r="M39" s="157"/>
      <c r="N39" s="157"/>
      <c r="O39" s="157"/>
      <c r="P39" s="157"/>
      <c r="Q39" s="158"/>
    </row>
    <row r="40" spans="1:17" ht="22.5" thickBot="1" x14ac:dyDescent="0.75">
      <c r="A40" s="11" t="s">
        <v>259</v>
      </c>
      <c r="B40" s="128"/>
      <c r="C40" s="94">
        <f>+C28+C33+C38</f>
        <v>6031000000</v>
      </c>
      <c r="D40" s="55"/>
      <c r="E40" s="94">
        <f>+E28+E33+E38</f>
        <v>66761460014</v>
      </c>
      <c r="F40" s="55"/>
      <c r="G40" s="94">
        <f>+G28+G33+G38</f>
        <v>632000000</v>
      </c>
      <c r="H40" s="55"/>
      <c r="I40" s="94">
        <f>+I28+I33+I38</f>
        <v>7592629177</v>
      </c>
      <c r="J40" s="159"/>
      <c r="K40" s="94">
        <f>+K28+K33+K38</f>
        <v>12373202</v>
      </c>
      <c r="L40" s="159"/>
      <c r="M40" s="94">
        <f>+M28+M33+M38</f>
        <v>-39123951</v>
      </c>
      <c r="N40" s="157"/>
      <c r="O40" s="94">
        <f>+O28+O33+O38</f>
        <v>-26750749</v>
      </c>
      <c r="P40" s="157"/>
      <c r="Q40" s="94">
        <f>+Q28+Q33+Q38</f>
        <v>80990338442</v>
      </c>
    </row>
    <row r="41" spans="1:17" ht="22" thickTop="1" x14ac:dyDescent="0.65"/>
  </sheetData>
  <mergeCells count="5">
    <mergeCell ref="A3:E3"/>
    <mergeCell ref="G5:I5"/>
    <mergeCell ref="C4:Q4"/>
    <mergeCell ref="C11:Q11"/>
    <mergeCell ref="K5:O5"/>
  </mergeCells>
  <pageMargins left="0.8" right="0.8" top="0.48" bottom="0.5" header="0.5" footer="0.5"/>
  <pageSetup paperSize="9" scale="63" firstPageNumber="15" fitToHeight="0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18"/>
  <sheetViews>
    <sheetView topLeftCell="A93" zoomScale="85" zoomScaleNormal="85" zoomScaleSheetLayoutView="100" workbookViewId="0">
      <selection activeCell="K97" sqref="K97"/>
    </sheetView>
  </sheetViews>
  <sheetFormatPr defaultColWidth="9.09765625" defaultRowHeight="23.25" customHeight="1" x14ac:dyDescent="0.65"/>
  <cols>
    <col min="1" max="1" width="57.09765625" style="3" customWidth="1"/>
    <col min="2" max="2" width="17.3984375" style="9" customWidth="1"/>
    <col min="3" max="3" width="1.3984375" style="3" customWidth="1"/>
    <col min="4" max="4" width="17.3984375" style="9" customWidth="1"/>
    <col min="5" max="5" width="1.3984375" style="3" customWidth="1"/>
    <col min="6" max="6" width="17.3984375" style="3" customWidth="1"/>
    <col min="7" max="7" width="1.3984375" style="3" customWidth="1"/>
    <col min="8" max="8" width="17.3984375" style="3" customWidth="1"/>
    <col min="9" max="16384" width="9.09765625" style="3"/>
  </cols>
  <sheetData>
    <row r="1" spans="1:8" ht="23.9" customHeight="1" x14ac:dyDescent="0.7">
      <c r="A1" s="4" t="s">
        <v>130</v>
      </c>
    </row>
    <row r="2" spans="1:8" ht="22.4" customHeight="1" x14ac:dyDescent="0.7">
      <c r="A2" s="12" t="s">
        <v>262</v>
      </c>
    </row>
    <row r="3" spans="1:8" ht="22.4" customHeight="1" x14ac:dyDescent="0.7">
      <c r="B3" s="160" t="s">
        <v>86</v>
      </c>
      <c r="C3" s="160"/>
      <c r="D3" s="160"/>
      <c r="E3" s="57"/>
      <c r="F3" s="160" t="s">
        <v>92</v>
      </c>
      <c r="G3" s="160"/>
      <c r="H3" s="160"/>
    </row>
    <row r="4" spans="1:8" ht="22.4" customHeight="1" x14ac:dyDescent="0.7">
      <c r="B4" s="174" t="s">
        <v>243</v>
      </c>
      <c r="C4" s="174"/>
      <c r="D4" s="174"/>
      <c r="E4" s="57"/>
      <c r="F4" s="174" t="s">
        <v>243</v>
      </c>
      <c r="G4" s="174"/>
      <c r="H4" s="174"/>
    </row>
    <row r="5" spans="1:8" ht="21.5" x14ac:dyDescent="0.65">
      <c r="B5" s="2">
        <v>2567</v>
      </c>
      <c r="C5" s="2"/>
      <c r="D5" s="2">
        <v>2566</v>
      </c>
      <c r="E5" s="2"/>
      <c r="F5" s="2">
        <v>2567</v>
      </c>
      <c r="G5" s="2"/>
      <c r="H5" s="2">
        <v>2566</v>
      </c>
    </row>
    <row r="6" spans="1:8" ht="15" customHeight="1" x14ac:dyDescent="0.65">
      <c r="B6" s="161" t="s">
        <v>88</v>
      </c>
      <c r="C6" s="161"/>
      <c r="D6" s="161"/>
      <c r="E6" s="161"/>
      <c r="F6" s="161"/>
      <c r="G6" s="161"/>
      <c r="H6" s="161"/>
    </row>
    <row r="7" spans="1:8" ht="22.4" customHeight="1" x14ac:dyDescent="0.7">
      <c r="A7" s="13" t="s">
        <v>25</v>
      </c>
      <c r="B7" s="37"/>
      <c r="C7" s="32"/>
      <c r="D7" s="37"/>
      <c r="E7" s="32"/>
      <c r="F7" s="32"/>
      <c r="G7" s="32"/>
      <c r="H7" s="32"/>
    </row>
    <row r="8" spans="1:8" ht="22.4" customHeight="1" x14ac:dyDescent="0.65">
      <c r="A8" t="s">
        <v>250</v>
      </c>
      <c r="B8" s="29">
        <f>'SOCI (11-12)'!D35</f>
        <v>8637049876</v>
      </c>
      <c r="C8" s="17"/>
      <c r="D8" s="29">
        <v>8522520797</v>
      </c>
      <c r="E8" s="17"/>
      <c r="F8" s="29">
        <f>'SOCI (11-12)'!H35</f>
        <v>2949389743</v>
      </c>
      <c r="G8" s="60"/>
      <c r="H8" s="29">
        <v>4082721677</v>
      </c>
    </row>
    <row r="9" spans="1:8" ht="22.4" customHeight="1" x14ac:dyDescent="0.65">
      <c r="A9" s="39" t="s">
        <v>193</v>
      </c>
      <c r="B9" s="19"/>
      <c r="C9" s="17"/>
      <c r="D9" s="19"/>
      <c r="E9" s="17"/>
      <c r="F9" s="29"/>
      <c r="G9" s="60"/>
      <c r="H9" s="29"/>
    </row>
    <row r="10" spans="1:8" ht="22.4" customHeight="1" x14ac:dyDescent="0.65">
      <c r="A10" t="s">
        <v>69</v>
      </c>
      <c r="B10" s="29">
        <f>'SOCI (11-12)'!D34</f>
        <v>2646283869</v>
      </c>
      <c r="C10" s="17"/>
      <c r="D10" s="29">
        <v>1549541796</v>
      </c>
      <c r="E10" s="17"/>
      <c r="F10" s="29">
        <f>'SOCI (11-12)'!H34</f>
        <v>3418018</v>
      </c>
      <c r="G10" s="60"/>
      <c r="H10" s="29">
        <v>-16806694</v>
      </c>
    </row>
    <row r="11" spans="1:8" ht="22.4" customHeight="1" x14ac:dyDescent="0.65">
      <c r="A11" s="27" t="s">
        <v>40</v>
      </c>
      <c r="B11" s="89">
        <f>-'SOCI (11-12)'!D31</f>
        <v>4994611678</v>
      </c>
      <c r="C11" s="17"/>
      <c r="D11" s="19">
        <v>4641760256</v>
      </c>
      <c r="E11" s="17"/>
      <c r="F11" s="29">
        <f>-'SOCI (11-12)'!H31</f>
        <v>2700148125</v>
      </c>
      <c r="G11" s="60"/>
      <c r="H11" s="29">
        <v>2247916318</v>
      </c>
    </row>
    <row r="12" spans="1:8" ht="22.4" customHeight="1" x14ac:dyDescent="0.65">
      <c r="A12" t="s">
        <v>81</v>
      </c>
      <c r="B12" s="19">
        <v>18099510610</v>
      </c>
      <c r="C12" s="17"/>
      <c r="D12" s="37">
        <v>17722315886</v>
      </c>
      <c r="E12" s="17"/>
      <c r="F12" s="29">
        <v>57736038</v>
      </c>
      <c r="G12" s="60"/>
      <c r="H12" s="29">
        <v>36930378</v>
      </c>
    </row>
    <row r="13" spans="1:8" ht="22.4" customHeight="1" x14ac:dyDescent="0.65">
      <c r="A13" s="27" t="s">
        <v>236</v>
      </c>
      <c r="B13" s="29">
        <v>20286686</v>
      </c>
      <c r="C13" s="29"/>
      <c r="D13" s="29">
        <v>120604057</v>
      </c>
      <c r="E13" s="17"/>
      <c r="F13" s="29">
        <v>1084032</v>
      </c>
      <c r="G13" s="60"/>
      <c r="H13" s="29">
        <v>1669323</v>
      </c>
    </row>
    <row r="14" spans="1:8" ht="22.4" customHeight="1" x14ac:dyDescent="0.65">
      <c r="A14" t="s">
        <v>223</v>
      </c>
      <c r="B14" s="29">
        <v>-191073875</v>
      </c>
      <c r="C14" s="17"/>
      <c r="D14" s="29">
        <v>81352227</v>
      </c>
      <c r="E14" s="17"/>
      <c r="F14" s="29">
        <v>0</v>
      </c>
      <c r="G14" s="60"/>
      <c r="H14" s="29">
        <v>0</v>
      </c>
    </row>
    <row r="15" spans="1:8" ht="22.4" customHeight="1" x14ac:dyDescent="0.65">
      <c r="A15" t="s">
        <v>263</v>
      </c>
      <c r="B15" s="29">
        <v>0</v>
      </c>
      <c r="C15" s="17"/>
      <c r="D15" s="29">
        <v>3747932</v>
      </c>
      <c r="E15" s="17"/>
      <c r="F15" s="29">
        <v>0</v>
      </c>
      <c r="G15" s="60"/>
      <c r="H15" s="29">
        <v>0</v>
      </c>
    </row>
    <row r="16" spans="1:8" ht="22.4" customHeight="1" x14ac:dyDescent="0.65">
      <c r="A16" s="27" t="s">
        <v>235</v>
      </c>
      <c r="B16" s="29">
        <v>-53131581</v>
      </c>
      <c r="C16" s="17"/>
      <c r="D16" s="29">
        <v>56321621</v>
      </c>
      <c r="E16" s="17"/>
      <c r="F16" s="29">
        <v>-19012710</v>
      </c>
      <c r="G16" s="60"/>
      <c r="H16" s="29">
        <v>286280349</v>
      </c>
    </row>
    <row r="17" spans="1:8" ht="22.4" customHeight="1" x14ac:dyDescent="0.65">
      <c r="A17" s="27" t="s">
        <v>270</v>
      </c>
      <c r="B17" s="29">
        <v>-19983578</v>
      </c>
      <c r="C17" s="17"/>
      <c r="D17" s="29">
        <v>5176804</v>
      </c>
      <c r="E17" s="17"/>
      <c r="F17" s="29">
        <v>-21888865</v>
      </c>
      <c r="G17" s="60"/>
      <c r="H17" s="29">
        <v>56721769</v>
      </c>
    </row>
    <row r="18" spans="1:8" ht="22.4" customHeight="1" x14ac:dyDescent="0.65">
      <c r="A18" s="27" t="s">
        <v>190</v>
      </c>
      <c r="B18" s="19"/>
      <c r="C18" s="17"/>
      <c r="D18" s="19"/>
      <c r="E18" s="17"/>
      <c r="G18" s="88"/>
    </row>
    <row r="19" spans="1:8" ht="22.4" customHeight="1" x14ac:dyDescent="0.65">
      <c r="A19" s="27" t="s">
        <v>149</v>
      </c>
      <c r="B19" s="29">
        <f>-'SOCI (11-12)'!D32</f>
        <v>-215064699</v>
      </c>
      <c r="C19" s="29"/>
      <c r="D19" s="29">
        <v>-990008187</v>
      </c>
      <c r="E19" s="17"/>
      <c r="F19" s="87">
        <f>-'SOCI (11-12)'!H32</f>
        <v>0</v>
      </c>
      <c r="G19" s="88"/>
      <c r="H19" s="87">
        <v>0</v>
      </c>
    </row>
    <row r="20" spans="1:8" ht="22.4" customHeight="1" x14ac:dyDescent="0.65">
      <c r="A20" s="27" t="s">
        <v>122</v>
      </c>
      <c r="B20" s="29">
        <v>1182878426</v>
      </c>
      <c r="C20" s="29"/>
      <c r="D20" s="29">
        <v>1024777344</v>
      </c>
      <c r="E20" s="17"/>
      <c r="F20" s="40">
        <v>0</v>
      </c>
      <c r="G20" s="60"/>
      <c r="H20" s="29">
        <v>0</v>
      </c>
    </row>
    <row r="21" spans="1:8" ht="22.4" customHeight="1" x14ac:dyDescent="0.65">
      <c r="A21" s="27" t="s">
        <v>171</v>
      </c>
      <c r="B21" s="3"/>
      <c r="C21" s="17"/>
      <c r="D21" s="3"/>
      <c r="E21" s="17"/>
      <c r="G21" s="60"/>
    </row>
    <row r="22" spans="1:8" ht="22.4" customHeight="1" x14ac:dyDescent="0.65">
      <c r="A22" s="27" t="s">
        <v>198</v>
      </c>
      <c r="B22" s="3"/>
      <c r="C22" s="17"/>
      <c r="D22" s="3"/>
      <c r="E22" s="17"/>
      <c r="G22" s="60"/>
    </row>
    <row r="23" spans="1:8" ht="22.4" customHeight="1" x14ac:dyDescent="0.65">
      <c r="A23" s="27" t="s">
        <v>202</v>
      </c>
      <c r="B23" s="29">
        <v>-166617440</v>
      </c>
      <c r="C23" s="29"/>
      <c r="D23" s="29">
        <v>124384566</v>
      </c>
      <c r="E23" s="17"/>
      <c r="F23" s="89">
        <v>-1873</v>
      </c>
      <c r="G23" s="60"/>
      <c r="H23" s="89">
        <v>-93230</v>
      </c>
    </row>
    <row r="24" spans="1:8" ht="22.4" customHeight="1" x14ac:dyDescent="0.65">
      <c r="A24" s="27" t="s">
        <v>264</v>
      </c>
      <c r="B24" s="29">
        <v>0</v>
      </c>
      <c r="C24" s="29"/>
      <c r="D24" s="29">
        <v>0</v>
      </c>
      <c r="E24" s="17"/>
      <c r="F24" s="89">
        <v>0</v>
      </c>
      <c r="G24" s="60"/>
      <c r="H24" s="89">
        <v>-3012292500</v>
      </c>
    </row>
    <row r="25" spans="1:8" ht="22.4" customHeight="1" x14ac:dyDescent="0.65">
      <c r="A25" s="27" t="s">
        <v>276</v>
      </c>
      <c r="B25" s="29">
        <v>13309380</v>
      </c>
      <c r="C25" s="29"/>
      <c r="D25" s="29">
        <v>0</v>
      </c>
      <c r="E25" s="17"/>
      <c r="F25" s="89">
        <v>0</v>
      </c>
      <c r="G25" s="60"/>
      <c r="H25" s="89">
        <v>0</v>
      </c>
    </row>
    <row r="26" spans="1:8" ht="22.4" customHeight="1" x14ac:dyDescent="0.65">
      <c r="A26" s="27" t="s">
        <v>115</v>
      </c>
      <c r="B26" s="29">
        <v>-497533781</v>
      </c>
      <c r="C26" s="29"/>
      <c r="D26" s="29">
        <v>-360345126</v>
      </c>
      <c r="E26" s="17"/>
      <c r="F26" s="89">
        <v>0</v>
      </c>
      <c r="G26" s="60"/>
      <c r="H26" s="89">
        <v>0</v>
      </c>
    </row>
    <row r="27" spans="1:8" ht="22.4" customHeight="1" x14ac:dyDescent="0.65">
      <c r="A27" t="s">
        <v>85</v>
      </c>
      <c r="B27" s="29">
        <v>287450117</v>
      </c>
      <c r="C27" s="29"/>
      <c r="D27" s="29">
        <v>268500640</v>
      </c>
      <c r="E27" s="17"/>
      <c r="F27" s="29">
        <v>19281149</v>
      </c>
      <c r="G27" s="60"/>
      <c r="H27" s="29">
        <v>18225362</v>
      </c>
    </row>
    <row r="28" spans="1:8" ht="22.4" customHeight="1" x14ac:dyDescent="0.65">
      <c r="A28" s="27" t="s">
        <v>150</v>
      </c>
      <c r="B28" s="29">
        <f>-'SOCI (11-12)'!D16</f>
        <v>-10610331</v>
      </c>
      <c r="C28" s="29"/>
      <c r="D28" s="29">
        <v>-5307702</v>
      </c>
      <c r="E28" s="17"/>
      <c r="F28" s="89">
        <f>-'SOCI (11-12)'!H16</f>
        <v>-3429346317</v>
      </c>
      <c r="G28" s="60"/>
      <c r="H28" s="89">
        <v>-1674042616</v>
      </c>
    </row>
    <row r="29" spans="1:8" ht="22.4" customHeight="1" x14ac:dyDescent="0.65">
      <c r="A29" t="s">
        <v>73</v>
      </c>
      <c r="B29" s="90">
        <f>-'SOCI (11-12)'!D17</f>
        <v>-251471539</v>
      </c>
      <c r="C29" s="29"/>
      <c r="D29" s="90">
        <v>-292433178</v>
      </c>
      <c r="E29" s="17"/>
      <c r="F29" s="113">
        <f>-'SOCI (11-12)'!H17</f>
        <v>-1149963601</v>
      </c>
      <c r="G29" s="60"/>
      <c r="H29" s="113">
        <v>-1080304898</v>
      </c>
    </row>
    <row r="30" spans="1:8" ht="20.149999999999999" customHeight="1" x14ac:dyDescent="0.65">
      <c r="B30" s="19">
        <f>SUM(B8:B29)</f>
        <v>34475893818</v>
      </c>
      <c r="C30" s="19"/>
      <c r="D30" s="19">
        <f>SUM(D8:D29)</f>
        <v>32472909733</v>
      </c>
      <c r="E30" s="19"/>
      <c r="F30" s="19">
        <f>SUM(F8:F29)</f>
        <v>1110843739</v>
      </c>
      <c r="G30" s="62"/>
      <c r="H30" s="19">
        <f>SUM(H8:H29)</f>
        <v>946925238</v>
      </c>
    </row>
    <row r="31" spans="1:8" ht="22.4" customHeight="1" x14ac:dyDescent="0.65">
      <c r="A31" s="18" t="s">
        <v>61</v>
      </c>
      <c r="B31" s="19"/>
      <c r="C31" s="17"/>
      <c r="D31" s="19"/>
      <c r="E31" s="17"/>
      <c r="F31" s="29"/>
      <c r="G31" s="60"/>
      <c r="H31" s="29"/>
    </row>
    <row r="32" spans="1:8" ht="22.4" customHeight="1" x14ac:dyDescent="0.65">
      <c r="A32" s="3" t="s">
        <v>26</v>
      </c>
      <c r="B32" s="29">
        <v>468853073</v>
      </c>
      <c r="C32" s="29"/>
      <c r="D32" s="29">
        <v>-201608340</v>
      </c>
      <c r="E32" s="17"/>
      <c r="F32" s="29">
        <v>-141303048</v>
      </c>
      <c r="G32" s="60"/>
      <c r="H32" s="29">
        <v>-12552039</v>
      </c>
    </row>
    <row r="33" spans="1:8" ht="22.4" customHeight="1" x14ac:dyDescent="0.65">
      <c r="A33" t="s">
        <v>132</v>
      </c>
      <c r="B33" s="29">
        <v>-407993161</v>
      </c>
      <c r="C33" s="29"/>
      <c r="D33" s="29">
        <v>-1497256798</v>
      </c>
      <c r="E33" s="17"/>
      <c r="F33" s="29">
        <v>-98709450</v>
      </c>
      <c r="G33" s="60"/>
      <c r="H33" s="29">
        <v>-43915774</v>
      </c>
    </row>
    <row r="34" spans="1:8" ht="22.4" customHeight="1" x14ac:dyDescent="0.65">
      <c r="A34" t="s">
        <v>4</v>
      </c>
      <c r="B34" s="29">
        <v>-1712707135</v>
      </c>
      <c r="C34" s="29"/>
      <c r="D34" s="29">
        <v>-3762187481</v>
      </c>
      <c r="E34" s="17"/>
      <c r="F34" s="29">
        <v>0</v>
      </c>
      <c r="G34" s="60"/>
      <c r="H34" s="29">
        <v>0</v>
      </c>
    </row>
    <row r="35" spans="1:8" ht="22.4" customHeight="1" x14ac:dyDescent="0.65">
      <c r="A35" t="s">
        <v>134</v>
      </c>
      <c r="B35" s="29">
        <v>51177806</v>
      </c>
      <c r="C35" s="29"/>
      <c r="D35" s="29">
        <v>-45420646</v>
      </c>
      <c r="E35" s="17"/>
      <c r="F35" s="29">
        <v>0</v>
      </c>
      <c r="G35" s="60"/>
      <c r="H35" s="29">
        <v>0</v>
      </c>
    </row>
    <row r="36" spans="1:8" ht="22.4" customHeight="1" x14ac:dyDescent="0.65">
      <c r="A36" t="s">
        <v>5</v>
      </c>
      <c r="B36" s="29">
        <v>-16004286</v>
      </c>
      <c r="C36" s="29"/>
      <c r="D36" s="29">
        <v>178846369</v>
      </c>
      <c r="E36" s="17"/>
      <c r="F36" s="29">
        <v>0</v>
      </c>
      <c r="G36" s="60"/>
      <c r="H36" s="29">
        <v>0</v>
      </c>
    </row>
    <row r="37" spans="1:8" ht="22.4" customHeight="1" x14ac:dyDescent="0.65">
      <c r="A37" t="s">
        <v>9</v>
      </c>
      <c r="B37" s="29">
        <v>-540813903</v>
      </c>
      <c r="C37" s="29"/>
      <c r="D37" s="29">
        <v>-66193153</v>
      </c>
      <c r="E37" s="17"/>
      <c r="F37" s="29">
        <v>129336124</v>
      </c>
      <c r="G37" s="60"/>
      <c r="H37" s="29">
        <v>4038222</v>
      </c>
    </row>
    <row r="38" spans="1:8" ht="22.4" customHeight="1" x14ac:dyDescent="0.65">
      <c r="A38" s="3" t="s">
        <v>13</v>
      </c>
      <c r="B38" s="29">
        <v>-609883331</v>
      </c>
      <c r="C38" s="29"/>
      <c r="D38" s="29">
        <v>2003318698</v>
      </c>
      <c r="E38" s="17"/>
      <c r="F38" s="29">
        <v>0</v>
      </c>
      <c r="G38" s="60"/>
      <c r="H38" s="29">
        <v>0</v>
      </c>
    </row>
    <row r="39" spans="1:8" ht="22.4" customHeight="1" x14ac:dyDescent="0.65">
      <c r="A39" t="s">
        <v>137</v>
      </c>
      <c r="B39" s="29">
        <v>-416494834</v>
      </c>
      <c r="C39" s="29"/>
      <c r="D39" s="29">
        <v>326015124</v>
      </c>
      <c r="E39" s="17"/>
      <c r="F39" s="29">
        <v>84912647</v>
      </c>
      <c r="G39" s="60"/>
      <c r="H39" s="29">
        <v>34283923</v>
      </c>
    </row>
    <row r="40" spans="1:8" ht="22.4" customHeight="1" x14ac:dyDescent="0.65">
      <c r="A40" s="27" t="s">
        <v>85</v>
      </c>
      <c r="B40" s="29">
        <v>-165767334</v>
      </c>
      <c r="C40" s="29"/>
      <c r="D40" s="29">
        <v>-169570263</v>
      </c>
      <c r="E40" s="17"/>
      <c r="F40" s="29">
        <v>-6675405</v>
      </c>
      <c r="G40" s="60"/>
      <c r="H40" s="29">
        <v>0</v>
      </c>
    </row>
    <row r="41" spans="1:8" ht="22.4" customHeight="1" x14ac:dyDescent="0.65">
      <c r="A41" t="s">
        <v>89</v>
      </c>
      <c r="B41" s="19">
        <v>352490951</v>
      </c>
      <c r="C41" s="17"/>
      <c r="D41" s="19">
        <v>372536345</v>
      </c>
      <c r="E41" s="17"/>
      <c r="F41" s="29">
        <v>0</v>
      </c>
      <c r="G41" s="60"/>
      <c r="H41" s="29">
        <v>0</v>
      </c>
    </row>
    <row r="42" spans="1:8" ht="22.4" customHeight="1" x14ac:dyDescent="0.65">
      <c r="A42" t="s">
        <v>17</v>
      </c>
      <c r="B42" s="90">
        <v>542390713</v>
      </c>
      <c r="C42" s="17"/>
      <c r="D42" s="90">
        <v>149718382</v>
      </c>
      <c r="E42" s="17"/>
      <c r="F42" s="90">
        <v>49478995</v>
      </c>
      <c r="G42" s="60"/>
      <c r="H42" s="90">
        <v>8941213</v>
      </c>
    </row>
    <row r="43" spans="1:8" ht="22.4" customHeight="1" x14ac:dyDescent="0.65">
      <c r="A43" s="27" t="s">
        <v>238</v>
      </c>
      <c r="B43" s="19">
        <f>SUM(B30:B42)</f>
        <v>32021142377</v>
      </c>
      <c r="C43" s="19"/>
      <c r="D43" s="19">
        <f>SUM(D30:D42)</f>
        <v>29761107970</v>
      </c>
      <c r="E43" s="19"/>
      <c r="F43" s="89">
        <f>SUM(F30:F42)</f>
        <v>1127883602</v>
      </c>
      <c r="G43" s="62"/>
      <c r="H43" s="19">
        <f>SUM(H30:H42)</f>
        <v>937720783</v>
      </c>
    </row>
    <row r="44" spans="1:8" ht="22.4" customHeight="1" x14ac:dyDescent="0.65">
      <c r="A44" t="s">
        <v>116</v>
      </c>
      <c r="B44" s="90">
        <v>-2548665336</v>
      </c>
      <c r="C44" s="17"/>
      <c r="D44" s="90">
        <v>-2277790557</v>
      </c>
      <c r="E44" s="17"/>
      <c r="F44" s="90">
        <v>-85722348</v>
      </c>
      <c r="G44" s="60"/>
      <c r="H44" s="90">
        <v>-89473767</v>
      </c>
    </row>
    <row r="45" spans="1:8" ht="22.4" customHeight="1" x14ac:dyDescent="0.7">
      <c r="A45" s="11" t="s">
        <v>239</v>
      </c>
      <c r="B45" s="14">
        <f>B43+B44</f>
        <v>29472477041</v>
      </c>
      <c r="C45" s="15"/>
      <c r="D45" s="14">
        <f>D43+D44</f>
        <v>27483317413</v>
      </c>
      <c r="E45" s="15"/>
      <c r="F45" s="112">
        <f>F43+F44</f>
        <v>1042161254</v>
      </c>
      <c r="G45" s="15"/>
      <c r="H45" s="14">
        <f>H43+H44</f>
        <v>848247016</v>
      </c>
    </row>
    <row r="46" spans="1:8" ht="22.4" customHeight="1" x14ac:dyDescent="0.7">
      <c r="A46" s="52"/>
      <c r="B46" s="15"/>
      <c r="C46" s="1"/>
      <c r="D46" s="15"/>
      <c r="E46" s="1"/>
      <c r="F46" s="1"/>
      <c r="G46" s="1"/>
      <c r="H46" s="1"/>
    </row>
    <row r="47" spans="1:8" ht="22.4" customHeight="1" x14ac:dyDescent="0.7">
      <c r="A47" s="52"/>
      <c r="B47" s="15"/>
      <c r="C47" s="1"/>
      <c r="D47" s="15"/>
      <c r="E47" s="1"/>
      <c r="F47" s="1"/>
      <c r="G47" s="1"/>
      <c r="H47" s="1"/>
    </row>
    <row r="48" spans="1:8" ht="23.9" customHeight="1" x14ac:dyDescent="0.7">
      <c r="A48" s="4" t="s">
        <v>130</v>
      </c>
      <c r="B48" s="41"/>
      <c r="C48"/>
      <c r="D48" s="41"/>
      <c r="E48"/>
      <c r="F48"/>
      <c r="G48"/>
      <c r="H48"/>
    </row>
    <row r="49" spans="1:8" ht="22.4" customHeight="1" x14ac:dyDescent="0.7">
      <c r="A49" s="12" t="str">
        <f>A2</f>
        <v>งบกระแสเงินสด</v>
      </c>
      <c r="B49" s="41"/>
      <c r="C49"/>
      <c r="D49" s="41"/>
      <c r="E49"/>
      <c r="F49"/>
      <c r="G49"/>
      <c r="H49"/>
    </row>
    <row r="50" spans="1:8" ht="16.399999999999999" customHeight="1" x14ac:dyDescent="0.7">
      <c r="A50" s="12"/>
      <c r="B50" s="41"/>
      <c r="C50"/>
      <c r="D50" s="41"/>
      <c r="E50"/>
      <c r="F50"/>
      <c r="G50"/>
      <c r="H50"/>
    </row>
    <row r="51" spans="1:8" ht="22.4" customHeight="1" x14ac:dyDescent="0.7">
      <c r="B51" s="160" t="s">
        <v>93</v>
      </c>
      <c r="C51" s="160"/>
      <c r="D51" s="160"/>
      <c r="E51" s="57"/>
      <c r="F51" s="160" t="s">
        <v>92</v>
      </c>
      <c r="G51" s="160"/>
      <c r="H51" s="160"/>
    </row>
    <row r="52" spans="1:8" ht="21.75" customHeight="1" x14ac:dyDescent="0.7">
      <c r="B52" s="164" t="str">
        <f>B4</f>
        <v>สำหรับปีสิ้นสุดวันที่ 31 ธันวาคม</v>
      </c>
      <c r="C52" s="162"/>
      <c r="D52" s="162"/>
      <c r="E52" s="57"/>
      <c r="F52" s="164" t="str">
        <f>F4</f>
        <v>สำหรับปีสิ้นสุดวันที่ 31 ธันวาคม</v>
      </c>
      <c r="G52" s="162"/>
      <c r="H52" s="162"/>
    </row>
    <row r="53" spans="1:8" ht="22.4" customHeight="1" x14ac:dyDescent="0.65">
      <c r="B53" s="2">
        <f>B5</f>
        <v>2567</v>
      </c>
      <c r="C53" s="2"/>
      <c r="D53" s="2">
        <f>D5</f>
        <v>2566</v>
      </c>
      <c r="E53" s="2"/>
      <c r="F53" s="2">
        <f>F5</f>
        <v>2567</v>
      </c>
      <c r="G53" s="2"/>
      <c r="H53" s="2">
        <f>H5</f>
        <v>2566</v>
      </c>
    </row>
    <row r="54" spans="1:8" ht="22.4" customHeight="1" x14ac:dyDescent="0.65">
      <c r="A54"/>
      <c r="B54" s="161" t="s">
        <v>88</v>
      </c>
      <c r="C54" s="161"/>
      <c r="D54" s="161"/>
      <c r="E54" s="161"/>
      <c r="F54" s="161"/>
      <c r="G54" s="161"/>
      <c r="H54" s="161"/>
    </row>
    <row r="55" spans="1:8" ht="22.4" customHeight="1" x14ac:dyDescent="0.7">
      <c r="A55" s="13" t="s">
        <v>27</v>
      </c>
      <c r="B55" s="37"/>
      <c r="C55" s="32"/>
      <c r="D55" s="37"/>
      <c r="E55" s="32"/>
      <c r="F55" s="32"/>
      <c r="G55" s="32"/>
      <c r="H55" s="32"/>
    </row>
    <row r="56" spans="1:8" ht="22.4" customHeight="1" x14ac:dyDescent="0.65">
      <c r="A56" t="s">
        <v>203</v>
      </c>
      <c r="B56" s="60">
        <v>0</v>
      </c>
      <c r="C56" s="89"/>
      <c r="D56" s="89">
        <v>39149780</v>
      </c>
      <c r="E56" s="17"/>
      <c r="F56" s="89">
        <v>0</v>
      </c>
      <c r="G56" s="60"/>
      <c r="H56" s="42">
        <v>4369792500</v>
      </c>
    </row>
    <row r="57" spans="1:8" ht="22.4" customHeight="1" x14ac:dyDescent="0.65">
      <c r="A57" t="s">
        <v>234</v>
      </c>
      <c r="B57" s="42">
        <v>-408826801</v>
      </c>
      <c r="C57" s="89"/>
      <c r="D57" s="89">
        <v>0</v>
      </c>
      <c r="E57" s="17"/>
      <c r="F57" s="42">
        <v>0</v>
      </c>
      <c r="G57" s="60"/>
      <c r="H57" s="42">
        <v>0</v>
      </c>
    </row>
    <row r="58" spans="1:8" ht="22.4" customHeight="1" x14ac:dyDescent="0.65">
      <c r="A58" t="s">
        <v>265</v>
      </c>
      <c r="B58" s="42">
        <v>0</v>
      </c>
      <c r="C58" s="89"/>
      <c r="D58" s="89">
        <v>0</v>
      </c>
      <c r="E58" s="17"/>
      <c r="F58" s="42">
        <v>-6989952940</v>
      </c>
      <c r="G58" s="60"/>
      <c r="H58" s="42">
        <v>-4419999980</v>
      </c>
    </row>
    <row r="59" spans="1:8" ht="22.4" customHeight="1" x14ac:dyDescent="0.65">
      <c r="A59" t="s">
        <v>266</v>
      </c>
      <c r="B59" s="42">
        <v>0</v>
      </c>
      <c r="C59" s="89"/>
      <c r="D59" s="89">
        <v>0</v>
      </c>
      <c r="E59" s="17"/>
      <c r="F59" s="42">
        <v>0</v>
      </c>
      <c r="G59" s="60"/>
      <c r="H59" s="42">
        <v>-8752671998</v>
      </c>
    </row>
    <row r="60" spans="1:8" ht="22.4" customHeight="1" x14ac:dyDescent="0.65">
      <c r="A60" t="s">
        <v>231</v>
      </c>
      <c r="B60" s="60">
        <v>-5000000</v>
      </c>
      <c r="C60" s="89"/>
      <c r="D60" s="89">
        <v>-80000000</v>
      </c>
      <c r="E60" s="17"/>
      <c r="F60" s="89">
        <v>0</v>
      </c>
      <c r="G60" s="60"/>
      <c r="H60" s="89">
        <v>0</v>
      </c>
    </row>
    <row r="61" spans="1:8" ht="22.4" customHeight="1" x14ac:dyDescent="0.65">
      <c r="A61" t="s">
        <v>224</v>
      </c>
      <c r="B61" s="89">
        <v>112499999</v>
      </c>
      <c r="C61" s="89"/>
      <c r="D61" s="89">
        <v>0</v>
      </c>
      <c r="E61" s="17"/>
      <c r="F61" s="60">
        <v>0</v>
      </c>
      <c r="G61" s="60"/>
      <c r="H61" s="89">
        <v>0</v>
      </c>
    </row>
    <row r="62" spans="1:8" ht="22.4" customHeight="1" x14ac:dyDescent="0.65">
      <c r="A62" t="s">
        <v>151</v>
      </c>
      <c r="B62" s="89">
        <v>3370137129</v>
      </c>
      <c r="C62" s="89"/>
      <c r="D62" s="89">
        <v>7931697120</v>
      </c>
      <c r="E62" s="17"/>
      <c r="F62" s="60">
        <v>0</v>
      </c>
      <c r="G62" s="60"/>
      <c r="H62" s="89">
        <v>0</v>
      </c>
    </row>
    <row r="63" spans="1:8" ht="22.4" customHeight="1" x14ac:dyDescent="0.65">
      <c r="A63" t="s">
        <v>158</v>
      </c>
      <c r="B63" s="89">
        <v>-3186330440</v>
      </c>
      <c r="C63" s="89"/>
      <c r="D63" s="89">
        <v>-7467431528</v>
      </c>
      <c r="E63" s="17"/>
      <c r="F63" s="89">
        <v>0</v>
      </c>
      <c r="G63" s="60"/>
      <c r="H63" s="89">
        <v>0</v>
      </c>
    </row>
    <row r="64" spans="1:8" ht="24" customHeight="1" x14ac:dyDescent="0.65">
      <c r="A64" t="s">
        <v>74</v>
      </c>
      <c r="B64" s="89">
        <v>330104847</v>
      </c>
      <c r="C64" s="89"/>
      <c r="D64" s="89">
        <v>182425482</v>
      </c>
      <c r="E64" s="17"/>
      <c r="F64" s="60">
        <v>5093</v>
      </c>
      <c r="G64" s="60"/>
      <c r="H64" s="60">
        <v>4852010</v>
      </c>
    </row>
    <row r="65" spans="1:8" ht="22.4" customHeight="1" x14ac:dyDescent="0.65">
      <c r="A65" t="s">
        <v>75</v>
      </c>
      <c r="B65" s="89">
        <v>-20048352430</v>
      </c>
      <c r="C65" s="89"/>
      <c r="D65" s="89">
        <v>-16228895545</v>
      </c>
      <c r="E65" s="17"/>
      <c r="F65" s="89">
        <v>-7875382</v>
      </c>
      <c r="G65" s="60"/>
      <c r="H65" s="89">
        <v>-14277530</v>
      </c>
    </row>
    <row r="66" spans="1:8" ht="22.4" customHeight="1" x14ac:dyDescent="0.65">
      <c r="A66" t="s">
        <v>82</v>
      </c>
      <c r="B66" s="89">
        <v>-442229346</v>
      </c>
      <c r="C66" s="89"/>
      <c r="D66" s="89">
        <v>-69917513</v>
      </c>
      <c r="E66" s="17"/>
      <c r="F66" s="89">
        <v>0</v>
      </c>
      <c r="G66" s="60"/>
      <c r="H66" s="89">
        <v>0</v>
      </c>
    </row>
    <row r="67" spans="1:8" ht="22.4" customHeight="1" x14ac:dyDescent="0.65">
      <c r="A67" t="s">
        <v>152</v>
      </c>
      <c r="B67" s="89">
        <v>45028534</v>
      </c>
      <c r="C67" s="89"/>
      <c r="D67" s="89">
        <v>39533088</v>
      </c>
      <c r="E67" s="17"/>
      <c r="F67" s="60">
        <v>0</v>
      </c>
      <c r="G67" s="60"/>
      <c r="H67" s="60">
        <v>100892</v>
      </c>
    </row>
    <row r="68" spans="1:8" ht="22.5" customHeight="1" x14ac:dyDescent="0.65">
      <c r="A68" t="s">
        <v>153</v>
      </c>
      <c r="B68" s="89">
        <v>-833436503</v>
      </c>
      <c r="C68" s="89"/>
      <c r="D68" s="89">
        <v>-1404012162</v>
      </c>
      <c r="E68" s="17"/>
      <c r="F68" s="89">
        <v>-41917318</v>
      </c>
      <c r="G68" s="60"/>
      <c r="H68" s="89">
        <v>-73884853</v>
      </c>
    </row>
    <row r="69" spans="1:8" ht="22.5" customHeight="1" x14ac:dyDescent="0.65">
      <c r="A69" t="s">
        <v>185</v>
      </c>
      <c r="B69" s="89">
        <v>305100000</v>
      </c>
      <c r="C69" s="89"/>
      <c r="D69" s="89">
        <v>0</v>
      </c>
      <c r="F69" s="89">
        <v>82781875525</v>
      </c>
      <c r="G69" s="60"/>
      <c r="H69" s="89">
        <v>71025648692</v>
      </c>
    </row>
    <row r="70" spans="1:8" ht="22.4" customHeight="1" x14ac:dyDescent="0.65">
      <c r="A70" t="s">
        <v>186</v>
      </c>
      <c r="B70" s="89">
        <v>-400234042</v>
      </c>
      <c r="C70" s="89"/>
      <c r="D70" s="89">
        <v>0</v>
      </c>
      <c r="E70" s="17"/>
      <c r="F70" s="29">
        <v>-89625477741</v>
      </c>
      <c r="G70" s="60"/>
      <c r="H70" s="29">
        <v>-70544842800</v>
      </c>
    </row>
    <row r="71" spans="1:8" ht="22.4" customHeight="1" x14ac:dyDescent="0.65">
      <c r="A71" t="s">
        <v>191</v>
      </c>
      <c r="B71" s="89">
        <v>583339</v>
      </c>
      <c r="C71" s="89"/>
      <c r="D71" s="89">
        <v>999996</v>
      </c>
      <c r="E71" s="17"/>
      <c r="F71" s="60">
        <v>0</v>
      </c>
      <c r="G71" s="60"/>
      <c r="H71" s="89">
        <v>0</v>
      </c>
    </row>
    <row r="72" spans="1:8" ht="22.4" customHeight="1" x14ac:dyDescent="0.65">
      <c r="A72" t="s">
        <v>225</v>
      </c>
      <c r="B72" s="89">
        <v>364106374</v>
      </c>
      <c r="C72" s="89"/>
      <c r="D72" s="89">
        <v>1023989456</v>
      </c>
      <c r="E72" s="17"/>
      <c r="F72" s="60">
        <v>3429346317</v>
      </c>
      <c r="G72" s="60"/>
      <c r="H72" s="60">
        <v>3258973529</v>
      </c>
    </row>
    <row r="73" spans="1:8" ht="22.4" customHeight="1" x14ac:dyDescent="0.65">
      <c r="A73" t="s">
        <v>226</v>
      </c>
      <c r="B73" s="42">
        <v>235893186</v>
      </c>
      <c r="C73" s="17"/>
      <c r="D73" s="89">
        <v>271750649</v>
      </c>
      <c r="E73" s="17"/>
      <c r="F73" s="89">
        <v>1171371668</v>
      </c>
      <c r="G73" s="60"/>
      <c r="H73" s="89">
        <v>1041994643</v>
      </c>
    </row>
    <row r="74" spans="1:8" ht="22.4" customHeight="1" x14ac:dyDescent="0.7">
      <c r="A74" s="11" t="s">
        <v>230</v>
      </c>
      <c r="B74" s="30">
        <f>SUM(B56:B73)</f>
        <v>-20560956154</v>
      </c>
      <c r="C74" s="60"/>
      <c r="D74" s="30">
        <f>SUM(D56:D73)</f>
        <v>-15760711177</v>
      </c>
      <c r="E74" s="15"/>
      <c r="F74" s="30">
        <f>SUM(F56:F73)</f>
        <v>-9282624778</v>
      </c>
      <c r="G74" s="60"/>
      <c r="H74" s="30">
        <f>SUM(H56:H73)</f>
        <v>-4104314895</v>
      </c>
    </row>
    <row r="75" spans="1:8" ht="22.4" customHeight="1" x14ac:dyDescent="0.7">
      <c r="A75" s="11"/>
      <c r="B75" s="15"/>
      <c r="C75" s="1"/>
      <c r="D75" s="15"/>
      <c r="E75" s="1"/>
      <c r="F75" s="1"/>
      <c r="G75" s="1"/>
      <c r="H75" s="1"/>
    </row>
    <row r="76" spans="1:8" ht="22" x14ac:dyDescent="0.7">
      <c r="A76" s="52"/>
      <c r="B76"/>
      <c r="C76" s="1"/>
      <c r="D76"/>
      <c r="E76" s="1"/>
      <c r="F76" s="1"/>
      <c r="G76" s="1"/>
      <c r="H76" s="1"/>
    </row>
    <row r="77" spans="1:8" ht="25.5" customHeight="1" x14ac:dyDescent="0.7">
      <c r="A77" s="4" t="s">
        <v>130</v>
      </c>
      <c r="B77" s="41"/>
      <c r="C77"/>
      <c r="D77" s="41"/>
      <c r="E77"/>
      <c r="F77"/>
      <c r="G77"/>
      <c r="H77"/>
    </row>
    <row r="78" spans="1:8" ht="23.9" customHeight="1" x14ac:dyDescent="0.7">
      <c r="A78" s="12" t="str">
        <f>A2</f>
        <v>งบกระแสเงินสด</v>
      </c>
      <c r="B78" s="41"/>
      <c r="C78"/>
      <c r="D78" s="41"/>
      <c r="E78"/>
      <c r="F78"/>
      <c r="G78"/>
      <c r="H78"/>
    </row>
    <row r="79" spans="1:8" ht="22.4" customHeight="1" x14ac:dyDescent="0.7">
      <c r="A79" s="12"/>
      <c r="B79" s="41"/>
      <c r="C79"/>
      <c r="D79" s="41"/>
      <c r="E79"/>
      <c r="F79"/>
      <c r="G79"/>
      <c r="H79"/>
    </row>
    <row r="80" spans="1:8" ht="22.4" customHeight="1" x14ac:dyDescent="0.7">
      <c r="B80" s="160" t="s">
        <v>86</v>
      </c>
      <c r="C80" s="160"/>
      <c r="D80" s="160"/>
      <c r="E80" s="57"/>
      <c r="F80" s="160" t="s">
        <v>87</v>
      </c>
      <c r="G80" s="160"/>
      <c r="H80" s="160"/>
    </row>
    <row r="81" spans="1:8" ht="22.4" customHeight="1" x14ac:dyDescent="0.7">
      <c r="B81" s="164" t="str">
        <f>B52</f>
        <v>สำหรับปีสิ้นสุดวันที่ 31 ธันวาคม</v>
      </c>
      <c r="C81" s="162"/>
      <c r="D81" s="162"/>
      <c r="E81" s="57"/>
      <c r="F81" s="164" t="str">
        <f>F52</f>
        <v>สำหรับปีสิ้นสุดวันที่ 31 ธันวาคม</v>
      </c>
      <c r="G81" s="162"/>
      <c r="H81" s="162"/>
    </row>
    <row r="82" spans="1:8" ht="22.4" customHeight="1" x14ac:dyDescent="0.65">
      <c r="B82" s="2">
        <f>B53</f>
        <v>2567</v>
      </c>
      <c r="C82" s="2"/>
      <c r="D82" s="2">
        <f>D53</f>
        <v>2566</v>
      </c>
      <c r="E82" s="2"/>
      <c r="F82" s="2">
        <f>F53</f>
        <v>2567</v>
      </c>
      <c r="G82" s="2"/>
      <c r="H82" s="2">
        <f>H53</f>
        <v>2566</v>
      </c>
    </row>
    <row r="83" spans="1:8" ht="22.4" customHeight="1" x14ac:dyDescent="0.65">
      <c r="B83" s="161" t="s">
        <v>88</v>
      </c>
      <c r="C83" s="161"/>
      <c r="D83" s="161"/>
      <c r="E83" s="161"/>
      <c r="F83" s="161"/>
      <c r="G83" s="161"/>
      <c r="H83" s="161"/>
    </row>
    <row r="84" spans="1:8" ht="22.4" customHeight="1" x14ac:dyDescent="0.7">
      <c r="A84" s="13" t="s">
        <v>28</v>
      </c>
      <c r="B84" s="37"/>
      <c r="C84" s="32"/>
      <c r="D84" s="37"/>
      <c r="E84" s="32"/>
      <c r="F84" s="32"/>
      <c r="G84" s="32"/>
      <c r="H84" s="32"/>
    </row>
    <row r="85" spans="1:8" ht="22.4" customHeight="1" x14ac:dyDescent="0.65">
      <c r="A85" t="s">
        <v>204</v>
      </c>
      <c r="B85" s="37"/>
      <c r="C85" s="32"/>
      <c r="D85" s="37"/>
      <c r="E85" s="32"/>
      <c r="F85" s="32"/>
      <c r="G85" s="32"/>
      <c r="H85" s="32"/>
    </row>
    <row r="86" spans="1:8" ht="22.4" customHeight="1" x14ac:dyDescent="0.65">
      <c r="A86" t="s">
        <v>205</v>
      </c>
      <c r="B86" s="60">
        <v>0</v>
      </c>
      <c r="C86" s="32"/>
      <c r="D86" s="60">
        <v>1764562500</v>
      </c>
      <c r="E86" s="32"/>
      <c r="F86" s="60">
        <v>0</v>
      </c>
      <c r="G86" s="32"/>
      <c r="H86" s="60">
        <v>0</v>
      </c>
    </row>
    <row r="87" spans="1:8" ht="22.4" customHeight="1" x14ac:dyDescent="0.65">
      <c r="A87" t="s">
        <v>217</v>
      </c>
      <c r="B87" s="60">
        <v>0</v>
      </c>
      <c r="C87" s="32"/>
      <c r="D87" s="60">
        <v>120</v>
      </c>
      <c r="E87" s="32"/>
      <c r="F87" s="60">
        <v>0</v>
      </c>
      <c r="G87" s="32"/>
      <c r="H87" s="60">
        <v>0</v>
      </c>
    </row>
    <row r="88" spans="1:8" ht="22.4" customHeight="1" x14ac:dyDescent="0.65">
      <c r="A88" t="s">
        <v>106</v>
      </c>
      <c r="B88" s="60">
        <v>235196803485</v>
      </c>
      <c r="C88" s="60"/>
      <c r="D88" s="60">
        <v>128462835456</v>
      </c>
      <c r="E88" s="17"/>
      <c r="F88" s="60">
        <v>196813503421</v>
      </c>
      <c r="G88" s="60"/>
      <c r="H88" s="60">
        <v>96511121501</v>
      </c>
    </row>
    <row r="89" spans="1:8" ht="22.4" customHeight="1" x14ac:dyDescent="0.65">
      <c r="A89" t="s">
        <v>107</v>
      </c>
      <c r="B89" s="60">
        <v>-220930488131</v>
      </c>
      <c r="C89" s="60"/>
      <c r="D89" s="60">
        <v>-132668088959</v>
      </c>
      <c r="E89" s="17"/>
      <c r="F89" s="60">
        <v>-181379474413</v>
      </c>
      <c r="G89" s="60"/>
      <c r="H89" s="60">
        <v>-100054765996</v>
      </c>
    </row>
    <row r="90" spans="1:8" ht="22.4" customHeight="1" x14ac:dyDescent="0.65">
      <c r="A90" t="s">
        <v>173</v>
      </c>
      <c r="B90" s="60">
        <v>25000000</v>
      </c>
      <c r="C90" s="60"/>
      <c r="D90" s="60">
        <v>0</v>
      </c>
      <c r="E90" s="17"/>
      <c r="F90" s="60">
        <v>47171501424</v>
      </c>
      <c r="G90" s="60"/>
      <c r="H90" s="60">
        <v>64963225722</v>
      </c>
    </row>
    <row r="91" spans="1:8" ht="22.4" customHeight="1" x14ac:dyDescent="0.65">
      <c r="A91" t="s">
        <v>174</v>
      </c>
      <c r="B91" s="60">
        <v>-20000000</v>
      </c>
      <c r="C91" s="60"/>
      <c r="D91" s="60">
        <v>0</v>
      </c>
      <c r="E91" s="17"/>
      <c r="F91" s="60">
        <v>-40745578949</v>
      </c>
      <c r="G91" s="60"/>
      <c r="H91" s="60">
        <v>-67189719703</v>
      </c>
    </row>
    <row r="92" spans="1:8" ht="22.4" customHeight="1" x14ac:dyDescent="0.65">
      <c r="A92" t="s">
        <v>108</v>
      </c>
      <c r="B92" s="60">
        <v>10991216816</v>
      </c>
      <c r="C92" s="60"/>
      <c r="D92" s="60">
        <v>10068477908</v>
      </c>
      <c r="E92" s="17"/>
      <c r="F92" s="60">
        <v>10000000000</v>
      </c>
      <c r="G92" s="60"/>
      <c r="H92" s="60">
        <v>10000000000</v>
      </c>
    </row>
    <row r="93" spans="1:8" ht="22.4" customHeight="1" x14ac:dyDescent="0.65">
      <c r="A93" t="s">
        <v>109</v>
      </c>
      <c r="B93" s="60">
        <v>-19887081493</v>
      </c>
      <c r="C93" s="60"/>
      <c r="D93" s="60">
        <v>-10187411067</v>
      </c>
      <c r="E93" s="17"/>
      <c r="F93" s="60">
        <v>-19000000000</v>
      </c>
      <c r="G93" s="60"/>
      <c r="H93" s="60">
        <v>-5000000000</v>
      </c>
    </row>
    <row r="94" spans="1:8" ht="22.4" customHeight="1" x14ac:dyDescent="0.65">
      <c r="A94" t="s">
        <v>172</v>
      </c>
      <c r="B94" s="60">
        <v>-12460485139</v>
      </c>
      <c r="C94" s="60"/>
      <c r="D94" s="60">
        <v>-10731425435</v>
      </c>
      <c r="E94" s="17"/>
      <c r="F94" s="60">
        <v>-25396104</v>
      </c>
      <c r="G94" s="60"/>
      <c r="H94" s="60">
        <v>-145675610</v>
      </c>
    </row>
    <row r="95" spans="1:8" ht="22.4" customHeight="1" x14ac:dyDescent="0.65">
      <c r="A95" t="s">
        <v>267</v>
      </c>
      <c r="B95" s="60">
        <v>0</v>
      </c>
      <c r="C95" s="60"/>
      <c r="D95" s="60">
        <v>7000000000</v>
      </c>
      <c r="E95" s="17"/>
      <c r="F95" s="60">
        <v>0</v>
      </c>
      <c r="G95" s="60"/>
      <c r="H95" s="60">
        <v>7000000000</v>
      </c>
    </row>
    <row r="96" spans="1:8" ht="22.4" customHeight="1" x14ac:dyDescent="0.65">
      <c r="A96" t="s">
        <v>268</v>
      </c>
      <c r="B96" s="60">
        <v>0</v>
      </c>
      <c r="C96" s="60"/>
      <c r="D96" s="60">
        <v>-7000000</v>
      </c>
      <c r="E96" s="17"/>
      <c r="F96" s="60">
        <v>0</v>
      </c>
      <c r="G96" s="60"/>
      <c r="H96" s="60">
        <v>-7000000</v>
      </c>
    </row>
    <row r="97" spans="1:8" ht="22.4" customHeight="1" x14ac:dyDescent="0.65">
      <c r="A97" t="s">
        <v>77</v>
      </c>
      <c r="B97" s="60">
        <v>-3316828583</v>
      </c>
      <c r="C97" s="60"/>
      <c r="D97" s="60">
        <v>-2894862408</v>
      </c>
      <c r="E97" s="17"/>
      <c r="F97" s="60">
        <v>-3316828583</v>
      </c>
      <c r="G97" s="17"/>
      <c r="H97" s="60">
        <v>-2894862408</v>
      </c>
    </row>
    <row r="98" spans="1:8" ht="22.4" customHeight="1" x14ac:dyDescent="0.65">
      <c r="A98" t="s">
        <v>154</v>
      </c>
      <c r="B98" s="60">
        <v>-375935958</v>
      </c>
      <c r="C98" s="60"/>
      <c r="D98" s="60">
        <v>-343853654</v>
      </c>
      <c r="E98" s="17"/>
      <c r="F98" s="29">
        <v>0</v>
      </c>
      <c r="G98" s="60"/>
      <c r="H98" s="29">
        <v>0</v>
      </c>
    </row>
    <row r="99" spans="1:8" ht="22.4" customHeight="1" x14ac:dyDescent="0.65">
      <c r="A99" t="s">
        <v>76</v>
      </c>
      <c r="B99" s="60">
        <v>-2988265323</v>
      </c>
      <c r="C99" s="60"/>
      <c r="D99" s="60">
        <v>-2673453855</v>
      </c>
      <c r="E99" s="17"/>
      <c r="F99" s="60">
        <v>-2683412253</v>
      </c>
      <c r="G99" s="17"/>
      <c r="H99" s="60">
        <v>-2241181709</v>
      </c>
    </row>
    <row r="100" spans="1:8" ht="22.4" customHeight="1" x14ac:dyDescent="0.7">
      <c r="A100" s="11" t="s">
        <v>194</v>
      </c>
      <c r="B100" s="30">
        <f>SUM(B86:B99)</f>
        <v>-13766064326</v>
      </c>
      <c r="C100" s="60"/>
      <c r="D100" s="30">
        <f>SUM(D86:D99)</f>
        <v>-12210219394</v>
      </c>
      <c r="E100" s="15"/>
      <c r="F100" s="30">
        <f>SUM(F86:F99)</f>
        <v>6834314543</v>
      </c>
      <c r="G100" s="15"/>
      <c r="H100" s="30">
        <f>SUM(H86:H99)</f>
        <v>941141797</v>
      </c>
    </row>
    <row r="101" spans="1:8" ht="22.4" customHeight="1" x14ac:dyDescent="0.7">
      <c r="A101" s="11"/>
      <c r="B101" s="15"/>
      <c r="C101" s="1"/>
      <c r="D101" s="15"/>
      <c r="E101" s="1"/>
      <c r="F101" s="1"/>
      <c r="G101" s="1"/>
      <c r="H101" s="1"/>
    </row>
    <row r="102" spans="1:8" ht="22.4" customHeight="1" x14ac:dyDescent="0.65">
      <c r="A102" s="27" t="s">
        <v>195</v>
      </c>
      <c r="B102"/>
      <c r="C102"/>
      <c r="D102"/>
      <c r="E102"/>
      <c r="F102"/>
      <c r="G102"/>
      <c r="H102"/>
    </row>
    <row r="103" spans="1:8" ht="22.4" customHeight="1" x14ac:dyDescent="0.65">
      <c r="A103" s="27" t="s">
        <v>78</v>
      </c>
      <c r="B103" s="60">
        <f>B100+B74+B45</f>
        <v>-4854543439</v>
      </c>
      <c r="C103" s="60"/>
      <c r="D103" s="60">
        <f>D100+D74+D45</f>
        <v>-487613158</v>
      </c>
      <c r="E103" s="19"/>
      <c r="F103" s="60">
        <f>F100+F74+F45</f>
        <v>-1406148981</v>
      </c>
      <c r="G103" s="19"/>
      <c r="H103" s="60">
        <f>H100+H74+H45</f>
        <v>-2314926082</v>
      </c>
    </row>
    <row r="104" spans="1:8" ht="22.4" customHeight="1" x14ac:dyDescent="0.65">
      <c r="A104" s="27" t="s">
        <v>197</v>
      </c>
      <c r="B104" s="60"/>
      <c r="C104" s="60"/>
      <c r="D104" s="60"/>
      <c r="E104" s="19"/>
      <c r="F104" s="60"/>
      <c r="G104" s="19"/>
      <c r="H104" s="60"/>
    </row>
    <row r="105" spans="1:8" ht="22.4" customHeight="1" x14ac:dyDescent="0.65">
      <c r="A105" s="27" t="s">
        <v>196</v>
      </c>
      <c r="B105" s="60">
        <v>-146679640</v>
      </c>
      <c r="C105" s="60"/>
      <c r="D105" s="60">
        <v>292278990</v>
      </c>
      <c r="E105" s="32"/>
      <c r="F105" s="60">
        <v>-70604</v>
      </c>
      <c r="G105" s="32"/>
      <c r="H105" s="37">
        <v>26550</v>
      </c>
    </row>
    <row r="106" spans="1:8" ht="22.4" customHeight="1" x14ac:dyDescent="0.65">
      <c r="A106" s="27" t="s">
        <v>118</v>
      </c>
      <c r="B106" s="90">
        <v>-95339856</v>
      </c>
      <c r="C106" s="60"/>
      <c r="D106" s="90">
        <v>-149433451</v>
      </c>
      <c r="E106" s="32"/>
      <c r="F106" s="97">
        <v>0</v>
      </c>
      <c r="G106" s="32"/>
      <c r="H106" s="97">
        <v>0</v>
      </c>
    </row>
    <row r="107" spans="1:8" ht="22.4" customHeight="1" x14ac:dyDescent="0.7">
      <c r="A107" s="11" t="s">
        <v>195</v>
      </c>
      <c r="B107" s="31">
        <f>SUM(B103:B106)</f>
        <v>-5096562935</v>
      </c>
      <c r="C107" s="60"/>
      <c r="D107" s="31">
        <f>SUM(D103:D106)</f>
        <v>-344767619</v>
      </c>
      <c r="E107" s="15"/>
      <c r="F107" s="31">
        <f>SUM(F103:F106)</f>
        <v>-1406219585</v>
      </c>
      <c r="G107" s="60"/>
      <c r="H107" s="31">
        <f>SUM(H103:H106)</f>
        <v>-2314899532</v>
      </c>
    </row>
    <row r="108" spans="1:8" ht="22.4" customHeight="1" x14ac:dyDescent="0.65">
      <c r="A108" s="27" t="s">
        <v>117</v>
      </c>
      <c r="B108" s="37">
        <f>'SFP (8-10)'!F9</f>
        <v>14371231842</v>
      </c>
      <c r="C108" s="32"/>
      <c r="D108" s="37">
        <v>14715999461</v>
      </c>
      <c r="E108" s="32"/>
      <c r="F108" s="37">
        <f>'SFP (8-10)'!J9</f>
        <v>2482832467</v>
      </c>
      <c r="G108" s="32"/>
      <c r="H108" s="37">
        <v>4797731999</v>
      </c>
    </row>
    <row r="109" spans="1:8" ht="22.4" customHeight="1" thickBot="1" x14ac:dyDescent="0.75">
      <c r="A109" s="11" t="s">
        <v>269</v>
      </c>
      <c r="B109" s="16">
        <f>SUM(B107:B108)</f>
        <v>9274668907</v>
      </c>
      <c r="C109" s="15"/>
      <c r="D109" s="16">
        <f>SUM(D107:D108)</f>
        <v>14371231842</v>
      </c>
      <c r="E109" s="15"/>
      <c r="F109" s="16">
        <f t="shared" ref="F109" si="0">SUM(F107:F108)</f>
        <v>1076612882</v>
      </c>
      <c r="G109" s="15"/>
      <c r="H109" s="16">
        <f>SUM(H107:H108)</f>
        <v>2482832467</v>
      </c>
    </row>
    <row r="110" spans="1:8" ht="22.4" customHeight="1" thickTop="1" x14ac:dyDescent="0.65">
      <c r="C110" s="32"/>
      <c r="D110" s="37"/>
      <c r="E110" s="32"/>
      <c r="F110" s="48"/>
      <c r="G110" s="32"/>
      <c r="H110" s="32"/>
    </row>
    <row r="111" spans="1:8" ht="22.4" customHeight="1" x14ac:dyDescent="0.7">
      <c r="A111" s="10" t="s">
        <v>32</v>
      </c>
      <c r="B111" s="37"/>
      <c r="C111"/>
      <c r="D111" s="37"/>
      <c r="E111"/>
      <c r="F111" s="37"/>
      <c r="G111"/>
      <c r="H111" s="37"/>
    </row>
    <row r="112" spans="1:8" ht="22.4" customHeight="1" x14ac:dyDescent="0.65">
      <c r="A112" t="s">
        <v>119</v>
      </c>
      <c r="B112" s="89">
        <v>2492857860</v>
      </c>
      <c r="C112" s="60"/>
      <c r="D112" s="60">
        <v>3029710636</v>
      </c>
      <c r="E112" s="60"/>
      <c r="F112" s="89">
        <v>473487</v>
      </c>
      <c r="G112" s="60"/>
      <c r="H112" s="89">
        <v>2665863</v>
      </c>
    </row>
    <row r="113" spans="1:8" ht="22.4" customHeight="1" x14ac:dyDescent="0.65">
      <c r="A113" t="s">
        <v>120</v>
      </c>
      <c r="B113" s="89">
        <v>400382039</v>
      </c>
      <c r="C113" s="60"/>
      <c r="D113" s="60">
        <v>373933730</v>
      </c>
      <c r="E113" s="60"/>
      <c r="F113" s="89">
        <v>638675</v>
      </c>
      <c r="G113" s="60"/>
      <c r="H113" s="89">
        <v>714110</v>
      </c>
    </row>
    <row r="114" spans="1:8" ht="21.5" x14ac:dyDescent="0.65">
      <c r="A114" t="s">
        <v>123</v>
      </c>
      <c r="B114" s="89">
        <v>129252573</v>
      </c>
      <c r="C114" s="60"/>
      <c r="D114" s="60">
        <v>42181519</v>
      </c>
      <c r="E114" s="60"/>
      <c r="F114" s="89">
        <v>0</v>
      </c>
      <c r="H114" s="89">
        <v>0</v>
      </c>
    </row>
    <row r="115" spans="1:8" ht="22.4" customHeight="1" x14ac:dyDescent="0.65">
      <c r="A115" t="s">
        <v>121</v>
      </c>
      <c r="B115" s="89">
        <v>1994289204</v>
      </c>
      <c r="D115" s="60">
        <v>1182308468</v>
      </c>
      <c r="F115" s="89">
        <v>0</v>
      </c>
      <c r="G115" s="60"/>
      <c r="H115" s="89">
        <v>0</v>
      </c>
    </row>
    <row r="116" spans="1:8" ht="22.4" customHeight="1" x14ac:dyDescent="0.65">
      <c r="A116" t="s">
        <v>159</v>
      </c>
      <c r="B116" s="89">
        <v>528788268</v>
      </c>
      <c r="D116" s="60">
        <v>780467939</v>
      </c>
      <c r="F116" s="89">
        <v>0</v>
      </c>
      <c r="G116" s="60"/>
      <c r="H116" s="89">
        <v>0</v>
      </c>
    </row>
    <row r="117" spans="1:8" ht="22.4" customHeight="1" x14ac:dyDescent="0.65">
      <c r="A117" t="s">
        <v>212</v>
      </c>
      <c r="B117" s="89">
        <v>0</v>
      </c>
      <c r="D117" s="60">
        <v>12500000</v>
      </c>
      <c r="F117" s="89">
        <v>0</v>
      </c>
      <c r="G117" s="60"/>
      <c r="H117" s="89">
        <v>12500000</v>
      </c>
    </row>
    <row r="118" spans="1:8" ht="23.25" customHeight="1" x14ac:dyDescent="0.65">
      <c r="B118" s="154">
        <f>B109-'SFP (8-10)'!D9</f>
        <v>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15">
    <mergeCell ref="B83:H83"/>
    <mergeCell ref="B81:D81"/>
    <mergeCell ref="F81:H81"/>
    <mergeCell ref="B3:D3"/>
    <mergeCell ref="F3:H3"/>
    <mergeCell ref="B51:D51"/>
    <mergeCell ref="F51:H51"/>
    <mergeCell ref="B80:D80"/>
    <mergeCell ref="F80:H80"/>
    <mergeCell ref="B4:D4"/>
    <mergeCell ref="F4:H4"/>
    <mergeCell ref="B6:H6"/>
    <mergeCell ref="B52:D52"/>
    <mergeCell ref="F52:H52"/>
    <mergeCell ref="B54:H54"/>
  </mergeCells>
  <phoneticPr fontId="0" type="noConversion"/>
  <pageMargins left="0.8" right="0.8" top="0.48" bottom="0.5" header="0.5" footer="0.5"/>
  <pageSetup paperSize="9" scale="73" firstPageNumber="16" orientation="portrait" useFirstPageNumber="1" r:id="rId2"/>
  <headerFooter>
    <oddFooter xml:space="preserve">&amp;Lหมายเหตุประกอบงบการเงินเป็นส่วนหนึ่งของงบการเงินนี้&amp;K000000
&amp;C&amp;P&amp;R
</oddFooter>
  </headerFooter>
  <rowBreaks count="2" manualBreakCount="2">
    <brk id="47" max="16383" man="1"/>
    <brk id="76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1157878579054C8043AED412AB417B" ma:contentTypeVersion="7" ma:contentTypeDescription="Create a new document." ma:contentTypeScope="" ma:versionID="365698e3abe4375b82809383ea7e8794">
  <xsd:schema xmlns:xsd="http://www.w3.org/2001/XMLSchema" xmlns:xs="http://www.w3.org/2001/XMLSchema" xmlns:p="http://schemas.microsoft.com/office/2006/metadata/properties" xmlns:ns2="e70bd837-9827-402d-8022-1a941ba76fe6" targetNamespace="http://schemas.microsoft.com/office/2006/metadata/properties" ma:root="true" ma:fieldsID="e07127045b4b3108292aaad540ae9eb4" ns2:_="">
    <xsd:import namespace="e70bd837-9827-402d-8022-1a941ba76f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0bd837-9827-402d-8022-1a941ba76f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3EF6D77-F305-4B5A-ABA7-1960F734670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38DD185-B011-4A48-8795-1A1B36271D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70bd837-9827-402d-8022-1a941ba76f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BD93F63-2B37-4F36-B7B3-2AA758E48BE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SFP (8-10)</vt:lpstr>
      <vt:lpstr>SOCI (11-12)</vt:lpstr>
      <vt:lpstr>SCE-Conso (13-14)</vt:lpstr>
      <vt:lpstr>SCE-Separate (15)</vt:lpstr>
      <vt:lpstr>SCF (16-18)</vt:lpstr>
      <vt:lpstr>'SCE-Conso (13-14)'!Print_Area</vt:lpstr>
      <vt:lpstr>'SCE-Separate (15)'!Print_Area</vt:lpstr>
      <vt:lpstr>'SCF (16-18)'!Print_Area</vt:lpstr>
      <vt:lpstr>'SFP (8-10)'!Print_Area</vt:lpstr>
      <vt:lpstr>'SOCI (11-12)'!Print_Area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Kornsiri, Chongaksorn</cp:lastModifiedBy>
  <cp:lastPrinted>2025-02-27T09:31:21Z</cp:lastPrinted>
  <dcterms:created xsi:type="dcterms:W3CDTF">2006-01-06T08:39:44Z</dcterms:created>
  <dcterms:modified xsi:type="dcterms:W3CDTF">2025-02-27T09:31:23Z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  <property fmtid="{D5CDD505-2E9C-101B-9397-08002B2CF9AE}" pid="6" name="ContentTypeId">
    <vt:lpwstr>0x010100B11157878579054C8043AED412AB417B</vt:lpwstr>
  </property>
</Properties>
</file>