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7Q4\งบ STEC Q4 2024 for DIA\FS_STEC Q42024\"/>
    </mc:Choice>
  </mc:AlternateContent>
  <xr:revisionPtr revIDLastSave="0" documentId="13_ncr:1_{63BCBA83-0670-4DED-9657-47EFBDA3BD5A}" xr6:coauthVersionLast="47" xr6:coauthVersionMax="47" xr10:uidLastSave="{00000000-0000-0000-0000-000000000000}"/>
  <bookViews>
    <workbookView xWindow="-120" yWindow="-120" windowWidth="29040" windowHeight="15720" tabRatio="841" xr2:uid="{00000000-000D-0000-FFFF-FFFF00000000}"/>
  </bookViews>
  <sheets>
    <sheet name="BS" sheetId="1" r:id="rId1"/>
    <sheet name="PL" sheetId="24" r:id="rId2"/>
    <sheet name="EQ_Conso" sheetId="23" r:id="rId3"/>
    <sheet name="EQ_Separate" sheetId="28" r:id="rId4"/>
    <sheet name="CF" sheetId="11" r:id="rId5"/>
  </sheets>
  <externalReferences>
    <externalReference r:id="rId6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BS!$A$1:$K$94</definedName>
    <definedName name="_xlnm.Print_Area" localSheetId="4">CF!$A$1:$K$88</definedName>
    <definedName name="_xlnm.Print_Area" localSheetId="2">EQ_Conso!$A$1:$R$64</definedName>
    <definedName name="_xlnm.Print_Area" localSheetId="3">EQ_Separate!$A$1:$O$44</definedName>
    <definedName name="_xlnm.Print_Area" localSheetId="1">PL!$A$1:$J$46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4" i="11" l="1"/>
  <c r="E42" i="11" l="1"/>
  <c r="K37" i="11"/>
  <c r="I37" i="11"/>
  <c r="G37" i="11"/>
  <c r="E37" i="11"/>
  <c r="I63" i="11" l="1"/>
  <c r="J31" i="24" l="1"/>
  <c r="F31" i="24"/>
  <c r="J24" i="24"/>
  <c r="F24" i="24"/>
  <c r="D30" i="24"/>
  <c r="E77" i="11" l="1"/>
  <c r="E29" i="1" l="1"/>
  <c r="G47" i="1" l="1"/>
  <c r="D19" i="24"/>
  <c r="F17" i="24" l="1"/>
  <c r="P46" i="23" l="1"/>
  <c r="P45" i="23"/>
  <c r="P13" i="23"/>
  <c r="E56" i="1" l="1"/>
  <c r="N11" i="23"/>
  <c r="N10" i="28"/>
  <c r="N11" i="28"/>
  <c r="I77" i="11" l="1"/>
  <c r="K74" i="11"/>
  <c r="G74" i="11"/>
  <c r="I74" i="11"/>
  <c r="D14" i="28" l="1"/>
  <c r="D17" i="28" s="1"/>
  <c r="L16" i="28" l="1"/>
  <c r="J14" i="28"/>
  <c r="H14" i="28"/>
  <c r="F14" i="28"/>
  <c r="L17" i="23" l="1"/>
  <c r="N18" i="23"/>
  <c r="R18" i="23" s="1"/>
  <c r="J15" i="23"/>
  <c r="J19" i="23" s="1"/>
  <c r="H15" i="23"/>
  <c r="F15" i="23"/>
  <c r="D15" i="23"/>
  <c r="N12" i="23"/>
  <c r="R12" i="23" s="1"/>
  <c r="R11" i="23"/>
  <c r="P47" i="23" l="1"/>
  <c r="K47" i="23" l="1"/>
  <c r="J47" i="23"/>
  <c r="J51" i="23" s="1"/>
  <c r="I47" i="23"/>
  <c r="H47" i="23"/>
  <c r="D47" i="23"/>
  <c r="F47" i="23"/>
  <c r="N48" i="23" l="1"/>
  <c r="R48" i="23" s="1"/>
  <c r="L49" i="23"/>
  <c r="N49" i="23" s="1"/>
  <c r="R49" i="23" s="1"/>
  <c r="P51" i="23"/>
  <c r="N44" i="23"/>
  <c r="N17" i="23"/>
  <c r="R17" i="23" s="1"/>
  <c r="N16" i="23"/>
  <c r="R16" i="23" s="1"/>
  <c r="P15" i="23"/>
  <c r="P19" i="23" s="1"/>
  <c r="L50" i="23"/>
  <c r="N50" i="23" s="1"/>
  <c r="R50" i="23" s="1"/>
  <c r="H51" i="23"/>
  <c r="F51" i="23"/>
  <c r="D51" i="23"/>
  <c r="J21" i="23"/>
  <c r="J43" i="23" s="1"/>
  <c r="J53" i="23" s="1"/>
  <c r="H19" i="23"/>
  <c r="F19" i="23"/>
  <c r="D19" i="23"/>
  <c r="R44" i="23" l="1"/>
  <c r="P21" i="23"/>
  <c r="F21" i="23"/>
  <c r="H21" i="23"/>
  <c r="G86" i="1"/>
  <c r="E86" i="1" s="1"/>
  <c r="D21" i="23"/>
  <c r="D43" i="23" s="1"/>
  <c r="G82" i="1" l="1"/>
  <c r="F43" i="23"/>
  <c r="F53" i="23" s="1"/>
  <c r="E82" i="1" s="1"/>
  <c r="G89" i="1"/>
  <c r="P43" i="23"/>
  <c r="G83" i="1"/>
  <c r="H43" i="23"/>
  <c r="D39" i="28"/>
  <c r="D42" i="28" s="1"/>
  <c r="N40" i="28"/>
  <c r="J39" i="28"/>
  <c r="J42" i="28" s="1"/>
  <c r="H39" i="28"/>
  <c r="H42" i="28" s="1"/>
  <c r="L41" i="28"/>
  <c r="N41" i="28" s="1"/>
  <c r="N16" i="28"/>
  <c r="N15" i="28"/>
  <c r="J17" i="28"/>
  <c r="J19" i="28" s="1"/>
  <c r="H17" i="28"/>
  <c r="F17" i="28"/>
  <c r="P53" i="23" l="1"/>
  <c r="E89" i="1" s="1"/>
  <c r="K86" i="1"/>
  <c r="J35" i="28"/>
  <c r="J44" i="28" s="1"/>
  <c r="I86" i="1" s="1"/>
  <c r="F19" i="28"/>
  <c r="H19" i="28"/>
  <c r="H35" i="28" s="1"/>
  <c r="D19" i="28"/>
  <c r="D35" i="28" s="1"/>
  <c r="K82" i="1" l="1"/>
  <c r="F35" i="28"/>
  <c r="E44" i="24"/>
  <c r="H44" i="28" l="1"/>
  <c r="I83" i="1" s="1"/>
  <c r="D44" i="28" l="1"/>
  <c r="I81" i="1" s="1"/>
  <c r="G63" i="11" l="1"/>
  <c r="G29" i="1" l="1"/>
  <c r="K29" i="1"/>
  <c r="I29" i="1"/>
  <c r="I16" i="1"/>
  <c r="I31" i="1" l="1"/>
  <c r="H53" i="23" l="1"/>
  <c r="E83" i="1" s="1"/>
  <c r="F30" i="24"/>
  <c r="L14" i="23" s="1"/>
  <c r="F19" i="24"/>
  <c r="R14" i="23" l="1"/>
  <c r="N14" i="23"/>
  <c r="D53" i="23"/>
  <c r="E81" i="1" s="1"/>
  <c r="K64" i="1"/>
  <c r="I64" i="1"/>
  <c r="K56" i="1"/>
  <c r="I56" i="1"/>
  <c r="K16" i="1"/>
  <c r="K31" i="1" s="1"/>
  <c r="I66" i="1" l="1"/>
  <c r="H45" i="24"/>
  <c r="K66" i="1"/>
  <c r="J19" i="24" l="1"/>
  <c r="H19" i="24"/>
  <c r="J30" i="24" l="1"/>
  <c r="L13" i="28" s="1"/>
  <c r="N13" i="28" s="1"/>
  <c r="H30" i="24"/>
  <c r="L38" i="28" l="1"/>
  <c r="N38" i="28" s="1"/>
  <c r="J11" i="24"/>
  <c r="J20" i="24" s="1"/>
  <c r="K63" i="11"/>
  <c r="E16" i="1" l="1"/>
  <c r="E64" i="1" l="1"/>
  <c r="J22" i="24" l="1"/>
  <c r="J34" i="24" s="1"/>
  <c r="H11" i="24"/>
  <c r="F11" i="24"/>
  <c r="J36" i="24" l="1"/>
  <c r="J44" i="24"/>
  <c r="J39" i="24"/>
  <c r="J41" i="24" s="1"/>
  <c r="L12" i="28"/>
  <c r="N12" i="28" s="1"/>
  <c r="F20" i="24"/>
  <c r="F22" i="24" s="1"/>
  <c r="H20" i="24"/>
  <c r="K8" i="11"/>
  <c r="F34" i="24" l="1"/>
  <c r="F44" i="24" s="1"/>
  <c r="F36" i="24"/>
  <c r="L13" i="23"/>
  <c r="L15" i="23" s="1"/>
  <c r="N15" i="23" s="1"/>
  <c r="L14" i="28"/>
  <c r="L17" i="28" s="1"/>
  <c r="L19" i="28" s="1"/>
  <c r="F39" i="24"/>
  <c r="F41" i="24" s="1"/>
  <c r="G8" i="11"/>
  <c r="H22" i="24"/>
  <c r="H24" i="24" s="1"/>
  <c r="H31" i="24" s="1"/>
  <c r="H39" i="24" l="1"/>
  <c r="H41" i="24" s="1"/>
  <c r="H34" i="24"/>
  <c r="K87" i="1"/>
  <c r="K88" i="1" s="1"/>
  <c r="K90" i="1" s="1"/>
  <c r="K91" i="1" s="1"/>
  <c r="K96" i="1" s="1"/>
  <c r="L35" i="28"/>
  <c r="N35" i="28" s="1"/>
  <c r="N14" i="28"/>
  <c r="N17" i="28" s="1"/>
  <c r="N19" i="28" s="1"/>
  <c r="L37" i="28"/>
  <c r="N13" i="23"/>
  <c r="R13" i="23" s="1"/>
  <c r="I8" i="11"/>
  <c r="H36" i="24" l="1"/>
  <c r="H44" i="24"/>
  <c r="K95" i="1"/>
  <c r="R15" i="23"/>
  <c r="L19" i="23"/>
  <c r="L21" i="23" s="1"/>
  <c r="N19" i="23"/>
  <c r="N37" i="28"/>
  <c r="L39" i="28"/>
  <c r="L42" i="28" s="1"/>
  <c r="L44" i="28" s="1"/>
  <c r="I87" i="1" s="1"/>
  <c r="I42" i="11"/>
  <c r="G87" i="1" l="1"/>
  <c r="L43" i="23"/>
  <c r="N21" i="23"/>
  <c r="R19" i="23"/>
  <c r="R21" i="23" s="1"/>
  <c r="E31" i="1"/>
  <c r="N43" i="23" l="1"/>
  <c r="G16" i="1"/>
  <c r="R43" i="23" l="1"/>
  <c r="E63" i="11"/>
  <c r="E66" i="1" l="1"/>
  <c r="G64" i="1" l="1"/>
  <c r="G56" i="1"/>
  <c r="G31" i="1" l="1"/>
  <c r="G66" i="1"/>
  <c r="K42" i="11" l="1"/>
  <c r="K76" i="11" l="1"/>
  <c r="K80" i="11" s="1"/>
  <c r="G42" i="11"/>
  <c r="G76" i="11" l="1"/>
  <c r="G80" i="11" s="1"/>
  <c r="I76" i="11" l="1"/>
  <c r="I80" i="11" s="1"/>
  <c r="I87" i="11" l="1"/>
  <c r="G88" i="1"/>
  <c r="G90" i="1" s="1"/>
  <c r="G91" i="1" s="1"/>
  <c r="G96" i="1" l="1"/>
  <c r="G95" i="1" l="1"/>
  <c r="N36" i="28" l="1"/>
  <c r="N39" i="28" s="1"/>
  <c r="N42" i="28" s="1"/>
  <c r="N44" i="28" s="1"/>
  <c r="F39" i="28" l="1"/>
  <c r="F42" i="28" s="1"/>
  <c r="F44" i="28" s="1"/>
  <c r="I82" i="1" s="1"/>
  <c r="I88" i="1" s="1"/>
  <c r="I90" i="1" s="1"/>
  <c r="I91" i="1" s="1"/>
  <c r="I95" i="1" s="1"/>
  <c r="N46" i="28" l="1"/>
  <c r="I96" i="1"/>
  <c r="D11" i="24" l="1"/>
  <c r="D20" i="24" s="1"/>
  <c r="D22" i="24" l="1"/>
  <c r="D24" i="24" s="1"/>
  <c r="D31" i="24" l="1"/>
  <c r="D39" i="24" s="1"/>
  <c r="D34" i="24"/>
  <c r="E8" i="11"/>
  <c r="D36" i="24" l="1"/>
  <c r="L45" i="23"/>
  <c r="E76" i="11"/>
  <c r="E80" i="11" s="1"/>
  <c r="D41" i="24"/>
  <c r="L46" i="23"/>
  <c r="N46" i="23" s="1"/>
  <c r="R46" i="23" s="1"/>
  <c r="D44" i="24"/>
  <c r="E87" i="11" l="1"/>
  <c r="E82" i="11"/>
  <c r="L47" i="23"/>
  <c r="L51" i="23" s="1"/>
  <c r="N45" i="23"/>
  <c r="L53" i="23" l="1"/>
  <c r="N47" i="23"/>
  <c r="N51" i="23" s="1"/>
  <c r="R45" i="23"/>
  <c r="E87" i="1" l="1"/>
  <c r="E88" i="1" s="1"/>
  <c r="E90" i="1" s="1"/>
  <c r="E91" i="1" s="1"/>
  <c r="R47" i="23"/>
  <c r="T45" i="23"/>
  <c r="R51" i="23"/>
  <c r="R53" i="23" s="1"/>
  <c r="N53" i="23"/>
  <c r="E95" i="1" l="1"/>
  <c r="E96" i="1"/>
  <c r="R65" i="23"/>
</calcChain>
</file>

<file path=xl/sharedStrings.xml><?xml version="1.0" encoding="utf-8"?>
<sst xmlns="http://schemas.openxmlformats.org/spreadsheetml/2006/main" count="359" uniqueCount="192">
  <si>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</si>
  <si>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</si>
  <si>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</si>
  <si>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</si>
  <si>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</si>
  <si>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</si>
  <si>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</si>
  <si>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</si>
  <si>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</si>
  <si>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</si>
  <si>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</si>
  <si>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</si>
  <si>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</si>
  <si>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</si>
  <si>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</si>
  <si>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</si>
  <si>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</si>
  <si>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</si>
  <si>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</si>
  <si>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</si>
  <si>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</si>
  <si>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</si>
  <si>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</si>
  <si>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</si>
  <si>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</si>
  <si>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</si>
  <si>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</si>
  <si>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</si>
  <si>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</si>
  <si>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</si>
  <si>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</si>
  <si>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</si>
  <si>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</si>
  <si>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</si>
  <si>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</si>
  <si>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</si>
  <si>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</si>
  <si>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</si>
  <si>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</si>
  <si>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</si>
  <si>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</si>
  <si>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</si>
  <si>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</si>
  <si>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</si>
  <si>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</si>
  <si>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</si>
  <si>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</si>
  <si>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</si>
  <si>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</si>
  <si>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</si>
  <si>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</si>
  <si>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</si>
  <si>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</si>
  <si>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</si>
  <si>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</si>
  <si>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</si>
  <si>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</si>
  <si>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</si>
  <si>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</si>
  <si>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</si>
  <si>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</si>
  <si>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</si>
  <si>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</si>
  <si>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ภาษีเงินได้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</si>
  <si>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</si>
  <si>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</si>
  <si>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</si>
  <si>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</si>
  <si>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</si>
  <si>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</si>
  <si>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</si>
  <si>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</si>
  <si>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</si>
  <si>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</si>
  <si>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</si>
  <si>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</si>
  <si>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</si>
  <si>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</si>
  <si>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</si>
  <si>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</si>
  <si>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</si>
  <si>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</si>
  <si>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</si>
  <si>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</si>
  <si>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</si>
  <si>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</si>
  <si>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</si>
  <si>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</si>
  <si>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</si>
  <si>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</si>
  <si>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</si>
  <si>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</si>
  <si>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</si>
  <si>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</si>
  <si>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</si>
  <si>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4, 7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</si>
  <si>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</si>
  <si>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</si>
  <si>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</si>
  <si>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</si>
  <si>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คงเหลือสิ้นปี</t>
  </si>
  <si>
    <t>ซื้อที่ดิน อาคาร และอุปกรณ์</t>
  </si>
  <si>
    <t>ผลประโยชน์พนักงาน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</si>
  <si>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</si>
  <si>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</si>
  <si>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</si>
  <si>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</si>
  <si>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</si>
  <si>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</si>
  <si>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</si>
  <si>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</si>
  <si>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</si>
  <si>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</si>
  <si>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</si>
  <si>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</si>
  <si>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</si>
  <si>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</si>
  <si>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</si>
  <si>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</si>
  <si>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</si>
  <si>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</si>
  <si>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</si>
  <si>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</si>
  <si>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งบเฉพาะกิจการ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</si>
  <si>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</si>
  <si>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</si>
  <si>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</si>
  <si>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</si>
  <si>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</si>
  <si>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</si>
  <si>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</si>
  <si>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</si>
  <si>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</si>
  <si>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เงินสดรับจากการเพิ่มทุน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</si>
  <si>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</si>
  <si>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</si>
  <si>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</si>
  <si>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</si>
  <si>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</si>
  <si>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</si>
  <si>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</si>
  <si>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จำนวนหุ้นสามัญถัวเฉลี่ยถ่วงน้ำหนัก</t>
  </si>
  <si>
    <t>กำไรต่อหุ้น</t>
  </si>
  <si>
    <t>ส่วนได้เสียที่ไม่มีอำนาจควบคุมจากการลงทุนในบริษัทย่อย</t>
  </si>
  <si>
    <t>กำไรสำหรับปี</t>
  </si>
  <si>
    <t>กำไร(ขาดทุน)เบ็ดเสร็จอื่นสำหรับปี</t>
  </si>
  <si>
    <t>กำไร(ขาดทุน)เบ็ดเสร็จรวมสำหรับปี</t>
  </si>
  <si>
    <t>โอนกำไรสะสมเป็นสำรองตามกฎหมาย</t>
  </si>
  <si>
    <t>รวมกำไร(ขาดทุน)เบ็ดเสร็จสำหรับปี</t>
  </si>
  <si>
    <t>เงินสดและรายการเทียบเท่าเงินสด ณ วันที่ 31 ธันวาคม</t>
  </si>
  <si>
    <t>ต้นทุนในการจัดจำหน่าย</t>
  </si>
  <si>
    <t>4, 17</t>
  </si>
  <si>
    <t>4, 18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</si>
  <si>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</si>
  <si>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</si>
  <si>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</si>
  <si>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เงินกู้ยืมระยะสั้นสุทธิ (รายการที่หมุนเวียนเร็ว)</t>
  </si>
  <si>
    <t>ส่วนที่เป็นของส่วนได้เสียที่ไม่มีอำนาจควบคุม</t>
  </si>
  <si>
    <t>การแบ่งปันกำไร(ขาดทุน)สำหรับปี</t>
  </si>
  <si>
    <t>การแบ่งปันกำไรขาดทุนเบ็ดเสร็จสำหรับปี</t>
  </si>
  <si>
    <t>4, 24</t>
  </si>
  <si>
    <t>30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</si>
  <si>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</si>
  <si>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</si>
  <si>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</si>
  <si>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</si>
  <si>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เงินให้กู้ยืมระยะสั้นกิจการเกี่ยวข้องกัน</t>
  </si>
  <si>
    <t>ค่าความนิยม</t>
  </si>
  <si>
    <t>เงินกู้ยืมกิจการที่เกี่ยวข้องกัน</t>
  </si>
  <si>
    <t>เงินฝากธนาคารที่มีภาระค้ำประกัน</t>
  </si>
  <si>
    <t>เงินลงทุนระยะยาวอื่น</t>
  </si>
  <si>
    <t xml:space="preserve">หนี้สินภาษีเงินได้รอการตัดบัญชี                      </t>
  </si>
  <si>
    <t>เงินสด (จ่าย) ผลประโยชน์พนักงาน</t>
  </si>
  <si>
    <t>ขาดทุนสำหรับงวดจากส่วนงานดำเนินงานที่ยกเลิก</t>
  </si>
  <si>
    <t>กำไร(ขาดทุน)สำหรับปีจากการดำเนินงานต่อเนื่อง</t>
  </si>
  <si>
    <t xml:space="preserve">รับคืนเงินลงทุนในบริษัทย่อย </t>
  </si>
  <si>
    <t xml:space="preserve">กำไรจากเงินลงทุน </t>
  </si>
  <si>
    <t>ภาษีหัก ณ ที่จ่ายตัดจ่าย</t>
  </si>
  <si>
    <t xml:space="preserve">รับคืนเงินภาษี </t>
  </si>
  <si>
    <t>งบฐานะการเงิน</t>
  </si>
  <si>
    <t>เงินรับล่วงหน้าส่วนที่เกินกว่างานส่วนที่เสร็จ - หมุนเวียน</t>
  </si>
  <si>
    <t>ประมาณการหนี้สินหมุนเวียนสำหรับผลประโยชน์พนักงาน</t>
  </si>
  <si>
    <t>โอนสินทรัพย์สิทธิการใช้ไปที่ดิน อาคารและอุปกรณ์</t>
  </si>
  <si>
    <t>งบการเปลี่ยนแปลงส่วนของผู้ถือหุ้น</t>
  </si>
  <si>
    <t>ปรับรายการที่กระทบกำไร (ขาดทุน) เป็นเงินสดรับ (จ่าย)</t>
  </si>
  <si>
    <t>(กลับรายการ) ค่าเผื่อผลขาดทุนด้านเครดิตที่คาดว่าจะเกิดขึ้น</t>
  </si>
  <si>
    <t>(กำไร) ขาดทุนจากการตัดจำหน่ายสินทรัพย์</t>
  </si>
  <si>
    <t>กระแสเงินสดสุทธิได้มาจาก (ใช้ไปใน) การดำเนินงาน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</si>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</sst>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#,##0.00;\(#,###.00\)"/>
    <numFmt numFmtId="169" formatCode="#,##0.00;\(#,##0.00\)"/>
  </numFmts>
  <fonts count="21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name val="Calibri"/>
      <family val="2"/>
      <scheme val="minor"/>
    </font>
    <font>
      <sz val="16"/>
      <name val="AngsanaUPC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5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43" fontId="2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0" borderId="0"/>
    <xf numFmtId="164" fontId="1" fillId="0" borderId="0" applyFont="0" applyFill="0" applyBorder="0" applyAlignment="0" applyProtection="0"/>
  </cellStyleXfs>
  <cellXfs count="156">
    <xf numFmtId="0" fontId="0" fillId="0" borderId="0" xfId="0"/>
    <xf numFmtId="166" fontId="0" fillId="0" borderId="0" xfId="2" applyNumberFormat="1" applyFont="1" applyFill="1" applyAlignment="1">
      <alignment vertical="center"/>
    </xf>
    <xf numFmtId="166" fontId="0" fillId="0" borderId="3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/>
    <xf numFmtId="166" fontId="4" fillId="0" borderId="2" xfId="1" applyNumberFormat="1" applyFont="1" applyFill="1" applyBorder="1"/>
    <xf numFmtId="166" fontId="4" fillId="0" borderId="0" xfId="1" applyNumberFormat="1" applyFont="1" applyFill="1"/>
    <xf numFmtId="166" fontId="0" fillId="0" borderId="0" xfId="1" applyNumberFormat="1" applyFont="1" applyFill="1"/>
    <xf numFmtId="166" fontId="4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43" fontId="4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4" fillId="0" borderId="3" xfId="1" applyNumberFormat="1" applyFont="1" applyFill="1" applyBorder="1"/>
    <xf numFmtId="166" fontId="0" fillId="0" borderId="0" xfId="2" applyNumberFormat="1" applyFont="1" applyFill="1"/>
    <xf numFmtId="43" fontId="0" fillId="0" borderId="0" xfId="1" applyFont="1" applyFill="1"/>
    <xf numFmtId="43" fontId="0" fillId="0" borderId="0" xfId="1" applyFont="1" applyFill="1" applyAlignment="1">
      <alignment vertical="top"/>
    </xf>
    <xf numFmtId="43" fontId="8" fillId="0" borderId="0" xfId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166" fontId="0" fillId="0" borderId="4" xfId="1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2" applyFont="1" applyFill="1" applyAlignment="1">
      <alignment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Continuous"/>
    </xf>
    <xf numFmtId="14" fontId="0" fillId="0" borderId="0" xfId="1" applyNumberFormat="1" applyFont="1" applyFill="1"/>
    <xf numFmtId="166" fontId="0" fillId="0" borderId="0" xfId="2" applyNumberFormat="1" applyFont="1" applyFill="1" applyBorder="1"/>
    <xf numFmtId="43" fontId="0" fillId="0" borderId="0" xfId="2" applyFont="1" applyFill="1" applyBorder="1"/>
    <xf numFmtId="166" fontId="0" fillId="0" borderId="1" xfId="2" applyNumberFormat="1" applyFont="1" applyFill="1" applyBorder="1"/>
    <xf numFmtId="166" fontId="4" fillId="0" borderId="4" xfId="2" applyNumberFormat="1" applyFont="1" applyFill="1" applyBorder="1" applyAlignment="1">
      <alignment horizontal="right"/>
    </xf>
    <xf numFmtId="166" fontId="4" fillId="0" borderId="2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6" fontId="0" fillId="0" borderId="4" xfId="2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6" fontId="0" fillId="0" borderId="0" xfId="10" applyNumberFormat="1" applyFont="1" applyFill="1" applyAlignment="1">
      <alignment vertical="center"/>
    </xf>
    <xf numFmtId="43" fontId="0" fillId="0" borderId="0" xfId="1" applyFont="1" applyFill="1" applyBorder="1"/>
    <xf numFmtId="14" fontId="0" fillId="0" borderId="0" xfId="1" applyNumberFormat="1" applyFont="1" applyFill="1" applyBorder="1"/>
    <xf numFmtId="166" fontId="5" fillId="0" borderId="0" xfId="2" applyNumberFormat="1" applyFont="1" applyFill="1" applyBorder="1" applyAlignment="1">
      <alignment horizontal="right"/>
    </xf>
    <xf numFmtId="43" fontId="5" fillId="0" borderId="0" xfId="2" applyFont="1" applyFill="1" applyAlignment="1">
      <alignment horizontal="right"/>
    </xf>
    <xf numFmtId="166" fontId="5" fillId="0" borderId="0" xfId="2" applyNumberFormat="1" applyFont="1" applyFill="1" applyAlignment="1">
      <alignment horizontal="right"/>
    </xf>
    <xf numFmtId="43" fontId="18" fillId="0" borderId="0" xfId="10" applyFont="1" applyFill="1" applyAlignment="1">
      <alignment vertical="center"/>
    </xf>
    <xf numFmtId="166" fontId="5" fillId="0" borderId="4" xfId="2" applyNumberFormat="1" applyFont="1" applyFill="1" applyBorder="1" applyAlignment="1">
      <alignment horizontal="right"/>
    </xf>
    <xf numFmtId="166" fontId="4" fillId="0" borderId="0" xfId="1" applyNumberFormat="1" applyFont="1" applyFill="1" applyBorder="1"/>
    <xf numFmtId="168" fontId="19" fillId="0" borderId="0" xfId="27" applyNumberFormat="1" applyFont="1" applyFill="1" applyBorder="1"/>
    <xf numFmtId="0" fontId="3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8" fillId="0" borderId="0" xfId="0" applyFont="1" applyFill="1" applyAlignment="1">
      <alignment horizontal="center"/>
    </xf>
    <xf numFmtId="166" fontId="0" fillId="0" borderId="0" xfId="0" applyNumberFormat="1" applyFill="1"/>
    <xf numFmtId="0" fontId="0" fillId="0" borderId="0" xfId="0" applyFill="1"/>
    <xf numFmtId="43" fontId="0" fillId="0" borderId="0" xfId="0" applyNumberFormat="1" applyFill="1"/>
    <xf numFmtId="49" fontId="3" fillId="0" borderId="0" xfId="0" applyNumberFormat="1" applyFont="1" applyFill="1"/>
    <xf numFmtId="49" fontId="4" fillId="0" borderId="0" xfId="0" applyNumberFormat="1" applyFont="1" applyFill="1"/>
    <xf numFmtId="166" fontId="0" fillId="0" borderId="0" xfId="0" applyNumberFormat="1" applyFill="1" applyAlignment="1">
      <alignment horizontal="centerContinuous"/>
    </xf>
    <xf numFmtId="0" fontId="0" fillId="0" borderId="0" xfId="0" applyFill="1" applyAlignment="1">
      <alignment horizontal="centerContinuous"/>
    </xf>
    <xf numFmtId="43" fontId="0" fillId="0" borderId="0" xfId="0" applyNumberFormat="1" applyFill="1" applyAlignment="1">
      <alignment horizontal="centerContinuous"/>
    </xf>
    <xf numFmtId="0" fontId="0" fillId="0" borderId="0" xfId="0" applyFill="1" applyAlignment="1">
      <alignment horizontal="center" vertical="center"/>
    </xf>
    <xf numFmtId="166" fontId="0" fillId="0" borderId="0" xfId="0" applyNumberFormat="1" applyFill="1" applyAlignment="1">
      <alignment horizontal="center"/>
    </xf>
    <xf numFmtId="166" fontId="8" fillId="0" borderId="0" xfId="0" applyNumberFormat="1" applyFont="1" applyFill="1" applyAlignment="1">
      <alignment horizontal="centerContinuous" wrapText="1"/>
    </xf>
    <xf numFmtId="49" fontId="9" fillId="0" borderId="0" xfId="0" applyNumberFormat="1" applyFont="1" applyFill="1"/>
    <xf numFmtId="49" fontId="0" fillId="0" borderId="0" xfId="0" applyNumberFormat="1" applyFill="1"/>
    <xf numFmtId="0" fontId="0" fillId="0" borderId="0" xfId="0" applyFill="1" applyAlignment="1">
      <alignment horizontal="left"/>
    </xf>
    <xf numFmtId="166" fontId="0" fillId="0" borderId="0" xfId="0" applyNumberFormat="1" applyFill="1" applyAlignment="1">
      <alignment horizontal="left"/>
    </xf>
    <xf numFmtId="166" fontId="4" fillId="0" borderId="1" xfId="0" applyNumberFormat="1" applyFont="1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vertical="top"/>
    </xf>
    <xf numFmtId="166" fontId="4" fillId="0" borderId="0" xfId="0" applyNumberFormat="1" applyFont="1" applyFill="1"/>
    <xf numFmtId="0" fontId="9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66" fontId="4" fillId="0" borderId="3" xfId="0" applyNumberFormat="1" applyFont="1" applyFill="1" applyBorder="1"/>
    <xf numFmtId="166" fontId="0" fillId="0" borderId="1" xfId="0" applyNumberFormat="1" applyFill="1" applyBorder="1"/>
    <xf numFmtId="166" fontId="4" fillId="0" borderId="2" xfId="0" applyNumberFormat="1" applyFont="1" applyFill="1" applyBorder="1"/>
    <xf numFmtId="166" fontId="8" fillId="0" borderId="0" xfId="0" applyNumberFormat="1" applyFont="1" applyFill="1" applyAlignment="1">
      <alignment horizontal="center"/>
    </xf>
    <xf numFmtId="43" fontId="8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8" fillId="0" borderId="0" xfId="0" applyFont="1" applyFill="1" applyAlignment="1">
      <alignment horizontal="centerContinuous"/>
    </xf>
    <xf numFmtId="0" fontId="11" fillId="0" borderId="0" xfId="0" applyFont="1" applyFill="1" applyAlignment="1">
      <alignment horizontal="center"/>
    </xf>
    <xf numFmtId="166" fontId="0" fillId="0" borderId="5" xfId="0" applyNumberFormat="1" applyFill="1" applyBorder="1"/>
    <xf numFmtId="39" fontId="4" fillId="0" borderId="0" xfId="20" applyNumberFormat="1" applyFont="1" applyFill="1"/>
    <xf numFmtId="0" fontId="0" fillId="0" borderId="0" xfId="0" applyFill="1" applyAlignment="1">
      <alignment wrapText="1"/>
    </xf>
    <xf numFmtId="0" fontId="3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Continuous"/>
    </xf>
    <xf numFmtId="0" fontId="0" fillId="0" borderId="0" xfId="0" applyFill="1" applyAlignment="1">
      <alignment horizontal="right"/>
    </xf>
    <xf numFmtId="0" fontId="0" fillId="0" borderId="4" xfId="0" applyFill="1" applyBorder="1" applyAlignment="1">
      <alignment horizontal="centerContinuous"/>
    </xf>
    <xf numFmtId="0" fontId="0" fillId="0" borderId="4" xfId="0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43" fontId="0" fillId="0" borderId="1" xfId="0" applyNumberFormat="1" applyFill="1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43" fontId="8" fillId="0" borderId="1" xfId="0" applyNumberFormat="1" applyFont="1" applyFill="1" applyBorder="1" applyAlignment="1">
      <alignment horizontal="center"/>
    </xf>
    <xf numFmtId="169" fontId="20" fillId="0" borderId="0" xfId="20" applyNumberFormat="1" applyFont="1" applyFill="1"/>
    <xf numFmtId="166" fontId="0" fillId="0" borderId="4" xfId="0" applyNumberFormat="1" applyFill="1" applyBorder="1"/>
    <xf numFmtId="166" fontId="4" fillId="0" borderId="4" xfId="0" applyNumberFormat="1" applyFont="1" applyFill="1" applyBorder="1"/>
    <xf numFmtId="166" fontId="4" fillId="0" borderId="1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49" fontId="3" fillId="0" borderId="0" xfId="6" applyNumberFormat="1" applyFont="1" applyFill="1" applyAlignment="1">
      <alignment horizontal="center" vertical="center"/>
    </xf>
    <xf numFmtId="166" fontId="3" fillId="0" borderId="0" xfId="6" applyNumberFormat="1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49" fontId="3" fillId="0" borderId="0" xfId="6" applyNumberFormat="1" applyFont="1" applyFill="1" applyAlignment="1">
      <alignment vertical="center"/>
    </xf>
    <xf numFmtId="49" fontId="4" fillId="0" borderId="0" xfId="6" applyNumberFormat="1" applyFont="1" applyFill="1" applyAlignment="1">
      <alignment vertical="center"/>
    </xf>
    <xf numFmtId="49" fontId="4" fillId="0" borderId="0" xfId="6" applyNumberFormat="1" applyFont="1" applyFill="1" applyAlignment="1">
      <alignment horizontal="center" vertical="center"/>
    </xf>
    <xf numFmtId="166" fontId="0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166" fontId="8" fillId="0" borderId="0" xfId="6" applyNumberFormat="1" applyFont="1" applyFill="1" applyAlignment="1">
      <alignment horizontal="center" vertical="center"/>
    </xf>
    <xf numFmtId="49" fontId="9" fillId="0" borderId="0" xfId="6" applyNumberFormat="1" applyFont="1" applyFill="1" applyAlignment="1">
      <alignment vertical="center"/>
    </xf>
    <xf numFmtId="49" fontId="9" fillId="0" borderId="0" xfId="6" applyNumberFormat="1" applyFont="1" applyFill="1" applyAlignment="1">
      <alignment horizontal="center" vertical="center"/>
    </xf>
    <xf numFmtId="166" fontId="9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66" fontId="8" fillId="0" borderId="0" xfId="6" applyNumberFormat="1" applyFont="1" applyFill="1" applyAlignment="1">
      <alignment horizontal="center" vertical="center"/>
    </xf>
    <xf numFmtId="166" fontId="0" fillId="0" borderId="0" xfId="6" applyNumberFormat="1" applyFont="1" applyFill="1" applyAlignment="1">
      <alignment vertical="center"/>
    </xf>
    <xf numFmtId="43" fontId="0" fillId="0" borderId="0" xfId="6" applyNumberFormat="1" applyFont="1" applyFill="1" applyAlignment="1">
      <alignment vertical="center"/>
    </xf>
    <xf numFmtId="164" fontId="0" fillId="0" borderId="0" xfId="6" applyNumberFormat="1" applyFont="1" applyFill="1" applyAlignment="1">
      <alignment vertical="center"/>
    </xf>
    <xf numFmtId="0" fontId="0" fillId="0" borderId="0" xfId="6" applyFont="1" applyFill="1" applyAlignment="1">
      <alignment horizontal="center" vertical="center"/>
    </xf>
    <xf numFmtId="166" fontId="8" fillId="0" borderId="0" xfId="6" applyNumberFormat="1" applyFont="1" applyFill="1" applyAlignment="1">
      <alignment horizontal="centerContinuous" vertical="center"/>
    </xf>
    <xf numFmtId="0" fontId="8" fillId="0" borderId="0" xfId="6" applyFont="1" applyFill="1" applyAlignment="1">
      <alignment horizontal="centerContinuous" vertical="center"/>
    </xf>
    <xf numFmtId="49" fontId="0" fillId="0" borderId="0" xfId="6" applyNumberFormat="1" applyFont="1" applyFill="1" applyAlignment="1">
      <alignment horizontal="left" vertical="center"/>
    </xf>
    <xf numFmtId="0" fontId="9" fillId="0" borderId="0" xfId="6" applyFont="1" applyFill="1" applyAlignment="1">
      <alignment vertical="center"/>
    </xf>
    <xf numFmtId="0" fontId="9" fillId="0" borderId="0" xfId="6" applyFont="1" applyFill="1" applyAlignment="1">
      <alignment horizontal="center" vertical="center"/>
    </xf>
    <xf numFmtId="166" fontId="0" fillId="0" borderId="0" xfId="6" applyNumberFormat="1" applyFont="1" applyFill="1" applyAlignment="1">
      <alignment horizontal="left" vertical="center"/>
    </xf>
    <xf numFmtId="0" fontId="4" fillId="0" borderId="0" xfId="6" applyFont="1" applyFill="1" applyAlignment="1">
      <alignment horizontal="left" vertical="center"/>
    </xf>
    <xf numFmtId="0" fontId="4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67" fontId="9" fillId="0" borderId="0" xfId="6" applyNumberFormat="1" applyFont="1" applyFill="1" applyAlignment="1">
      <alignment vertical="center"/>
    </xf>
  </cellXfs>
  <cellStyles count="28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21" xfId="27" xr:uid="{2A4DA9BD-DF65-4E65-A707-EB4BEA7EA5D7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  <cellStyle name="ปกติ_Seafco_Mar'52_T2" xfId="26" xr:uid="{00000000-0005-0000-0000-00001A000000}"/>
  </cellStyles>
  <dxfs count="0"/>
  <tableStyles count="0" defaultTableStyle="TableStyleMedium9" defaultPivotStyle="PivotStyleLight16"/>
  <colors>
    <mruColors>
      <color rgb="FFFF99FF"/>
      <color rgb="FF00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assumption"/>
      <sheetName val="Main"/>
      <sheetName val="SUM"/>
      <sheetName val="BMCT2003"/>
      <sheetName val="ฝ่ายบัญชีและการเงิน"/>
      <sheetName val="STart"/>
      <sheetName val="Summary"/>
      <sheetName val="Puerto Rico"/>
      <sheetName val="graph"/>
      <sheetName val="NOTE 29"/>
      <sheetName val="Library Procedures"/>
      <sheetName val="Control_List1"/>
      <sheetName val="J2"/>
      <sheetName val="J1"/>
      <sheetName val="Data2007"/>
      <sheetName val="基本量販店動向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99FF"/>
  </sheetPr>
  <dimension ref="A1:V97"/>
  <sheetViews>
    <sheetView tabSelected="1" view="pageBreakPreview" zoomScaleNormal="100" zoomScaleSheetLayoutView="100" workbookViewId="0">
      <selection activeCell="C9" sqref="C9"/>
    </sheetView>
  </sheetViews>
  <sheetFormatPr defaultColWidth="9.140625" defaultRowHeight="22.5" customHeight="1"/>
  <cols>
    <col min="1" max="1" width="2.42578125" style="69" customWidth="1"/>
    <col min="2" max="2" width="52.42578125" style="66" customWidth="1"/>
    <col min="3" max="3" width="10.7109375" style="67" customWidth="1"/>
    <col min="4" max="4" width="1.28515625" style="67" customWidth="1"/>
    <col min="5" max="5" width="15.7109375" style="68" customWidth="1"/>
    <col min="6" max="6" width="1.28515625" style="69" customWidth="1"/>
    <col min="7" max="7" width="14.7109375" style="70" customWidth="1"/>
    <col min="8" max="8" width="1.28515625" style="69" customWidth="1"/>
    <col min="9" max="9" width="14.7109375" style="68" customWidth="1"/>
    <col min="10" max="10" width="1.28515625" style="69" customWidth="1"/>
    <col min="11" max="11" width="14.7109375" style="70" customWidth="1"/>
    <col min="12" max="12" width="16.5703125" style="22" customWidth="1"/>
    <col min="13" max="13" width="14.42578125" style="69" customWidth="1"/>
    <col min="14" max="14" width="26.42578125" style="69" customWidth="1"/>
    <col min="15" max="15" width="19.5703125" style="69" customWidth="1"/>
    <col min="16" max="16" width="23.42578125" style="69" customWidth="1"/>
    <col min="17" max="17" width="9.140625" style="69" customWidth="1"/>
    <col min="18" max="18" width="17.42578125" style="69" bestFit="1" customWidth="1"/>
    <col min="19" max="19" width="19.7109375" style="69" customWidth="1"/>
    <col min="20" max="20" width="9.140625" style="69"/>
    <col min="21" max="22" width="21.5703125" style="69" customWidth="1"/>
    <col min="23" max="16384" width="9.140625" style="69"/>
  </cols>
  <sheetData>
    <row r="1" spans="1:22" ht="22.5" customHeight="1">
      <c r="A1" s="65" t="s">
        <v>124</v>
      </c>
    </row>
    <row r="2" spans="1:22" ht="22.5" customHeight="1">
      <c r="A2" s="71" t="s">
        <v>179</v>
      </c>
    </row>
    <row r="3" spans="1:22" ht="22.5" customHeight="1">
      <c r="A3" s="72" t="s">
        <v>162</v>
      </c>
    </row>
    <row r="4" spans="1:22" ht="22.5" customHeight="1">
      <c r="A4" s="72"/>
      <c r="E4" s="73" t="s">
        <v>0</v>
      </c>
      <c r="F4" s="74"/>
      <c r="G4" s="75"/>
      <c r="I4" s="73" t="s">
        <v>123</v>
      </c>
      <c r="J4" s="74"/>
      <c r="K4" s="75"/>
    </row>
    <row r="5" spans="1:22" ht="21" customHeight="1">
      <c r="A5" s="72"/>
      <c r="E5" s="75" t="s">
        <v>1</v>
      </c>
      <c r="F5" s="74"/>
      <c r="G5" s="75" t="s">
        <v>1</v>
      </c>
      <c r="H5" s="74"/>
      <c r="I5" s="75" t="s">
        <v>1</v>
      </c>
      <c r="J5" s="74"/>
      <c r="K5" s="75" t="s">
        <v>1</v>
      </c>
    </row>
    <row r="6" spans="1:22" ht="22.5" customHeight="1">
      <c r="C6" s="67" t="s">
        <v>3</v>
      </c>
      <c r="E6" s="76">
        <v>2567</v>
      </c>
      <c r="F6" s="77"/>
      <c r="G6" s="76">
        <v>2566</v>
      </c>
      <c r="H6" s="77"/>
      <c r="I6" s="76">
        <v>2567</v>
      </c>
      <c r="J6" s="77"/>
      <c r="K6" s="76">
        <v>2566</v>
      </c>
    </row>
    <row r="7" spans="1:22" ht="22.5" customHeight="1">
      <c r="A7" s="71" t="s">
        <v>2</v>
      </c>
      <c r="E7" s="78" t="s">
        <v>94</v>
      </c>
      <c r="F7" s="78"/>
      <c r="G7" s="78"/>
      <c r="H7" s="78"/>
      <c r="I7" s="78"/>
      <c r="J7" s="78"/>
      <c r="K7" s="78"/>
    </row>
    <row r="8" spans="1:22" ht="22.5" customHeight="1">
      <c r="A8" s="79" t="s">
        <v>4</v>
      </c>
      <c r="F8" s="68"/>
      <c r="G8" s="10"/>
      <c r="H8" s="68"/>
      <c r="J8" s="68"/>
      <c r="K8" s="10"/>
    </row>
    <row r="9" spans="1:22" ht="22.5" customHeight="1">
      <c r="A9" s="80" t="s">
        <v>5</v>
      </c>
      <c r="C9" s="67">
        <v>5</v>
      </c>
      <c r="E9" s="68">
        <v>74464105</v>
      </c>
      <c r="F9" s="68"/>
      <c r="G9" s="68">
        <v>48029212</v>
      </c>
      <c r="H9" s="68"/>
      <c r="I9" s="68">
        <v>51998755</v>
      </c>
      <c r="J9" s="68"/>
      <c r="K9" s="68">
        <v>42985136</v>
      </c>
      <c r="M9" s="68"/>
      <c r="R9" s="22"/>
      <c r="S9" s="22"/>
      <c r="U9" s="70"/>
      <c r="V9" s="70"/>
    </row>
    <row r="10" spans="1:22" ht="22.5" customHeight="1">
      <c r="A10" s="80" t="s">
        <v>6</v>
      </c>
      <c r="C10" s="67" t="s">
        <v>92</v>
      </c>
      <c r="E10" s="68">
        <v>391810954</v>
      </c>
      <c r="F10" s="68"/>
      <c r="G10" s="68">
        <v>371867892</v>
      </c>
      <c r="H10" s="68"/>
      <c r="I10" s="68">
        <v>337088771</v>
      </c>
      <c r="J10" s="68"/>
      <c r="K10" s="68">
        <v>402652612</v>
      </c>
      <c r="R10" s="22"/>
      <c r="S10" s="22"/>
      <c r="U10" s="70"/>
      <c r="V10" s="70"/>
    </row>
    <row r="11" spans="1:22" ht="22.5" customHeight="1">
      <c r="A11" s="80" t="s">
        <v>119</v>
      </c>
      <c r="C11" s="67" t="s">
        <v>95</v>
      </c>
      <c r="E11" s="68">
        <v>9013316</v>
      </c>
      <c r="F11" s="68"/>
      <c r="G11" s="68">
        <v>31775902</v>
      </c>
      <c r="H11" s="68"/>
      <c r="I11" s="68">
        <v>10302246</v>
      </c>
      <c r="J11" s="68"/>
      <c r="K11" s="68">
        <v>63096770</v>
      </c>
      <c r="R11" s="22"/>
      <c r="S11" s="22"/>
      <c r="U11" s="70"/>
      <c r="V11" s="70"/>
    </row>
    <row r="12" spans="1:22" ht="22.5" customHeight="1">
      <c r="A12" s="80" t="s">
        <v>112</v>
      </c>
      <c r="B12" s="81"/>
      <c r="C12" s="67">
        <v>8</v>
      </c>
      <c r="E12" s="68">
        <v>9381421</v>
      </c>
      <c r="F12" s="68"/>
      <c r="G12" s="68">
        <v>73607495</v>
      </c>
      <c r="H12" s="68"/>
      <c r="I12" s="68">
        <v>0</v>
      </c>
      <c r="J12" s="68"/>
      <c r="K12" s="68">
        <v>42425878</v>
      </c>
      <c r="R12" s="22"/>
      <c r="S12" s="22"/>
      <c r="U12" s="70"/>
      <c r="V12" s="70"/>
    </row>
    <row r="13" spans="1:22" ht="22.5" customHeight="1">
      <c r="A13" s="81" t="s">
        <v>166</v>
      </c>
      <c r="B13" s="81"/>
      <c r="E13" s="68">
        <v>0</v>
      </c>
      <c r="F13" s="68"/>
      <c r="G13" s="68">
        <v>0</v>
      </c>
      <c r="H13" s="68"/>
      <c r="I13" s="68">
        <v>62600000</v>
      </c>
      <c r="J13" s="68"/>
      <c r="K13" s="68">
        <v>0</v>
      </c>
      <c r="R13" s="22"/>
      <c r="S13" s="22"/>
      <c r="U13" s="70"/>
      <c r="V13" s="70"/>
    </row>
    <row r="14" spans="1:22" ht="22.5" customHeight="1">
      <c r="A14" s="80" t="s">
        <v>8</v>
      </c>
      <c r="B14" s="81"/>
      <c r="C14" s="67">
        <v>9</v>
      </c>
      <c r="E14" s="68">
        <v>470223125</v>
      </c>
      <c r="F14" s="68"/>
      <c r="G14" s="68">
        <v>415082495</v>
      </c>
      <c r="H14" s="68"/>
      <c r="I14" s="68">
        <v>325525558</v>
      </c>
      <c r="J14" s="68"/>
      <c r="K14" s="68">
        <v>365537813</v>
      </c>
      <c r="R14" s="22"/>
      <c r="S14" s="22"/>
      <c r="U14" s="70"/>
      <c r="V14" s="70"/>
    </row>
    <row r="15" spans="1:22" ht="22.5" customHeight="1">
      <c r="A15" s="80" t="s">
        <v>9</v>
      </c>
      <c r="B15" s="81"/>
      <c r="E15" s="68">
        <v>67653118</v>
      </c>
      <c r="F15" s="68"/>
      <c r="G15" s="68">
        <v>48440109</v>
      </c>
      <c r="H15" s="68"/>
      <c r="I15" s="82">
        <v>33454779</v>
      </c>
      <c r="J15" s="68"/>
      <c r="K15" s="82">
        <v>21678328</v>
      </c>
      <c r="R15" s="22"/>
      <c r="S15" s="22"/>
      <c r="U15" s="70"/>
      <c r="V15" s="70"/>
    </row>
    <row r="16" spans="1:22" ht="22.5" customHeight="1">
      <c r="A16" s="72" t="s">
        <v>10</v>
      </c>
      <c r="B16" s="81"/>
      <c r="E16" s="83">
        <f>SUM(E9:E15)</f>
        <v>1022546039</v>
      </c>
      <c r="F16" s="68"/>
      <c r="G16" s="83">
        <f>SUM(G9:G15)</f>
        <v>988803105</v>
      </c>
      <c r="H16" s="68"/>
      <c r="I16" s="83">
        <f>SUM(I9:I15)</f>
        <v>820970109</v>
      </c>
      <c r="J16" s="68"/>
      <c r="K16" s="83">
        <f>SUM(K9:K15)</f>
        <v>938376537</v>
      </c>
      <c r="R16" s="22"/>
      <c r="S16" s="22"/>
      <c r="U16" s="70"/>
      <c r="V16" s="70"/>
    </row>
    <row r="17" spans="1:22" ht="22.5" customHeight="1">
      <c r="A17" s="72"/>
      <c r="B17" s="81"/>
      <c r="F17" s="68"/>
      <c r="G17" s="10"/>
      <c r="H17" s="68"/>
      <c r="J17" s="68"/>
      <c r="K17" s="10"/>
      <c r="R17" s="22"/>
      <c r="S17" s="22"/>
      <c r="U17" s="70"/>
      <c r="V17" s="70"/>
    </row>
    <row r="18" spans="1:22" ht="22.5" customHeight="1">
      <c r="A18" s="79" t="s">
        <v>11</v>
      </c>
      <c r="B18" s="81"/>
      <c r="F18" s="68"/>
      <c r="G18" s="10"/>
      <c r="H18" s="68"/>
      <c r="J18" s="68"/>
      <c r="K18" s="10"/>
      <c r="R18" s="22"/>
      <c r="S18" s="22"/>
      <c r="U18" s="70"/>
      <c r="V18" s="70"/>
    </row>
    <row r="19" spans="1:22" ht="22.5" customHeight="1">
      <c r="A19" s="80" t="s">
        <v>169</v>
      </c>
      <c r="B19" s="81"/>
      <c r="E19" s="68">
        <v>135929</v>
      </c>
      <c r="F19" s="68"/>
      <c r="G19" s="10">
        <v>0</v>
      </c>
      <c r="H19" s="68"/>
      <c r="I19" s="68">
        <v>0</v>
      </c>
      <c r="J19" s="68"/>
      <c r="K19" s="10">
        <v>0</v>
      </c>
      <c r="R19" s="22"/>
      <c r="S19" s="22"/>
      <c r="U19" s="70"/>
      <c r="V19" s="70"/>
    </row>
    <row r="20" spans="1:22" ht="22.5" customHeight="1">
      <c r="A20" s="80" t="s">
        <v>126</v>
      </c>
      <c r="B20" s="81"/>
      <c r="C20" s="67">
        <v>10</v>
      </c>
      <c r="E20" s="68">
        <v>0</v>
      </c>
      <c r="F20" s="68"/>
      <c r="G20" s="68">
        <v>0</v>
      </c>
      <c r="H20" s="68"/>
      <c r="I20" s="68">
        <v>463998200</v>
      </c>
      <c r="J20" s="68"/>
      <c r="K20" s="68">
        <v>158997000</v>
      </c>
      <c r="R20" s="22"/>
      <c r="S20" s="22"/>
      <c r="U20" s="70"/>
      <c r="V20" s="70"/>
    </row>
    <row r="21" spans="1:22" ht="22.5" customHeight="1">
      <c r="A21" s="80" t="s">
        <v>170</v>
      </c>
      <c r="B21" s="81"/>
      <c r="E21" s="68">
        <v>360000</v>
      </c>
      <c r="F21" s="68"/>
      <c r="G21" s="68">
        <v>0</v>
      </c>
      <c r="H21" s="68"/>
      <c r="I21" s="68">
        <v>0</v>
      </c>
      <c r="J21" s="68"/>
      <c r="K21" s="68">
        <v>0</v>
      </c>
      <c r="R21" s="22"/>
      <c r="S21" s="22"/>
      <c r="U21" s="70"/>
      <c r="V21" s="70"/>
    </row>
    <row r="22" spans="1:22" ht="22.5" customHeight="1">
      <c r="A22" s="80" t="s">
        <v>107</v>
      </c>
      <c r="B22" s="81"/>
      <c r="C22" s="67">
        <v>11</v>
      </c>
      <c r="E22" s="68">
        <v>67787090</v>
      </c>
      <c r="F22" s="68"/>
      <c r="G22" s="68">
        <v>67787090</v>
      </c>
      <c r="H22" s="68"/>
      <c r="I22" s="68">
        <v>67787090</v>
      </c>
      <c r="J22" s="68"/>
      <c r="K22" s="68">
        <v>67787090</v>
      </c>
      <c r="R22" s="22"/>
      <c r="S22" s="22"/>
      <c r="U22" s="70"/>
      <c r="V22" s="70"/>
    </row>
    <row r="23" spans="1:22" ht="22.5" customHeight="1">
      <c r="A23" s="80" t="s">
        <v>12</v>
      </c>
      <c r="B23" s="81"/>
      <c r="C23" s="67">
        <v>12</v>
      </c>
      <c r="E23" s="68">
        <v>1989262446</v>
      </c>
      <c r="F23" s="68"/>
      <c r="G23" s="68">
        <v>1834421367</v>
      </c>
      <c r="H23" s="68"/>
      <c r="I23" s="68">
        <v>1285762497</v>
      </c>
      <c r="J23" s="68"/>
      <c r="K23" s="68">
        <v>1318645036</v>
      </c>
      <c r="M23" s="22"/>
      <c r="R23" s="22"/>
      <c r="S23" s="22"/>
      <c r="U23" s="70"/>
      <c r="V23" s="70"/>
    </row>
    <row r="24" spans="1:22" ht="22.5" customHeight="1">
      <c r="A24" s="80" t="s">
        <v>113</v>
      </c>
      <c r="B24" s="81"/>
      <c r="C24" s="67">
        <v>13</v>
      </c>
      <c r="E24" s="68">
        <v>34950624</v>
      </c>
      <c r="F24" s="68"/>
      <c r="G24" s="68">
        <v>63326602</v>
      </c>
      <c r="H24" s="68"/>
      <c r="I24" s="68">
        <v>33849199</v>
      </c>
      <c r="J24" s="68"/>
      <c r="K24" s="68">
        <v>63326602</v>
      </c>
      <c r="R24" s="22"/>
      <c r="S24" s="22"/>
      <c r="U24" s="70"/>
      <c r="V24" s="70"/>
    </row>
    <row r="25" spans="1:22" ht="22.5" customHeight="1">
      <c r="A25" s="80" t="s">
        <v>167</v>
      </c>
      <c r="B25" s="81"/>
      <c r="E25" s="68">
        <v>5512639</v>
      </c>
      <c r="F25" s="68"/>
      <c r="G25" s="68">
        <v>0</v>
      </c>
      <c r="H25" s="68"/>
      <c r="I25" s="68">
        <v>0</v>
      </c>
      <c r="J25" s="68"/>
      <c r="K25" s="68">
        <v>0</v>
      </c>
      <c r="R25" s="22"/>
      <c r="S25" s="22"/>
      <c r="U25" s="70"/>
      <c r="V25" s="70"/>
    </row>
    <row r="26" spans="1:22" ht="22.5" customHeight="1">
      <c r="A26" s="80" t="s">
        <v>13</v>
      </c>
      <c r="B26" s="81"/>
      <c r="C26" s="67">
        <v>14</v>
      </c>
      <c r="E26" s="68">
        <v>8791086</v>
      </c>
      <c r="F26" s="68"/>
      <c r="G26" s="68">
        <v>5344249</v>
      </c>
      <c r="H26" s="68"/>
      <c r="I26" s="68">
        <v>4626245</v>
      </c>
      <c r="J26" s="68"/>
      <c r="K26" s="68">
        <v>5302378</v>
      </c>
      <c r="R26" s="22"/>
      <c r="S26" s="22"/>
      <c r="U26" s="70"/>
      <c r="V26" s="70"/>
    </row>
    <row r="27" spans="1:22" ht="22.5" customHeight="1">
      <c r="A27" s="80" t="s">
        <v>16</v>
      </c>
      <c r="B27" s="81"/>
      <c r="C27" s="67">
        <v>15</v>
      </c>
      <c r="E27" s="68">
        <v>23367434</v>
      </c>
      <c r="F27" s="68"/>
      <c r="G27" s="68">
        <v>25673595</v>
      </c>
      <c r="H27" s="68"/>
      <c r="I27" s="68">
        <v>22921070</v>
      </c>
      <c r="J27" s="68"/>
      <c r="K27" s="68">
        <v>25673595</v>
      </c>
      <c r="R27" s="22"/>
      <c r="S27" s="22"/>
      <c r="U27" s="70"/>
      <c r="V27" s="70"/>
    </row>
    <row r="28" spans="1:22" ht="22.5" customHeight="1">
      <c r="A28" s="80" t="s">
        <v>14</v>
      </c>
      <c r="B28" s="81"/>
      <c r="E28" s="68">
        <v>48945178</v>
      </c>
      <c r="F28" s="68"/>
      <c r="G28" s="68">
        <v>42977748</v>
      </c>
      <c r="H28" s="68"/>
      <c r="I28" s="68">
        <v>41825691</v>
      </c>
      <c r="J28" s="68"/>
      <c r="K28" s="68">
        <v>38471695</v>
      </c>
      <c r="R28" s="22"/>
      <c r="S28" s="22"/>
      <c r="U28" s="70"/>
      <c r="V28" s="70"/>
    </row>
    <row r="29" spans="1:22" ht="22.5" customHeight="1">
      <c r="A29" s="72" t="s">
        <v>15</v>
      </c>
      <c r="B29" s="81"/>
      <c r="E29" s="7">
        <f>SUM(E19:E28)</f>
        <v>2179112426</v>
      </c>
      <c r="F29" s="68"/>
      <c r="G29" s="7">
        <f>SUM(G20:G28)</f>
        <v>2039530651</v>
      </c>
      <c r="H29" s="68"/>
      <c r="I29" s="7">
        <f>SUM(I20:I28)</f>
        <v>1920769992</v>
      </c>
      <c r="J29" s="68"/>
      <c r="K29" s="7">
        <f>SUM(K20:K28)</f>
        <v>1678203396</v>
      </c>
      <c r="R29" s="22"/>
      <c r="S29" s="22"/>
    </row>
    <row r="30" spans="1:22" ht="22.5" customHeight="1">
      <c r="A30" s="80"/>
      <c r="B30" s="81"/>
      <c r="F30" s="68"/>
      <c r="G30" s="10"/>
      <c r="H30" s="68"/>
      <c r="J30" s="68"/>
      <c r="K30" s="10"/>
      <c r="R30" s="22"/>
      <c r="S30" s="22"/>
    </row>
    <row r="31" spans="1:22" ht="22.5" customHeight="1" thickBot="1">
      <c r="A31" s="72" t="s">
        <v>17</v>
      </c>
      <c r="B31" s="81"/>
      <c r="E31" s="8">
        <f>SUM(E16+E29)</f>
        <v>3201658465</v>
      </c>
      <c r="F31" s="68"/>
      <c r="G31" s="8">
        <f>SUM(G16+G29)</f>
        <v>3028333756</v>
      </c>
      <c r="H31" s="68"/>
      <c r="I31" s="8">
        <f>SUM(I16+I29)</f>
        <v>2741740101</v>
      </c>
      <c r="J31" s="68"/>
      <c r="K31" s="8">
        <f>SUM(K16+K29)</f>
        <v>2616579933</v>
      </c>
      <c r="R31" s="22"/>
      <c r="S31" s="22"/>
    </row>
    <row r="32" spans="1:22" ht="12" customHeight="1" thickTop="1">
      <c r="A32" s="72"/>
      <c r="B32" s="81"/>
      <c r="E32" s="9"/>
      <c r="F32" s="68"/>
      <c r="G32" s="9"/>
      <c r="H32" s="68"/>
      <c r="I32" s="9"/>
      <c r="J32" s="68"/>
      <c r="K32" s="9"/>
      <c r="R32" s="22"/>
      <c r="S32" s="22"/>
    </row>
    <row r="33" spans="1:19" ht="22.5" customHeight="1">
      <c r="A33" s="72"/>
      <c r="B33" s="81"/>
      <c r="E33" s="9"/>
      <c r="F33" s="68"/>
      <c r="G33" s="9"/>
      <c r="H33" s="68"/>
      <c r="I33" s="9"/>
      <c r="J33" s="68"/>
      <c r="K33" s="9"/>
      <c r="R33" s="22"/>
      <c r="S33" s="22"/>
    </row>
    <row r="34" spans="1:19" ht="22.5" customHeight="1">
      <c r="A34" s="72"/>
      <c r="B34" s="81"/>
      <c r="E34" s="9"/>
      <c r="F34" s="68"/>
      <c r="G34" s="9"/>
      <c r="H34" s="68"/>
      <c r="I34" s="9"/>
      <c r="J34" s="68"/>
      <c r="K34" s="9"/>
      <c r="R34" s="22"/>
      <c r="S34" s="22"/>
    </row>
    <row r="35" spans="1:19" ht="22.5" customHeight="1">
      <c r="A35" s="72"/>
      <c r="B35" s="81"/>
      <c r="E35" s="9"/>
      <c r="F35" s="68"/>
      <c r="G35" s="9"/>
      <c r="H35" s="68"/>
      <c r="I35" s="9"/>
      <c r="J35" s="68"/>
      <c r="K35" s="9"/>
      <c r="R35" s="22"/>
      <c r="S35" s="22"/>
    </row>
    <row r="36" spans="1:19" ht="22.5" customHeight="1">
      <c r="A36" s="72"/>
      <c r="B36" s="81"/>
      <c r="F36" s="68"/>
      <c r="G36" s="9"/>
      <c r="H36" s="68"/>
      <c r="J36" s="68"/>
      <c r="K36" s="9"/>
      <c r="R36" s="22"/>
      <c r="S36" s="22"/>
    </row>
    <row r="37" spans="1:19" ht="22.5" customHeight="1">
      <c r="A37" s="65" t="s">
        <v>124</v>
      </c>
      <c r="F37" s="68"/>
      <c r="G37" s="10"/>
      <c r="H37" s="68"/>
      <c r="J37" s="68"/>
      <c r="K37" s="10"/>
      <c r="R37" s="22"/>
      <c r="S37" s="22"/>
    </row>
    <row r="38" spans="1:19" ht="21" customHeight="1">
      <c r="A38" s="71" t="s">
        <v>179</v>
      </c>
      <c r="F38" s="68"/>
      <c r="G38" s="68"/>
      <c r="H38" s="68"/>
      <c r="J38" s="68"/>
      <c r="K38" s="68"/>
      <c r="R38" s="22"/>
      <c r="S38" s="22"/>
    </row>
    <row r="39" spans="1:19" ht="22.5" customHeight="1">
      <c r="A39" s="72" t="s">
        <v>162</v>
      </c>
      <c r="F39" s="68"/>
      <c r="G39" s="68"/>
      <c r="H39" s="68"/>
      <c r="J39" s="68"/>
      <c r="K39" s="68"/>
      <c r="R39" s="22"/>
      <c r="S39" s="22"/>
    </row>
    <row r="40" spans="1:19" ht="22.5" customHeight="1">
      <c r="A40" s="72"/>
      <c r="E40" s="73" t="s">
        <v>0</v>
      </c>
      <c r="F40" s="74"/>
      <c r="G40" s="75"/>
      <c r="I40" s="73" t="s">
        <v>123</v>
      </c>
      <c r="J40" s="74"/>
      <c r="K40" s="75"/>
      <c r="R40" s="22"/>
      <c r="S40" s="22"/>
    </row>
    <row r="41" spans="1:19" ht="21" customHeight="1">
      <c r="A41" s="72"/>
      <c r="E41" s="75" t="s">
        <v>1</v>
      </c>
      <c r="F41" s="74"/>
      <c r="G41" s="75" t="s">
        <v>1</v>
      </c>
      <c r="H41" s="74"/>
      <c r="I41" s="75" t="s">
        <v>1</v>
      </c>
      <c r="J41" s="74"/>
      <c r="K41" s="75" t="s">
        <v>1</v>
      </c>
      <c r="R41" s="22"/>
      <c r="S41" s="22"/>
    </row>
    <row r="42" spans="1:19" ht="22.5" customHeight="1">
      <c r="A42" s="84"/>
      <c r="B42" s="85"/>
      <c r="C42" s="86" t="s">
        <v>3</v>
      </c>
      <c r="D42" s="86"/>
      <c r="E42" s="76">
        <v>2567</v>
      </c>
      <c r="F42" s="77"/>
      <c r="G42" s="76">
        <v>2566</v>
      </c>
      <c r="H42" s="77"/>
      <c r="I42" s="76">
        <v>2567</v>
      </c>
      <c r="J42" s="77"/>
      <c r="K42" s="76">
        <v>2566</v>
      </c>
      <c r="R42" s="22"/>
      <c r="S42" s="22"/>
    </row>
    <row r="43" spans="1:19" s="84" customFormat="1" ht="22.5" customHeight="1">
      <c r="A43" s="87" t="s">
        <v>18</v>
      </c>
      <c r="B43" s="66"/>
      <c r="C43" s="67"/>
      <c r="D43" s="67"/>
      <c r="E43" s="78" t="s">
        <v>94</v>
      </c>
      <c r="F43" s="78"/>
      <c r="G43" s="78"/>
      <c r="H43" s="78"/>
      <c r="I43" s="78"/>
      <c r="J43" s="78"/>
      <c r="K43" s="78"/>
      <c r="L43" s="23"/>
      <c r="R43" s="23"/>
      <c r="S43" s="23"/>
    </row>
    <row r="44" spans="1:19" s="84" customFormat="1" ht="22.5" customHeight="1">
      <c r="A44" s="79" t="s">
        <v>19</v>
      </c>
      <c r="B44" s="81"/>
      <c r="C44" s="67"/>
      <c r="D44" s="67"/>
      <c r="E44" s="68"/>
      <c r="F44" s="68"/>
      <c r="G44" s="10"/>
      <c r="H44" s="68"/>
      <c r="I44" s="68"/>
      <c r="J44" s="68"/>
      <c r="K44" s="10"/>
      <c r="L44" s="23"/>
      <c r="R44" s="23"/>
      <c r="S44" s="23"/>
    </row>
    <row r="45" spans="1:19" ht="21.75" customHeight="1">
      <c r="A45" s="81" t="s">
        <v>118</v>
      </c>
      <c r="B45" s="81"/>
      <c r="C45" s="67">
        <v>16</v>
      </c>
      <c r="E45" s="10">
        <v>586078246</v>
      </c>
      <c r="F45" s="68"/>
      <c r="G45" s="10">
        <v>775591596</v>
      </c>
      <c r="H45" s="68"/>
      <c r="I45" s="10">
        <v>500690852</v>
      </c>
      <c r="J45" s="68"/>
      <c r="K45" s="10">
        <v>530344739</v>
      </c>
      <c r="R45" s="22"/>
      <c r="S45" s="22"/>
    </row>
    <row r="46" spans="1:19" ht="22.5" customHeight="1">
      <c r="A46" s="80" t="s">
        <v>20</v>
      </c>
      <c r="B46" s="81"/>
      <c r="C46" s="67" t="s">
        <v>151</v>
      </c>
      <c r="E46" s="68">
        <v>165939912</v>
      </c>
      <c r="F46" s="68"/>
      <c r="G46" s="68">
        <v>267427238</v>
      </c>
      <c r="H46" s="68"/>
      <c r="I46" s="68">
        <v>191720662</v>
      </c>
      <c r="J46" s="68"/>
      <c r="K46" s="68">
        <v>262465754</v>
      </c>
    </row>
    <row r="47" spans="1:19" ht="22.5" customHeight="1">
      <c r="A47" s="80" t="s">
        <v>114</v>
      </c>
      <c r="B47" s="81"/>
      <c r="C47" s="67" t="s">
        <v>152</v>
      </c>
      <c r="E47" s="68">
        <v>49814100</v>
      </c>
      <c r="F47" s="68"/>
      <c r="G47" s="68">
        <f>70891663-68008</f>
        <v>70823655</v>
      </c>
      <c r="H47" s="68"/>
      <c r="I47" s="68">
        <v>45240480</v>
      </c>
      <c r="J47" s="68"/>
      <c r="K47" s="68">
        <v>54042386</v>
      </c>
    </row>
    <row r="48" spans="1:19" ht="22.5" customHeight="1">
      <c r="A48" s="80" t="s">
        <v>168</v>
      </c>
      <c r="B48" s="81"/>
      <c r="E48" s="68">
        <v>0</v>
      </c>
      <c r="F48" s="68"/>
      <c r="G48" s="68">
        <v>0</v>
      </c>
      <c r="H48" s="68"/>
      <c r="I48" s="68">
        <v>11200000</v>
      </c>
      <c r="J48" s="68"/>
      <c r="K48" s="68">
        <v>0</v>
      </c>
    </row>
    <row r="49" spans="1:11" ht="22.5" customHeight="1">
      <c r="A49" s="81" t="s">
        <v>115</v>
      </c>
      <c r="B49" s="81"/>
      <c r="C49" s="67">
        <v>16</v>
      </c>
      <c r="E49" s="68">
        <v>145203250</v>
      </c>
      <c r="F49" s="68"/>
      <c r="G49" s="68">
        <v>90002280</v>
      </c>
      <c r="H49" s="68"/>
      <c r="I49" s="68">
        <v>87503913</v>
      </c>
      <c r="J49" s="68"/>
      <c r="K49" s="68">
        <v>79927280</v>
      </c>
    </row>
    <row r="50" spans="1:11" ht="22.5" customHeight="1">
      <c r="A50" s="81" t="s">
        <v>116</v>
      </c>
      <c r="B50" s="81"/>
      <c r="C50" s="67">
        <v>16</v>
      </c>
      <c r="E50" s="68">
        <v>13851617</v>
      </c>
      <c r="F50" s="68"/>
      <c r="G50" s="68">
        <v>15774118</v>
      </c>
      <c r="H50" s="68"/>
      <c r="I50" s="68">
        <v>13601947</v>
      </c>
      <c r="J50" s="68"/>
      <c r="K50" s="68">
        <v>15774118</v>
      </c>
    </row>
    <row r="51" spans="1:11" ht="22.5" customHeight="1">
      <c r="A51" s="81" t="s">
        <v>117</v>
      </c>
      <c r="B51" s="81"/>
      <c r="E51" s="68">
        <v>17530029</v>
      </c>
      <c r="F51" s="68"/>
      <c r="G51" s="68">
        <v>18334082</v>
      </c>
      <c r="H51" s="68"/>
      <c r="I51" s="68">
        <v>17080776</v>
      </c>
      <c r="J51" s="68"/>
      <c r="K51" s="68">
        <v>17990038</v>
      </c>
    </row>
    <row r="52" spans="1:11" ht="22.5" hidden="1" customHeight="1">
      <c r="A52" s="81" t="s">
        <v>22</v>
      </c>
      <c r="B52" s="81"/>
      <c r="F52" s="68"/>
      <c r="G52" s="68"/>
      <c r="H52" s="68"/>
      <c r="J52" s="68"/>
      <c r="K52" s="68"/>
    </row>
    <row r="53" spans="1:11" ht="22.5" customHeight="1">
      <c r="A53" s="81" t="s">
        <v>180</v>
      </c>
      <c r="B53" s="81"/>
      <c r="E53" s="68">
        <v>82641093</v>
      </c>
      <c r="F53" s="68"/>
      <c r="G53" s="68">
        <v>76521963</v>
      </c>
      <c r="H53" s="68"/>
      <c r="I53" s="68">
        <v>79761394</v>
      </c>
      <c r="J53" s="68"/>
      <c r="K53" s="68">
        <v>72033545</v>
      </c>
    </row>
    <row r="54" spans="1:11" ht="22.5" customHeight="1">
      <c r="A54" s="80" t="s">
        <v>181</v>
      </c>
      <c r="B54" s="81"/>
      <c r="C54" s="67">
        <v>19</v>
      </c>
      <c r="E54" s="68">
        <v>17750558</v>
      </c>
      <c r="F54" s="68"/>
      <c r="G54" s="68">
        <v>0</v>
      </c>
      <c r="H54" s="68"/>
      <c r="I54" s="68">
        <v>17750558</v>
      </c>
      <c r="J54" s="68"/>
      <c r="K54" s="68">
        <v>0</v>
      </c>
    </row>
    <row r="55" spans="1:11" ht="22.5" customHeight="1">
      <c r="A55" s="81" t="s">
        <v>23</v>
      </c>
      <c r="B55" s="81"/>
      <c r="C55" s="67">
        <v>20</v>
      </c>
      <c r="E55" s="68">
        <v>8891942</v>
      </c>
      <c r="F55" s="68"/>
      <c r="G55" s="68">
        <v>10886199</v>
      </c>
      <c r="H55" s="68"/>
      <c r="I55" s="68">
        <v>8774053</v>
      </c>
      <c r="J55" s="68"/>
      <c r="K55" s="68">
        <v>10577942</v>
      </c>
    </row>
    <row r="56" spans="1:11" ht="22.5" customHeight="1">
      <c r="A56" s="72" t="s">
        <v>24</v>
      </c>
      <c r="B56" s="81"/>
      <c r="E56" s="83">
        <f>SUM(E45:E55)</f>
        <v>1087700747</v>
      </c>
      <c r="F56" s="88"/>
      <c r="G56" s="83">
        <f>SUM(G45:G55)</f>
        <v>1325361131</v>
      </c>
      <c r="H56" s="88"/>
      <c r="I56" s="83">
        <f>SUM(I45:I55)</f>
        <v>973324635</v>
      </c>
      <c r="J56" s="88"/>
      <c r="K56" s="83">
        <f>SUM(K45:K55)</f>
        <v>1043155802</v>
      </c>
    </row>
    <row r="57" spans="1:11" ht="22.5" customHeight="1">
      <c r="A57" s="72"/>
      <c r="B57" s="81"/>
      <c r="F57" s="68"/>
      <c r="G57" s="9"/>
      <c r="H57" s="68"/>
      <c r="J57" s="68"/>
      <c r="K57" s="9"/>
    </row>
    <row r="58" spans="1:11" ht="22.5" customHeight="1">
      <c r="A58" s="89" t="s">
        <v>25</v>
      </c>
      <c r="B58" s="81"/>
      <c r="F58" s="68"/>
      <c r="G58" s="9"/>
      <c r="H58" s="68"/>
      <c r="J58" s="68"/>
      <c r="K58" s="9"/>
    </row>
    <row r="59" spans="1:11" ht="22.5" customHeight="1">
      <c r="A59" s="81" t="s">
        <v>21</v>
      </c>
      <c r="B59" s="81"/>
      <c r="C59" s="67">
        <v>16</v>
      </c>
      <c r="E59" s="68">
        <v>529378538</v>
      </c>
      <c r="F59" s="68"/>
      <c r="G59" s="68">
        <v>227892755</v>
      </c>
      <c r="H59" s="68"/>
      <c r="I59" s="68">
        <v>191713842</v>
      </c>
      <c r="J59" s="68"/>
      <c r="K59" s="68">
        <v>107967755</v>
      </c>
    </row>
    <row r="60" spans="1:11" ht="22.5" customHeight="1">
      <c r="A60" s="81" t="s">
        <v>120</v>
      </c>
      <c r="B60" s="81"/>
      <c r="C60" s="67">
        <v>16</v>
      </c>
      <c r="E60" s="68">
        <v>10996529</v>
      </c>
      <c r="F60" s="68"/>
      <c r="G60" s="68">
        <v>20746899</v>
      </c>
      <c r="H60" s="68"/>
      <c r="I60" s="68">
        <v>10173534</v>
      </c>
      <c r="J60" s="68"/>
      <c r="K60" s="68">
        <v>20746899</v>
      </c>
    </row>
    <row r="61" spans="1:11" ht="22.5" customHeight="1">
      <c r="A61" s="81" t="s">
        <v>171</v>
      </c>
      <c r="B61" s="81"/>
      <c r="C61" s="67">
        <v>15</v>
      </c>
      <c r="E61" s="68">
        <v>21462165</v>
      </c>
      <c r="F61" s="68"/>
      <c r="G61" s="68">
        <v>168988</v>
      </c>
      <c r="H61" s="68"/>
      <c r="I61" s="68">
        <v>29677</v>
      </c>
      <c r="J61" s="68"/>
      <c r="K61" s="68">
        <v>168988</v>
      </c>
    </row>
    <row r="62" spans="1:11" ht="22.5" customHeight="1">
      <c r="A62" s="80" t="s">
        <v>104</v>
      </c>
      <c r="B62" s="81"/>
      <c r="C62" s="67">
        <v>19</v>
      </c>
      <c r="E62" s="68">
        <v>37876203</v>
      </c>
      <c r="F62" s="68"/>
      <c r="G62" s="68">
        <v>54093123</v>
      </c>
      <c r="H62" s="68"/>
      <c r="I62" s="68">
        <v>35644382</v>
      </c>
      <c r="J62" s="68"/>
      <c r="K62" s="68">
        <v>54093123</v>
      </c>
    </row>
    <row r="63" spans="1:11" ht="22.5" customHeight="1">
      <c r="A63" s="80" t="s">
        <v>26</v>
      </c>
      <c r="B63" s="81"/>
      <c r="E63" s="68">
        <v>6199801</v>
      </c>
      <c r="F63" s="68"/>
      <c r="G63" s="68">
        <v>9338147</v>
      </c>
      <c r="H63" s="68"/>
      <c r="I63" s="68">
        <v>5414526</v>
      </c>
      <c r="J63" s="68"/>
      <c r="K63" s="68">
        <v>6127856</v>
      </c>
    </row>
    <row r="64" spans="1:11" ht="22.5" customHeight="1">
      <c r="A64" s="90" t="s">
        <v>27</v>
      </c>
      <c r="B64" s="81"/>
      <c r="E64" s="7">
        <f>SUM(E59:E63)</f>
        <v>605913236</v>
      </c>
      <c r="F64" s="9"/>
      <c r="G64" s="7">
        <f>SUM(G59:G63)</f>
        <v>312239912</v>
      </c>
      <c r="H64" s="9"/>
      <c r="I64" s="7">
        <f>SUM(I59:I63)</f>
        <v>242975961</v>
      </c>
      <c r="J64" s="9"/>
      <c r="K64" s="7">
        <f>SUM(K59:K63)</f>
        <v>189104621</v>
      </c>
    </row>
    <row r="65" spans="1:16" ht="22.5" customHeight="1">
      <c r="A65" s="90"/>
      <c r="B65" s="81"/>
      <c r="F65" s="68"/>
      <c r="G65" s="20"/>
      <c r="H65" s="68"/>
      <c r="J65" s="68"/>
      <c r="K65" s="20"/>
    </row>
    <row r="66" spans="1:16" ht="22.5" customHeight="1">
      <c r="A66" s="91" t="s">
        <v>28</v>
      </c>
      <c r="B66" s="81"/>
      <c r="E66" s="11">
        <f>E56+E64</f>
        <v>1693613983</v>
      </c>
      <c r="F66" s="68"/>
      <c r="G66" s="11">
        <f>G56+G64</f>
        <v>1637601043</v>
      </c>
      <c r="H66" s="68"/>
      <c r="I66" s="11">
        <f>I56+I64</f>
        <v>1216300596</v>
      </c>
      <c r="J66" s="68"/>
      <c r="K66" s="11">
        <f>K56+K64</f>
        <v>1232260423</v>
      </c>
    </row>
    <row r="67" spans="1:16" ht="6" customHeight="1">
      <c r="A67" s="91"/>
      <c r="B67" s="81"/>
      <c r="E67" s="9"/>
      <c r="F67" s="68"/>
      <c r="G67" s="9"/>
      <c r="H67" s="68"/>
      <c r="I67" s="9"/>
      <c r="J67" s="68"/>
      <c r="K67" s="9"/>
    </row>
    <row r="68" spans="1:16" ht="22.5" customHeight="1">
      <c r="A68" s="91"/>
      <c r="B68" s="81"/>
      <c r="E68" s="9"/>
      <c r="F68" s="68"/>
      <c r="G68" s="9"/>
      <c r="H68" s="68"/>
      <c r="I68" s="9"/>
      <c r="J68" s="68"/>
      <c r="K68" s="9"/>
    </row>
    <row r="69" spans="1:16" ht="22.5" customHeight="1">
      <c r="A69" s="80"/>
      <c r="B69" s="81"/>
      <c r="F69" s="68"/>
      <c r="G69" s="10"/>
      <c r="H69" s="68"/>
      <c r="J69" s="68"/>
      <c r="K69" s="10"/>
    </row>
    <row r="70" spans="1:16" ht="22.5" customHeight="1">
      <c r="A70" s="65" t="s">
        <v>124</v>
      </c>
      <c r="B70" s="81"/>
      <c r="F70" s="68"/>
      <c r="G70" s="10"/>
      <c r="H70" s="68"/>
      <c r="J70" s="68"/>
      <c r="K70" s="10"/>
    </row>
    <row r="71" spans="1:16" ht="23.25" customHeight="1">
      <c r="A71" s="71" t="s">
        <v>179</v>
      </c>
      <c r="B71" s="81"/>
      <c r="F71" s="68"/>
      <c r="G71" s="10"/>
      <c r="H71" s="68"/>
      <c r="J71" s="68"/>
      <c r="K71" s="10"/>
    </row>
    <row r="72" spans="1:16" ht="23.25" customHeight="1">
      <c r="A72" s="72" t="s">
        <v>162</v>
      </c>
      <c r="B72" s="81"/>
      <c r="F72" s="68"/>
      <c r="G72" s="10"/>
      <c r="H72" s="68"/>
      <c r="J72" s="68"/>
      <c r="K72" s="10"/>
    </row>
    <row r="73" spans="1:16" ht="22.5" customHeight="1">
      <c r="A73" s="72"/>
      <c r="E73" s="73" t="s">
        <v>0</v>
      </c>
      <c r="F73" s="74"/>
      <c r="G73" s="75"/>
      <c r="I73" s="73" t="s">
        <v>123</v>
      </c>
      <c r="J73" s="74"/>
      <c r="K73" s="75"/>
    </row>
    <row r="74" spans="1:16" ht="21" customHeight="1">
      <c r="A74" s="72"/>
      <c r="E74" s="75" t="s">
        <v>1</v>
      </c>
      <c r="F74" s="74"/>
      <c r="G74" s="75" t="s">
        <v>1</v>
      </c>
      <c r="H74" s="74"/>
      <c r="I74" s="75" t="s">
        <v>1</v>
      </c>
      <c r="J74" s="74"/>
      <c r="K74" s="75" t="s">
        <v>1</v>
      </c>
    </row>
    <row r="75" spans="1:16" ht="19.5" customHeight="1">
      <c r="B75" s="81"/>
      <c r="E75" s="76">
        <v>2567</v>
      </c>
      <c r="F75" s="77"/>
      <c r="G75" s="76">
        <v>2566</v>
      </c>
      <c r="H75" s="77"/>
      <c r="I75" s="76">
        <v>2567</v>
      </c>
      <c r="J75" s="77"/>
      <c r="K75" s="76">
        <v>2566</v>
      </c>
    </row>
    <row r="76" spans="1:16" ht="23.25">
      <c r="A76" s="71" t="s">
        <v>18</v>
      </c>
      <c r="E76" s="78" t="s">
        <v>94</v>
      </c>
      <c r="F76" s="78"/>
      <c r="G76" s="78"/>
      <c r="H76" s="78"/>
      <c r="I76" s="78"/>
      <c r="J76" s="78"/>
      <c r="K76" s="78"/>
    </row>
    <row r="77" spans="1:16" ht="21.75">
      <c r="A77" s="79" t="s">
        <v>30</v>
      </c>
      <c r="B77" s="81"/>
      <c r="F77" s="68"/>
      <c r="G77" s="10"/>
      <c r="H77" s="68"/>
      <c r="J77" s="68"/>
      <c r="K77" s="10"/>
    </row>
    <row r="78" spans="1:16" ht="22.5" customHeight="1">
      <c r="A78" s="80" t="s">
        <v>31</v>
      </c>
      <c r="B78" s="81"/>
      <c r="C78" s="67">
        <v>21</v>
      </c>
      <c r="F78" s="68"/>
      <c r="G78" s="10"/>
      <c r="H78" s="68"/>
      <c r="J78" s="68"/>
      <c r="K78" s="10"/>
      <c r="L78" s="56"/>
    </row>
    <row r="79" spans="1:16" ht="23.25" customHeight="1" thickBot="1">
      <c r="A79" s="80" t="s">
        <v>108</v>
      </c>
      <c r="B79" s="81"/>
      <c r="E79" s="12">
        <v>725000000</v>
      </c>
      <c r="F79" s="68"/>
      <c r="G79" s="12">
        <v>725000000</v>
      </c>
      <c r="H79" s="68"/>
      <c r="I79" s="12">
        <v>725000000</v>
      </c>
      <c r="J79" s="68"/>
      <c r="K79" s="12">
        <v>725000000</v>
      </c>
      <c r="L79" s="56"/>
    </row>
    <row r="80" spans="1:16" ht="23.25" customHeight="1" thickTop="1">
      <c r="A80" s="80" t="s">
        <v>109</v>
      </c>
      <c r="B80" s="81"/>
      <c r="E80" s="13"/>
      <c r="F80" s="68"/>
      <c r="G80" s="13"/>
      <c r="H80" s="68"/>
      <c r="I80" s="13"/>
      <c r="J80" s="68"/>
      <c r="K80" s="13"/>
      <c r="L80" s="56"/>
      <c r="P80" s="92"/>
    </row>
    <row r="81" spans="1:18" ht="23.25" customHeight="1">
      <c r="A81" s="80" t="s">
        <v>140</v>
      </c>
      <c r="B81" s="81"/>
      <c r="E81" s="14">
        <f>EQ_Conso!D53</f>
        <v>725000000</v>
      </c>
      <c r="F81" s="68"/>
      <c r="G81" s="14">
        <v>725000000</v>
      </c>
      <c r="H81" s="68"/>
      <c r="I81" s="14">
        <f>EQ_Separate!D44</f>
        <v>725000000</v>
      </c>
      <c r="J81" s="68"/>
      <c r="K81" s="14">
        <v>725000000</v>
      </c>
      <c r="L81" s="56"/>
      <c r="M81" s="57"/>
      <c r="N81" s="56"/>
      <c r="O81" s="56"/>
      <c r="P81" s="56"/>
      <c r="Q81" s="56"/>
      <c r="R81" s="56"/>
    </row>
    <row r="82" spans="1:18" ht="23.25" customHeight="1">
      <c r="A82" s="80" t="s">
        <v>127</v>
      </c>
      <c r="B82" s="81"/>
      <c r="E82" s="14">
        <f>EQ_Conso!F53</f>
        <v>345715911</v>
      </c>
      <c r="F82" s="68"/>
      <c r="G82" s="14">
        <f>EQ_Conso!F21</f>
        <v>345715911</v>
      </c>
      <c r="H82" s="68"/>
      <c r="I82" s="14">
        <f>EQ_Separate!F44</f>
        <v>345715911</v>
      </c>
      <c r="J82" s="68"/>
      <c r="K82" s="14">
        <f>EQ_Separate!F19</f>
        <v>345715911</v>
      </c>
      <c r="L82" s="56"/>
      <c r="M82" s="57"/>
      <c r="N82" s="56"/>
      <c r="O82" s="56"/>
      <c r="P82" s="56"/>
      <c r="Q82" s="56"/>
      <c r="R82" s="56"/>
    </row>
    <row r="83" spans="1:18" ht="23.25" customHeight="1">
      <c r="A83" s="80" t="s">
        <v>89</v>
      </c>
      <c r="B83" s="81"/>
      <c r="E83" s="14">
        <f>EQ_Conso!H53</f>
        <v>3356964</v>
      </c>
      <c r="F83" s="68"/>
      <c r="G83" s="14">
        <f>EQ_Conso!H21</f>
        <v>3356964</v>
      </c>
      <c r="H83" s="68"/>
      <c r="I83" s="14">
        <f>EQ_Separate!H44</f>
        <v>3356964</v>
      </c>
      <c r="J83" s="68"/>
      <c r="K83" s="14">
        <v>3356964</v>
      </c>
      <c r="L83" s="56"/>
      <c r="M83" s="57"/>
      <c r="N83" s="56"/>
      <c r="O83" s="56"/>
      <c r="P83" s="56"/>
      <c r="Q83" s="56"/>
      <c r="R83" s="56"/>
    </row>
    <row r="84" spans="1:18" ht="23.25" customHeight="1">
      <c r="A84" s="80" t="s">
        <v>32</v>
      </c>
      <c r="B84" s="81"/>
      <c r="E84" s="15"/>
      <c r="F84" s="68"/>
      <c r="G84" s="15"/>
      <c r="H84" s="68"/>
      <c r="I84" s="15"/>
      <c r="J84" s="68"/>
      <c r="K84" s="15"/>
      <c r="L84" s="56"/>
      <c r="M84" s="57"/>
      <c r="N84" s="56"/>
      <c r="O84" s="56"/>
      <c r="P84" s="56"/>
      <c r="Q84" s="56"/>
      <c r="R84" s="56"/>
    </row>
    <row r="85" spans="1:18" ht="23.25" customHeight="1">
      <c r="A85" s="66" t="s">
        <v>33</v>
      </c>
      <c r="B85" s="81"/>
      <c r="E85" s="15"/>
      <c r="F85" s="68"/>
      <c r="G85" s="15"/>
      <c r="H85" s="68"/>
      <c r="I85" s="15"/>
      <c r="J85" s="68"/>
      <c r="K85" s="15"/>
      <c r="L85" s="56"/>
      <c r="M85" s="56"/>
      <c r="N85" s="56"/>
      <c r="O85" s="56"/>
      <c r="P85" s="92"/>
      <c r="Q85" s="56"/>
      <c r="R85" s="56"/>
    </row>
    <row r="86" spans="1:18" ht="23.25" customHeight="1">
      <c r="A86" s="66" t="s">
        <v>34</v>
      </c>
      <c r="B86" s="81"/>
      <c r="E86" s="16">
        <f>EQ_Conso!J53</f>
        <v>72500000</v>
      </c>
      <c r="F86" s="68"/>
      <c r="G86" s="16">
        <f>EQ_Conso!J21</f>
        <v>67975576</v>
      </c>
      <c r="H86" s="68"/>
      <c r="I86" s="16">
        <f>EQ_Separate!J44</f>
        <v>72500000</v>
      </c>
      <c r="J86" s="68"/>
      <c r="K86" s="16">
        <f>EQ_Separate!J19</f>
        <v>67975576</v>
      </c>
      <c r="M86" s="45"/>
      <c r="N86" s="22"/>
      <c r="O86" s="22"/>
      <c r="P86" s="22"/>
      <c r="Q86" s="22"/>
      <c r="R86" s="22"/>
    </row>
    <row r="87" spans="1:18" ht="23.25" customHeight="1">
      <c r="A87" s="66" t="s">
        <v>35</v>
      </c>
      <c r="B87" s="81"/>
      <c r="E87" s="68">
        <f>EQ_Conso!L53</f>
        <v>361044847</v>
      </c>
      <c r="F87" s="68"/>
      <c r="G87" s="68">
        <f>EQ_Conso!L21</f>
        <v>248257450</v>
      </c>
      <c r="H87" s="68"/>
      <c r="I87" s="68">
        <f>EQ_Separate!L44</f>
        <v>378866630</v>
      </c>
      <c r="J87" s="68"/>
      <c r="K87" s="68">
        <f>EQ_Separate!L19</f>
        <v>242271059</v>
      </c>
      <c r="M87" s="45"/>
      <c r="N87" s="22"/>
      <c r="O87" s="22"/>
      <c r="P87" s="22"/>
      <c r="Q87" s="22"/>
      <c r="R87" s="22"/>
    </row>
    <row r="88" spans="1:18" ht="23.25" customHeight="1">
      <c r="A88" s="91" t="s">
        <v>131</v>
      </c>
      <c r="B88" s="81"/>
      <c r="E88" s="93">
        <f>SUM(E81:E87)</f>
        <v>1507617722</v>
      </c>
      <c r="F88" s="68"/>
      <c r="G88" s="93">
        <f>SUM(G81:G87)</f>
        <v>1390305901</v>
      </c>
      <c r="H88" s="68"/>
      <c r="I88" s="93">
        <f>SUM(I81:I87)</f>
        <v>1525439505</v>
      </c>
      <c r="J88" s="68"/>
      <c r="K88" s="93">
        <f>SUM(K81:K87)</f>
        <v>1384319510</v>
      </c>
      <c r="N88" s="22"/>
      <c r="O88" s="70"/>
      <c r="P88" s="70"/>
    </row>
    <row r="89" spans="1:18" ht="23.25" customHeight="1">
      <c r="A89" s="66" t="s">
        <v>132</v>
      </c>
      <c r="B89" s="81"/>
      <c r="E89" s="68">
        <f>EQ_Conso!P53</f>
        <v>426760</v>
      </c>
      <c r="F89" s="68"/>
      <c r="G89" s="42">
        <f>EQ_Conso!P21</f>
        <v>426812</v>
      </c>
      <c r="H89" s="68"/>
      <c r="I89" s="68">
        <v>0</v>
      </c>
      <c r="J89" s="68"/>
      <c r="K89" s="42">
        <v>0</v>
      </c>
      <c r="M89" s="45"/>
      <c r="P89" s="70"/>
      <c r="Q89" s="22"/>
    </row>
    <row r="90" spans="1:18" ht="23.25" customHeight="1">
      <c r="A90" s="66" t="s">
        <v>36</v>
      </c>
      <c r="B90" s="81"/>
      <c r="E90" s="94">
        <f>SUM(E88:E89)</f>
        <v>1508044482</v>
      </c>
      <c r="F90" s="68"/>
      <c r="G90" s="94">
        <f>SUM(G88:G89)</f>
        <v>1390732713</v>
      </c>
      <c r="H90" s="68"/>
      <c r="I90" s="94">
        <f>SUM(I88:I89)</f>
        <v>1525439505</v>
      </c>
      <c r="J90" s="68"/>
      <c r="K90" s="94">
        <f>SUM(K88:K89)</f>
        <v>1384319510</v>
      </c>
    </row>
    <row r="91" spans="1:18" ht="23.25" customHeight="1" thickBot="1">
      <c r="A91" s="72" t="s">
        <v>37</v>
      </c>
      <c r="B91" s="81"/>
      <c r="E91" s="95">
        <f>E90+E66</f>
        <v>3201658465</v>
      </c>
      <c r="F91" s="68"/>
      <c r="G91" s="95">
        <f>G90+G66</f>
        <v>3028333756</v>
      </c>
      <c r="H91" s="68"/>
      <c r="I91" s="95">
        <f>I90+I66</f>
        <v>2741740101</v>
      </c>
      <c r="J91" s="68"/>
      <c r="K91" s="95">
        <f>K90+K66</f>
        <v>2616579933</v>
      </c>
    </row>
    <row r="92" spans="1:18" ht="4.5" customHeight="1" thickTop="1">
      <c r="A92" s="72"/>
      <c r="B92" s="81"/>
      <c r="E92" s="88"/>
      <c r="F92" s="68"/>
      <c r="G92" s="88"/>
      <c r="H92" s="68"/>
      <c r="I92" s="88"/>
      <c r="J92" s="68"/>
      <c r="K92" s="88"/>
    </row>
    <row r="93" spans="1:18" ht="22.5" customHeight="1">
      <c r="A93" s="72"/>
      <c r="B93" s="81"/>
      <c r="E93" s="88"/>
      <c r="F93" s="68"/>
      <c r="G93" s="88"/>
      <c r="H93" s="68"/>
      <c r="I93" s="88"/>
      <c r="J93" s="68"/>
      <c r="K93" s="88"/>
    </row>
    <row r="94" spans="1:18" ht="22.5" customHeight="1">
      <c r="A94" s="72"/>
      <c r="B94" s="81"/>
      <c r="F94" s="68"/>
      <c r="G94" s="88"/>
      <c r="H94" s="68"/>
      <c r="J94" s="68"/>
      <c r="K94" s="88"/>
    </row>
    <row r="95" spans="1:18" ht="22.5" customHeight="1">
      <c r="E95" s="24">
        <f>E31-E91</f>
        <v>0</v>
      </c>
      <c r="F95" s="15"/>
      <c r="G95" s="24">
        <f>G31-G91</f>
        <v>0</v>
      </c>
      <c r="H95" s="15"/>
      <c r="I95" s="24">
        <f>I31-I91</f>
        <v>0</v>
      </c>
      <c r="J95" s="15"/>
      <c r="K95" s="24">
        <f>K31-K91</f>
        <v>0</v>
      </c>
    </row>
    <row r="96" spans="1:18" ht="21.75" customHeight="1">
      <c r="E96" s="24">
        <f>E91-E31</f>
        <v>0</v>
      </c>
      <c r="F96" s="96"/>
      <c r="G96" s="97">
        <f>G91-G31</f>
        <v>0</v>
      </c>
      <c r="H96" s="96"/>
      <c r="I96" s="97">
        <f>I91-I31</f>
        <v>0</v>
      </c>
      <c r="J96" s="96"/>
      <c r="K96" s="97">
        <f>K91-K31</f>
        <v>0</v>
      </c>
    </row>
    <row r="97" spans="5:5" ht="21" customHeight="1">
      <c r="E97" s="22"/>
    </row>
  </sheetData>
  <phoneticPr fontId="7" type="noConversion"/>
  <printOptions horizontalCentered="1"/>
  <pageMargins left="0.70866141732283505" right="0.511811023622047" top="0.47244094488188998" bottom="0.511811023622047" header="0.511811023622047" footer="0.511811023622047"/>
  <pageSetup paperSize="9" scale="78" firstPageNumber="6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2" manualBreakCount="2">
    <brk id="36" max="10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49"/>
  <sheetViews>
    <sheetView showGridLines="0" view="pageBreakPreview" zoomScale="80" zoomScaleNormal="85" zoomScaleSheetLayoutView="80" zoomScalePageLayoutView="40" workbookViewId="0">
      <selection activeCell="A25" sqref="A25"/>
    </sheetView>
  </sheetViews>
  <sheetFormatPr defaultColWidth="9.140625" defaultRowHeight="21.75"/>
  <cols>
    <col min="1" max="1" width="38.28515625" style="69" customWidth="1"/>
    <col min="2" max="2" width="10.85546875" style="69" customWidth="1"/>
    <col min="3" max="3" width="0.7109375" style="69" customWidth="1"/>
    <col min="4" max="4" width="17.7109375" style="69" customWidth="1"/>
    <col min="5" max="5" width="1.42578125" style="69" customWidth="1"/>
    <col min="6" max="6" width="17.7109375" style="69" customWidth="1"/>
    <col min="7" max="7" width="2.140625" style="69" customWidth="1"/>
    <col min="8" max="8" width="17.7109375" style="69" customWidth="1"/>
    <col min="9" max="9" width="1.42578125" style="69" customWidth="1"/>
    <col min="10" max="10" width="17.7109375" style="69" customWidth="1"/>
    <col min="11" max="11" width="13.140625" style="69" bestFit="1" customWidth="1"/>
    <col min="12" max="12" width="9.85546875" style="69" bestFit="1" customWidth="1"/>
    <col min="13" max="14" width="12.5703125" style="69" bestFit="1" customWidth="1"/>
    <col min="15" max="15" width="20" style="69" customWidth="1"/>
    <col min="16" max="16" width="19.5703125" style="69" customWidth="1"/>
    <col min="17" max="16384" width="9.140625" style="69"/>
  </cols>
  <sheetData>
    <row r="1" spans="1:16" ht="23.25">
      <c r="A1" s="65" t="s">
        <v>124</v>
      </c>
      <c r="B1" s="67"/>
      <c r="C1" s="67"/>
      <c r="D1" s="96"/>
      <c r="E1" s="67"/>
      <c r="F1" s="67"/>
      <c r="G1" s="67"/>
      <c r="H1" s="96"/>
    </row>
    <row r="2" spans="1:16" ht="23.25">
      <c r="A2" s="65" t="s">
        <v>38</v>
      </c>
      <c r="B2" s="92"/>
      <c r="C2" s="92"/>
      <c r="D2" s="92"/>
      <c r="E2" s="92"/>
      <c r="F2" s="92"/>
      <c r="G2" s="92"/>
      <c r="H2" s="54"/>
      <c r="J2" s="10"/>
    </row>
    <row r="3" spans="1:16" ht="23.25">
      <c r="A3" s="65" t="s">
        <v>163</v>
      </c>
      <c r="B3" s="92"/>
      <c r="C3" s="92"/>
      <c r="D3" s="77"/>
      <c r="E3" s="92"/>
      <c r="F3" s="92"/>
      <c r="G3" s="92"/>
      <c r="H3" s="98"/>
      <c r="J3" s="68"/>
    </row>
    <row r="4" spans="1:16" ht="7.5" customHeight="1">
      <c r="A4" s="65"/>
      <c r="B4" s="92"/>
      <c r="C4" s="92"/>
      <c r="D4" s="77"/>
      <c r="E4" s="92"/>
      <c r="F4" s="92"/>
      <c r="G4" s="92"/>
      <c r="H4" s="17"/>
      <c r="J4" s="68"/>
    </row>
    <row r="5" spans="1:16" ht="23.25">
      <c r="A5" s="65"/>
      <c r="B5" s="92"/>
      <c r="C5" s="92"/>
      <c r="D5" s="74" t="s">
        <v>0</v>
      </c>
      <c r="E5" s="74"/>
      <c r="F5" s="74"/>
      <c r="G5" s="92"/>
      <c r="H5" s="44" t="s">
        <v>125</v>
      </c>
      <c r="I5" s="74"/>
      <c r="J5" s="73"/>
    </row>
    <row r="6" spans="1:16">
      <c r="A6" s="81"/>
      <c r="B6" s="67" t="s">
        <v>3</v>
      </c>
      <c r="C6" s="67"/>
      <c r="D6" s="99">
        <v>2567</v>
      </c>
      <c r="E6" s="92"/>
      <c r="F6" s="99">
        <v>2566</v>
      </c>
      <c r="G6" s="67"/>
      <c r="H6" s="99">
        <v>2567</v>
      </c>
      <c r="I6" s="92"/>
      <c r="J6" s="99">
        <v>2566</v>
      </c>
    </row>
    <row r="7" spans="1:16">
      <c r="A7" s="89" t="s">
        <v>111</v>
      </c>
      <c r="B7" s="67"/>
      <c r="C7" s="67"/>
      <c r="D7" s="100" t="s">
        <v>94</v>
      </c>
      <c r="E7" s="100"/>
      <c r="F7" s="100"/>
      <c r="G7" s="100"/>
      <c r="H7" s="100"/>
      <c r="I7" s="100"/>
      <c r="J7" s="100"/>
    </row>
    <row r="8" spans="1:16">
      <c r="A8" s="81" t="s">
        <v>39</v>
      </c>
      <c r="B8" s="67" t="s">
        <v>160</v>
      </c>
      <c r="C8" s="67"/>
      <c r="D8" s="16">
        <v>2039537886</v>
      </c>
      <c r="E8" s="67"/>
      <c r="F8" s="16">
        <v>1791568062</v>
      </c>
      <c r="G8" s="67"/>
      <c r="H8" s="16">
        <v>1876007236</v>
      </c>
      <c r="I8" s="22"/>
      <c r="J8" s="16">
        <v>1845063681</v>
      </c>
      <c r="K8" s="68"/>
      <c r="N8" s="68"/>
      <c r="O8" s="68"/>
      <c r="P8" s="68"/>
    </row>
    <row r="9" spans="1:16">
      <c r="A9" s="81" t="s">
        <v>40</v>
      </c>
      <c r="B9" s="67">
        <v>24</v>
      </c>
      <c r="C9" s="67"/>
      <c r="D9" s="16">
        <v>42815108</v>
      </c>
      <c r="E9" s="67"/>
      <c r="F9" s="16">
        <v>177863960</v>
      </c>
      <c r="G9" s="67"/>
      <c r="H9" s="16">
        <v>27117667</v>
      </c>
      <c r="I9" s="22"/>
      <c r="J9" s="16">
        <v>134860248</v>
      </c>
      <c r="K9" s="68"/>
      <c r="M9" s="68"/>
      <c r="N9" s="68"/>
      <c r="O9" s="68"/>
    </row>
    <row r="10" spans="1:16">
      <c r="A10" s="69" t="s">
        <v>42</v>
      </c>
      <c r="B10" s="67">
        <v>23</v>
      </c>
      <c r="C10" s="67"/>
      <c r="D10" s="16">
        <v>13798828</v>
      </c>
      <c r="E10" s="67"/>
      <c r="F10" s="16">
        <v>32129622</v>
      </c>
      <c r="G10" s="67"/>
      <c r="H10" s="16">
        <v>17007309</v>
      </c>
      <c r="I10" s="25"/>
      <c r="J10" s="16">
        <v>32615775</v>
      </c>
      <c r="K10" s="26"/>
      <c r="P10" s="68"/>
    </row>
    <row r="11" spans="1:16">
      <c r="A11" s="91" t="s">
        <v>43</v>
      </c>
      <c r="B11" s="101"/>
      <c r="C11" s="67"/>
      <c r="D11" s="7">
        <f>SUM(D8:D10)</f>
        <v>2096151822</v>
      </c>
      <c r="E11" s="67"/>
      <c r="F11" s="7">
        <f>SUM(F8:F10)</f>
        <v>2001561644</v>
      </c>
      <c r="G11" s="9"/>
      <c r="H11" s="7">
        <f>SUM(H8:H10)</f>
        <v>1920132212</v>
      </c>
      <c r="I11" s="22"/>
      <c r="J11" s="7">
        <f>SUM(J8:J10)</f>
        <v>2012539704</v>
      </c>
    </row>
    <row r="12" spans="1:16">
      <c r="A12" s="91"/>
      <c r="B12" s="67"/>
      <c r="C12" s="67"/>
      <c r="D12" s="97"/>
      <c r="E12" s="67"/>
      <c r="F12" s="67"/>
      <c r="G12" s="67"/>
      <c r="H12" s="18"/>
      <c r="I12" s="22"/>
      <c r="J12" s="18"/>
    </row>
    <row r="13" spans="1:16">
      <c r="A13" s="89" t="s">
        <v>44</v>
      </c>
      <c r="B13" s="67"/>
      <c r="C13" s="67"/>
      <c r="D13" s="67"/>
      <c r="E13" s="67"/>
      <c r="F13" s="67"/>
      <c r="G13" s="67"/>
      <c r="H13" s="18"/>
      <c r="I13" s="22"/>
      <c r="J13" s="18"/>
    </row>
    <row r="14" spans="1:16">
      <c r="A14" s="81" t="s">
        <v>45</v>
      </c>
      <c r="B14" s="67">
        <v>24</v>
      </c>
      <c r="C14" s="67"/>
      <c r="D14" s="16">
        <v>1614340881</v>
      </c>
      <c r="E14" s="67"/>
      <c r="F14" s="16">
        <v>1452001743</v>
      </c>
      <c r="G14" s="67"/>
      <c r="H14" s="16">
        <v>1471822613</v>
      </c>
      <c r="I14" s="22"/>
      <c r="J14" s="16">
        <v>1509274199</v>
      </c>
    </row>
    <row r="15" spans="1:16">
      <c r="A15" s="81" t="s">
        <v>46</v>
      </c>
      <c r="B15" s="67">
        <v>24</v>
      </c>
      <c r="C15" s="67"/>
      <c r="D15" s="16">
        <v>46065072</v>
      </c>
      <c r="E15" s="67"/>
      <c r="F15" s="16">
        <v>159615259</v>
      </c>
      <c r="G15" s="67"/>
      <c r="H15" s="16">
        <v>24781915</v>
      </c>
      <c r="I15" s="22"/>
      <c r="J15" s="16">
        <v>120843743</v>
      </c>
    </row>
    <row r="16" spans="1:16">
      <c r="A16" s="81" t="s">
        <v>150</v>
      </c>
      <c r="B16" s="67">
        <v>25</v>
      </c>
      <c r="C16" s="67"/>
      <c r="D16" s="16">
        <v>29353319</v>
      </c>
      <c r="E16" s="67"/>
      <c r="F16" s="16">
        <v>24516811</v>
      </c>
      <c r="G16" s="67"/>
      <c r="H16" s="16">
        <v>25556294</v>
      </c>
      <c r="I16" s="22"/>
      <c r="J16" s="16">
        <v>23722559</v>
      </c>
    </row>
    <row r="17" spans="1:12">
      <c r="A17" s="81" t="s">
        <v>47</v>
      </c>
      <c r="B17" s="67">
        <v>26</v>
      </c>
      <c r="C17" s="67"/>
      <c r="D17" s="16">
        <v>190119401</v>
      </c>
      <c r="E17" s="67"/>
      <c r="F17" s="16">
        <f>179083610+110287</f>
        <v>179193897</v>
      </c>
      <c r="G17" s="67"/>
      <c r="H17" s="16">
        <v>176947553</v>
      </c>
      <c r="I17" s="22"/>
      <c r="J17" s="16">
        <v>176842978</v>
      </c>
    </row>
    <row r="18" spans="1:12">
      <c r="A18" s="81" t="s">
        <v>49</v>
      </c>
      <c r="B18" s="67">
        <v>30</v>
      </c>
      <c r="C18" s="67"/>
      <c r="D18" s="19">
        <v>53669498</v>
      </c>
      <c r="E18" s="67"/>
      <c r="F18" s="19">
        <v>28943315</v>
      </c>
      <c r="G18" s="67"/>
      <c r="H18" s="19">
        <v>35373353</v>
      </c>
      <c r="I18" s="22"/>
      <c r="J18" s="19">
        <v>28809853</v>
      </c>
    </row>
    <row r="19" spans="1:12">
      <c r="A19" s="91" t="s">
        <v>48</v>
      </c>
      <c r="B19" s="67"/>
      <c r="C19" s="67"/>
      <c r="D19" s="7">
        <f>SUM(D14:D18)</f>
        <v>1933548171</v>
      </c>
      <c r="E19" s="67"/>
      <c r="F19" s="7">
        <f>SUM(F14:F18)</f>
        <v>1844271025</v>
      </c>
      <c r="G19" s="67"/>
      <c r="H19" s="7">
        <f>SUM(H14:H18)</f>
        <v>1734481728</v>
      </c>
      <c r="I19" s="22"/>
      <c r="J19" s="7">
        <f>SUM(J14:J18)</f>
        <v>1859493332</v>
      </c>
      <c r="K19" s="68"/>
    </row>
    <row r="20" spans="1:12">
      <c r="A20" s="91" t="s">
        <v>50</v>
      </c>
      <c r="B20" s="67"/>
      <c r="C20" s="67"/>
      <c r="D20" s="9">
        <f>D11-D19</f>
        <v>162603651</v>
      </c>
      <c r="E20" s="22"/>
      <c r="F20" s="9">
        <f>F11-F19</f>
        <v>157290619</v>
      </c>
      <c r="G20" s="67"/>
      <c r="H20" s="9">
        <f>H11-H19</f>
        <v>185650484</v>
      </c>
      <c r="I20" s="22"/>
      <c r="J20" s="9">
        <f>J11-J19</f>
        <v>153046372</v>
      </c>
      <c r="L20" s="68"/>
    </row>
    <row r="21" spans="1:12">
      <c r="A21" s="81" t="s">
        <v>51</v>
      </c>
      <c r="B21" s="67">
        <v>31</v>
      </c>
      <c r="C21" s="67"/>
      <c r="D21" s="19">
        <v>-45291882</v>
      </c>
      <c r="E21" s="67"/>
      <c r="F21" s="19">
        <v>-29713051</v>
      </c>
      <c r="G21" s="67"/>
      <c r="H21" s="27">
        <v>-44530489</v>
      </c>
      <c r="I21" s="22"/>
      <c r="J21" s="27">
        <v>-28400511</v>
      </c>
    </row>
    <row r="22" spans="1:12">
      <c r="A22" s="69" t="s">
        <v>174</v>
      </c>
      <c r="B22" s="67"/>
      <c r="C22" s="67"/>
      <c r="D22" s="63">
        <f>D20+D21</f>
        <v>117311769</v>
      </c>
      <c r="E22" s="67"/>
      <c r="F22" s="20">
        <f>F20+F21</f>
        <v>127577568</v>
      </c>
      <c r="G22" s="67"/>
      <c r="H22" s="20">
        <f>SUM(H20:H21)</f>
        <v>141119995</v>
      </c>
      <c r="I22" s="18"/>
      <c r="J22" s="20">
        <f>SUM(J20:J21)</f>
        <v>124645861</v>
      </c>
    </row>
    <row r="23" spans="1:12" ht="23.25">
      <c r="A23" s="69" t="s">
        <v>173</v>
      </c>
      <c r="B23" s="67"/>
      <c r="C23" s="67"/>
      <c r="D23" s="64"/>
      <c r="E23" s="67"/>
      <c r="F23" s="63"/>
      <c r="G23" s="67"/>
      <c r="H23" s="63"/>
      <c r="I23" s="18"/>
      <c r="J23" s="63"/>
    </row>
    <row r="24" spans="1:12">
      <c r="A24" s="91" t="s">
        <v>144</v>
      </c>
      <c r="B24" s="67"/>
      <c r="C24" s="67"/>
      <c r="D24" s="94">
        <f>SUM(D22:D23)</f>
        <v>117311769</v>
      </c>
      <c r="E24" s="67"/>
      <c r="F24" s="94">
        <f>SUM(F22:F23)</f>
        <v>127577568</v>
      </c>
      <c r="G24" s="67"/>
      <c r="H24" s="94">
        <f>SUM(H22:H23)</f>
        <v>141119995</v>
      </c>
      <c r="I24" s="18"/>
      <c r="J24" s="94">
        <f>SUM(J22:J23)</f>
        <v>124645861</v>
      </c>
    </row>
    <row r="25" spans="1:12">
      <c r="A25" s="91" t="s">
        <v>106</v>
      </c>
      <c r="D25" s="46"/>
      <c r="F25" s="46"/>
      <c r="H25" s="46"/>
      <c r="I25" s="70"/>
      <c r="J25" s="47"/>
    </row>
    <row r="26" spans="1:12">
      <c r="A26" s="81" t="s">
        <v>105</v>
      </c>
      <c r="D26" s="46"/>
      <c r="F26" s="21"/>
      <c r="H26" s="21"/>
      <c r="I26" s="70"/>
      <c r="J26" s="25"/>
    </row>
    <row r="27" spans="1:12">
      <c r="A27" s="81" t="s">
        <v>98</v>
      </c>
      <c r="D27" s="21"/>
      <c r="F27" s="21"/>
      <c r="H27" s="21"/>
      <c r="I27" s="70"/>
      <c r="J27" s="25"/>
    </row>
    <row r="28" spans="1:12">
      <c r="A28" s="81" t="s">
        <v>99</v>
      </c>
      <c r="B28" s="67"/>
      <c r="D28" s="21">
        <v>0</v>
      </c>
      <c r="F28" s="21">
        <v>14813046</v>
      </c>
      <c r="H28" s="21">
        <v>0</v>
      </c>
      <c r="I28" s="70"/>
      <c r="J28" s="21">
        <v>14813046</v>
      </c>
    </row>
    <row r="29" spans="1:12">
      <c r="A29" s="81" t="s">
        <v>97</v>
      </c>
      <c r="B29" s="67">
        <v>31</v>
      </c>
      <c r="D29" s="21">
        <v>0</v>
      </c>
      <c r="F29" s="21">
        <v>-2962609</v>
      </c>
      <c r="H29" s="46">
        <v>0</v>
      </c>
      <c r="I29" s="70"/>
      <c r="J29" s="46">
        <v>-2962609</v>
      </c>
    </row>
    <row r="30" spans="1:12">
      <c r="A30" s="91" t="s">
        <v>145</v>
      </c>
      <c r="D30" s="48">
        <f>SUM(D26:D29)</f>
        <v>0</v>
      </c>
      <c r="F30" s="48">
        <f>SUM(F26:F29)</f>
        <v>11850437</v>
      </c>
      <c r="H30" s="48">
        <f>SUM(H26:H29)</f>
        <v>0</v>
      </c>
      <c r="I30" s="70"/>
      <c r="J30" s="48">
        <f>SUM(J26:J29)</f>
        <v>11850437</v>
      </c>
    </row>
    <row r="31" spans="1:12" ht="22.5" thickBot="1">
      <c r="A31" s="91" t="s">
        <v>146</v>
      </c>
      <c r="D31" s="8">
        <f>D24+D30</f>
        <v>117311769</v>
      </c>
      <c r="E31" s="70"/>
      <c r="F31" s="8">
        <f>F24+F30</f>
        <v>139428005</v>
      </c>
      <c r="H31" s="8">
        <f>H24+H30</f>
        <v>141119995</v>
      </c>
      <c r="I31" s="70"/>
      <c r="J31" s="8">
        <f>J24+J30</f>
        <v>136496298</v>
      </c>
    </row>
    <row r="32" spans="1:12" ht="6.75" customHeight="1" thickTop="1">
      <c r="H32" s="70"/>
      <c r="I32" s="70"/>
      <c r="J32" s="70"/>
    </row>
    <row r="33" spans="1:17" ht="22.5" customHeight="1">
      <c r="A33" s="90" t="s">
        <v>158</v>
      </c>
      <c r="N33" s="22"/>
      <c r="O33" s="22"/>
      <c r="P33" s="22"/>
      <c r="Q33" s="22"/>
    </row>
    <row r="34" spans="1:17" ht="22.5" customHeight="1">
      <c r="A34" s="69" t="s">
        <v>139</v>
      </c>
      <c r="D34" s="68">
        <f>D24-D35</f>
        <v>117311821</v>
      </c>
      <c r="F34" s="68">
        <f>F22-F35</f>
        <v>127360569</v>
      </c>
      <c r="H34" s="68">
        <f>H22-H35</f>
        <v>141119995</v>
      </c>
      <c r="J34" s="68">
        <f>J22-J35</f>
        <v>124645861</v>
      </c>
      <c r="N34" s="22"/>
      <c r="O34" s="22"/>
      <c r="P34" s="22"/>
      <c r="Q34" s="22"/>
    </row>
    <row r="35" spans="1:17" ht="22.5" customHeight="1">
      <c r="A35" s="69" t="s">
        <v>157</v>
      </c>
      <c r="D35" s="68">
        <v>-52</v>
      </c>
      <c r="F35" s="22">
        <v>216999</v>
      </c>
      <c r="G35" s="22"/>
      <c r="H35" s="22">
        <v>0</v>
      </c>
      <c r="I35" s="22"/>
      <c r="J35" s="22">
        <v>0</v>
      </c>
      <c r="N35" s="22"/>
      <c r="O35" s="22"/>
      <c r="P35" s="22"/>
      <c r="Q35" s="22"/>
    </row>
    <row r="36" spans="1:17" ht="22.5" customHeight="1" thickBot="1">
      <c r="D36" s="102">
        <f>SUM(D34:D35)</f>
        <v>117311769</v>
      </c>
      <c r="F36" s="102">
        <f>SUM(F34:F35)</f>
        <v>127577568</v>
      </c>
      <c r="H36" s="102">
        <f>SUM(H34:H35)</f>
        <v>141119995</v>
      </c>
      <c r="J36" s="102">
        <f>SUM(J34:J35)</f>
        <v>124645861</v>
      </c>
      <c r="N36" s="22"/>
      <c r="O36" s="22"/>
      <c r="P36" s="22"/>
      <c r="Q36" s="22"/>
    </row>
    <row r="37" spans="1:17" ht="6.75" customHeight="1" thickTop="1">
      <c r="D37" s="68"/>
      <c r="F37" s="68"/>
      <c r="H37" s="68"/>
      <c r="J37" s="68"/>
      <c r="N37" s="22"/>
      <c r="O37" s="22"/>
      <c r="P37" s="22"/>
      <c r="Q37" s="22"/>
    </row>
    <row r="38" spans="1:17" ht="22.5" customHeight="1">
      <c r="A38" s="90" t="s">
        <v>159</v>
      </c>
      <c r="N38" s="22"/>
      <c r="O38" s="22"/>
      <c r="P38" s="22"/>
      <c r="Q38" s="22"/>
    </row>
    <row r="39" spans="1:17" ht="22.5" customHeight="1">
      <c r="A39" s="69" t="s">
        <v>139</v>
      </c>
      <c r="D39" s="68">
        <f>D31-D40</f>
        <v>117311821</v>
      </c>
      <c r="F39" s="68">
        <f>F31-F40</f>
        <v>139211006</v>
      </c>
      <c r="H39" s="68">
        <f>H31</f>
        <v>141119995</v>
      </c>
      <c r="J39" s="68">
        <f>J31</f>
        <v>136496298</v>
      </c>
      <c r="N39" s="22"/>
      <c r="O39" s="22"/>
      <c r="P39" s="22"/>
      <c r="Q39" s="22"/>
    </row>
    <row r="40" spans="1:17" ht="22.15" customHeight="1">
      <c r="A40" s="69" t="s">
        <v>157</v>
      </c>
      <c r="D40" s="68">
        <v>-52</v>
      </c>
      <c r="F40" s="22">
        <v>216999</v>
      </c>
      <c r="G40" s="22"/>
      <c r="H40" s="22">
        <v>0</v>
      </c>
      <c r="I40" s="22"/>
      <c r="J40" s="22">
        <v>0</v>
      </c>
      <c r="N40" s="22"/>
      <c r="O40" s="22"/>
      <c r="P40" s="22"/>
      <c r="Q40" s="22"/>
    </row>
    <row r="41" spans="1:17" ht="22.5" customHeight="1" thickBot="1">
      <c r="D41" s="102">
        <f>SUM(D39:D40)</f>
        <v>117311769</v>
      </c>
      <c r="F41" s="102">
        <f>SUM(F39:F40)</f>
        <v>139428005</v>
      </c>
      <c r="H41" s="102">
        <f>SUM(H39:H40)</f>
        <v>141119995</v>
      </c>
      <c r="J41" s="102">
        <f>SUM(J39:J40)</f>
        <v>136496298</v>
      </c>
      <c r="N41" s="22"/>
      <c r="O41" s="22"/>
      <c r="P41" s="22"/>
      <c r="Q41" s="22"/>
    </row>
    <row r="42" spans="1:17" ht="6.75" customHeight="1" thickTop="1">
      <c r="D42" s="68"/>
      <c r="F42" s="68"/>
      <c r="H42" s="68"/>
      <c r="J42" s="68"/>
      <c r="N42" s="22"/>
      <c r="O42" s="22"/>
      <c r="P42" s="22"/>
      <c r="Q42" s="22"/>
    </row>
    <row r="43" spans="1:17" ht="22.5" customHeight="1">
      <c r="A43" s="103" t="s">
        <v>142</v>
      </c>
      <c r="D43" s="68"/>
      <c r="F43" s="68"/>
      <c r="H43" s="68"/>
      <c r="J43" s="68"/>
      <c r="L43" s="104"/>
      <c r="N43" s="22"/>
      <c r="O43" s="22"/>
      <c r="P43" s="22"/>
      <c r="Q43" s="22"/>
    </row>
    <row r="44" spans="1:17">
      <c r="A44" s="81" t="s">
        <v>90</v>
      </c>
      <c r="B44" s="67">
        <v>33</v>
      </c>
      <c r="D44" s="56">
        <f>D34/D45</f>
        <v>0.16180940827586207</v>
      </c>
      <c r="E44" s="56" t="e">
        <f>#REF!/E45</f>
        <v>#REF!</v>
      </c>
      <c r="F44" s="56">
        <f>F34/F45</f>
        <v>0.1756697503448276</v>
      </c>
      <c r="H44" s="56">
        <f>H34/H45</f>
        <v>0.19464826896551723</v>
      </c>
      <c r="J44" s="56">
        <f>J34/J45</f>
        <v>0.17192532551724138</v>
      </c>
    </row>
    <row r="45" spans="1:17">
      <c r="A45" s="81" t="s">
        <v>141</v>
      </c>
      <c r="B45" s="67"/>
      <c r="D45" s="68">
        <v>725000000</v>
      </c>
      <c r="F45" s="10">
        <v>725000000</v>
      </c>
      <c r="H45" s="68">
        <f>D45</f>
        <v>725000000</v>
      </c>
      <c r="J45" s="10">
        <v>725000000</v>
      </c>
    </row>
    <row r="46" spans="1:17">
      <c r="H46" s="10"/>
      <c r="J46" s="10"/>
    </row>
    <row r="47" spans="1:17">
      <c r="D47" s="22"/>
      <c r="H47" s="22"/>
    </row>
    <row r="48" spans="1:17">
      <c r="D48" s="70"/>
      <c r="H48" s="70"/>
    </row>
    <row r="49" spans="8:8">
      <c r="H49" s="70"/>
    </row>
  </sheetData>
  <printOptions horizontalCentered="1"/>
  <pageMargins left="0.78740157480314965" right="0.55118110236220474" top="0.47244094488188981" bottom="0.51181102362204722" header="0.51181102362204722" footer="0.51181102362204722"/>
  <pageSetup paperSize="9" scale="80" firstPageNumber="9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67"/>
  <sheetViews>
    <sheetView view="pageBreakPreview" topLeftCell="A40" zoomScale="85" zoomScaleNormal="85" zoomScaleSheetLayoutView="85" workbookViewId="0">
      <selection activeCell="F52" sqref="F52"/>
    </sheetView>
  </sheetViews>
  <sheetFormatPr defaultColWidth="9.140625" defaultRowHeight="21.75"/>
  <cols>
    <col min="1" max="1" width="47.85546875" style="69" customWidth="1"/>
    <col min="2" max="2" width="8.5703125" style="69" customWidth="1"/>
    <col min="3" max="3" width="1.5703125" style="69" customWidth="1"/>
    <col min="4" max="4" width="15.7109375" style="69" customWidth="1"/>
    <col min="5" max="5" width="1.140625" style="69" customWidth="1"/>
    <col min="6" max="6" width="17.140625" style="69" customWidth="1"/>
    <col min="7" max="7" width="0.85546875" style="69" customWidth="1"/>
    <col min="8" max="8" width="15.7109375" style="69" customWidth="1"/>
    <col min="9" max="9" width="1.140625" style="69" customWidth="1"/>
    <col min="10" max="10" width="15.7109375" style="69" customWidth="1"/>
    <col min="11" max="11" width="1.5703125" style="69" customWidth="1"/>
    <col min="12" max="12" width="15.7109375" style="69" customWidth="1"/>
    <col min="13" max="13" width="1" style="69" customWidth="1"/>
    <col min="14" max="14" width="15.7109375" style="69" customWidth="1"/>
    <col min="15" max="15" width="1.5703125" style="69" customWidth="1"/>
    <col min="16" max="16" width="15.7109375" style="25" customWidth="1"/>
    <col min="17" max="17" width="1.5703125" style="69" customWidth="1"/>
    <col min="18" max="18" width="17.85546875" style="69" customWidth="1"/>
    <col min="19" max="19" width="9.140625" style="69"/>
    <col min="20" max="20" width="18" style="69" bestFit="1" customWidth="1"/>
    <col min="21" max="16384" width="9.140625" style="69"/>
  </cols>
  <sheetData>
    <row r="1" spans="1:18" ht="23.25">
      <c r="A1" s="65" t="s">
        <v>124</v>
      </c>
      <c r="B1" s="71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P1" s="69"/>
    </row>
    <row r="2" spans="1:18" ht="23.25">
      <c r="A2" s="71" t="s">
        <v>183</v>
      </c>
      <c r="B2" s="71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P2" s="69"/>
    </row>
    <row r="3" spans="1:18" ht="23.25">
      <c r="A3" s="71" t="s">
        <v>163</v>
      </c>
      <c r="B3" s="71"/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P3" s="69"/>
    </row>
    <row r="4" spans="1:18" ht="23.25">
      <c r="A4" s="71"/>
      <c r="B4" s="71"/>
      <c r="C4" s="105"/>
      <c r="D4" s="74" t="s">
        <v>0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74"/>
      <c r="P4" s="74"/>
      <c r="Q4" s="74"/>
      <c r="R4" s="74"/>
    </row>
    <row r="5" spans="1:18">
      <c r="A5" s="72"/>
      <c r="B5" s="72"/>
      <c r="C5" s="90"/>
      <c r="E5" s="74"/>
      <c r="F5" s="74"/>
      <c r="G5" s="74"/>
      <c r="H5" s="74"/>
      <c r="I5" s="74"/>
      <c r="J5" s="74"/>
      <c r="K5" s="74"/>
      <c r="L5" s="74"/>
      <c r="M5" s="74"/>
      <c r="N5" s="74"/>
      <c r="P5" s="32" t="s">
        <v>135</v>
      </c>
    </row>
    <row r="6" spans="1:18">
      <c r="D6" s="92" t="s">
        <v>29</v>
      </c>
      <c r="E6" s="108"/>
      <c r="F6" s="92" t="s">
        <v>130</v>
      </c>
      <c r="G6" s="108"/>
      <c r="H6" s="92" t="s">
        <v>88</v>
      </c>
      <c r="I6" s="108"/>
      <c r="J6" s="109" t="s">
        <v>32</v>
      </c>
      <c r="K6" s="109"/>
      <c r="L6" s="109"/>
      <c r="M6" s="108"/>
      <c r="N6" s="92" t="s">
        <v>52</v>
      </c>
      <c r="O6" s="108"/>
      <c r="P6" s="32" t="s">
        <v>136</v>
      </c>
      <c r="Q6" s="108"/>
      <c r="R6" s="92"/>
    </row>
    <row r="7" spans="1:18">
      <c r="D7" s="92" t="s">
        <v>53</v>
      </c>
      <c r="E7" s="108"/>
      <c r="F7" s="92" t="s">
        <v>129</v>
      </c>
      <c r="G7" s="108"/>
      <c r="H7" s="92" t="s">
        <v>86</v>
      </c>
      <c r="I7" s="108"/>
      <c r="J7" s="92" t="s">
        <v>54</v>
      </c>
      <c r="K7" s="108"/>
      <c r="L7" s="108"/>
      <c r="M7" s="108"/>
      <c r="N7" s="92" t="s">
        <v>55</v>
      </c>
      <c r="O7" s="108"/>
      <c r="P7" s="32" t="s">
        <v>137</v>
      </c>
      <c r="Q7" s="108"/>
      <c r="R7" s="92" t="s">
        <v>52</v>
      </c>
    </row>
    <row r="8" spans="1:18">
      <c r="B8" s="67" t="s">
        <v>3</v>
      </c>
      <c r="D8" s="110" t="s">
        <v>56</v>
      </c>
      <c r="E8" s="108"/>
      <c r="F8" s="110" t="s">
        <v>128</v>
      </c>
      <c r="G8" s="108"/>
      <c r="H8" s="110" t="s">
        <v>87</v>
      </c>
      <c r="I8" s="108"/>
      <c r="J8" s="110" t="s">
        <v>57</v>
      </c>
      <c r="K8" s="108"/>
      <c r="L8" s="110" t="s">
        <v>58</v>
      </c>
      <c r="M8" s="108"/>
      <c r="N8" s="110" t="s">
        <v>134</v>
      </c>
      <c r="O8" s="108"/>
      <c r="P8" s="43" t="s">
        <v>138</v>
      </c>
      <c r="Q8" s="108"/>
      <c r="R8" s="110" t="s">
        <v>55</v>
      </c>
    </row>
    <row r="9" spans="1:18">
      <c r="A9" s="90"/>
      <c r="B9" s="90"/>
      <c r="C9" s="90"/>
      <c r="D9" s="111" t="s">
        <v>94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</row>
    <row r="10" spans="1:18">
      <c r="A10" s="90" t="s">
        <v>153</v>
      </c>
      <c r="B10" s="90"/>
      <c r="C10" s="90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</row>
    <row r="11" spans="1:18">
      <c r="A11" s="91" t="s">
        <v>154</v>
      </c>
      <c r="B11" s="67"/>
      <c r="C11" s="92"/>
      <c r="D11" s="28">
        <v>725000000</v>
      </c>
      <c r="E11" s="52"/>
      <c r="F11" s="28">
        <v>345715911</v>
      </c>
      <c r="G11" s="52"/>
      <c r="H11" s="28">
        <v>3356964</v>
      </c>
      <c r="I11" s="52"/>
      <c r="J11" s="28">
        <v>61743283</v>
      </c>
      <c r="K11" s="51"/>
      <c r="L11" s="28">
        <v>134128724</v>
      </c>
      <c r="M11" s="51"/>
      <c r="N11" s="28">
        <f>SUM(D11:L11)</f>
        <v>1269944882</v>
      </c>
      <c r="O11" s="51"/>
      <c r="P11" s="28">
        <v>209363</v>
      </c>
      <c r="Q11" s="51"/>
      <c r="R11" s="28">
        <f>SUM(N11:P11)</f>
        <v>1270154245</v>
      </c>
    </row>
    <row r="12" spans="1:18" hidden="1">
      <c r="A12" s="81" t="s">
        <v>29</v>
      </c>
      <c r="B12" s="67"/>
      <c r="C12" s="92"/>
      <c r="D12" s="51">
        <v>0</v>
      </c>
      <c r="E12" s="52"/>
      <c r="F12" s="51">
        <v>0</v>
      </c>
      <c r="G12" s="52"/>
      <c r="H12" s="28">
        <v>0</v>
      </c>
      <c r="I12" s="52"/>
      <c r="J12" s="28">
        <v>0</v>
      </c>
      <c r="K12" s="51"/>
      <c r="L12" s="28">
        <v>0</v>
      </c>
      <c r="M12" s="51"/>
      <c r="N12" s="28">
        <f t="shared" ref="N12" si="0">SUM(D12:L12)</f>
        <v>0</v>
      </c>
      <c r="O12" s="51"/>
      <c r="P12" s="51">
        <v>0</v>
      </c>
      <c r="Q12" s="51"/>
      <c r="R12" s="68">
        <f t="shared" ref="R12:R13" si="1">SUM(N12,P12)</f>
        <v>0</v>
      </c>
    </row>
    <row r="13" spans="1:18">
      <c r="A13" s="81" t="s">
        <v>144</v>
      </c>
      <c r="B13" s="67"/>
      <c r="C13" s="92"/>
      <c r="D13" s="28">
        <v>0</v>
      </c>
      <c r="E13" s="29"/>
      <c r="F13" s="28">
        <v>0</v>
      </c>
      <c r="G13" s="29"/>
      <c r="H13" s="28">
        <v>0</v>
      </c>
      <c r="I13" s="29"/>
      <c r="J13" s="28">
        <v>0</v>
      </c>
      <c r="K13" s="30"/>
      <c r="L13" s="51">
        <f>PL!F34</f>
        <v>127360569</v>
      </c>
      <c r="M13" s="30"/>
      <c r="N13" s="28">
        <f t="shared" ref="N13:N18" si="2">SUM(D13:L13)</f>
        <v>127360569</v>
      </c>
      <c r="O13" s="30"/>
      <c r="P13" s="30">
        <f>PL!F35</f>
        <v>216999</v>
      </c>
      <c r="Q13" s="30"/>
      <c r="R13" s="68">
        <f t="shared" si="1"/>
        <v>127577568</v>
      </c>
    </row>
    <row r="14" spans="1:18">
      <c r="A14" s="81" t="s">
        <v>145</v>
      </c>
      <c r="B14" s="67"/>
      <c r="C14" s="92"/>
      <c r="D14" s="49">
        <v>0</v>
      </c>
      <c r="E14" s="29"/>
      <c r="F14" s="49">
        <v>0</v>
      </c>
      <c r="G14" s="29"/>
      <c r="H14" s="49">
        <v>0</v>
      </c>
      <c r="I14" s="29"/>
      <c r="J14" s="49">
        <v>0</v>
      </c>
      <c r="K14" s="30"/>
      <c r="L14" s="49">
        <f>PL!F30</f>
        <v>11850437</v>
      </c>
      <c r="M14" s="30"/>
      <c r="N14" s="49">
        <f t="shared" si="2"/>
        <v>11850437</v>
      </c>
      <c r="O14" s="30"/>
      <c r="P14" s="53">
        <v>0</v>
      </c>
      <c r="Q14" s="30"/>
      <c r="R14" s="49">
        <f t="shared" ref="R14" si="3">SUM(D14:L14)</f>
        <v>11850437</v>
      </c>
    </row>
    <row r="15" spans="1:18">
      <c r="A15" s="91" t="s">
        <v>146</v>
      </c>
      <c r="B15" s="67"/>
      <c r="C15" s="92"/>
      <c r="D15" s="28">
        <f>SUM(D12:D14)</f>
        <v>0</v>
      </c>
      <c r="E15" s="29"/>
      <c r="F15" s="28">
        <f>SUM(F12:F14)</f>
        <v>0</v>
      </c>
      <c r="G15" s="29"/>
      <c r="H15" s="28">
        <f>SUM(H12:H14)</f>
        <v>0</v>
      </c>
      <c r="I15" s="29"/>
      <c r="J15" s="28">
        <f>SUM(J12:J14)</f>
        <v>0</v>
      </c>
      <c r="K15" s="30"/>
      <c r="L15" s="28">
        <f>SUM(L12:L14)</f>
        <v>139211006</v>
      </c>
      <c r="M15" s="30"/>
      <c r="N15" s="28">
        <f>SUM(D15:L15)</f>
        <v>139211006</v>
      </c>
      <c r="O15" s="30"/>
      <c r="P15" s="28">
        <f>SUM(P13:P14)</f>
        <v>216999</v>
      </c>
      <c r="Q15" s="30"/>
      <c r="R15" s="28">
        <f>SUM(R12:R14)</f>
        <v>139428005</v>
      </c>
    </row>
    <row r="16" spans="1:18">
      <c r="A16" s="81" t="s">
        <v>122</v>
      </c>
      <c r="B16" s="67">
        <v>33</v>
      </c>
      <c r="C16" s="92"/>
      <c r="D16" s="28">
        <v>0</v>
      </c>
      <c r="E16" s="29"/>
      <c r="F16" s="28">
        <v>0</v>
      </c>
      <c r="G16" s="29"/>
      <c r="H16" s="28">
        <v>0</v>
      </c>
      <c r="I16" s="29"/>
      <c r="J16" s="28">
        <v>0</v>
      </c>
      <c r="K16" s="30"/>
      <c r="L16" s="51">
        <v>-18849987</v>
      </c>
      <c r="M16" s="30"/>
      <c r="N16" s="28">
        <f t="shared" si="2"/>
        <v>-18849987</v>
      </c>
      <c r="O16" s="30"/>
      <c r="P16" s="30">
        <v>0</v>
      </c>
      <c r="Q16" s="30"/>
      <c r="R16" s="68">
        <f t="shared" ref="R16:R18" si="4">SUM(N16,P16)</f>
        <v>-18849987</v>
      </c>
    </row>
    <row r="17" spans="1:18">
      <c r="A17" s="81" t="s">
        <v>147</v>
      </c>
      <c r="B17" s="67">
        <v>22</v>
      </c>
      <c r="C17" s="92"/>
      <c r="D17" s="28">
        <v>0</v>
      </c>
      <c r="E17" s="29"/>
      <c r="F17" s="28">
        <v>0</v>
      </c>
      <c r="G17" s="29"/>
      <c r="H17" s="28">
        <v>0</v>
      </c>
      <c r="I17" s="29"/>
      <c r="J17" s="51">
        <v>6232293</v>
      </c>
      <c r="K17" s="30"/>
      <c r="L17" s="51">
        <f>-J17</f>
        <v>-6232293</v>
      </c>
      <c r="M17" s="30"/>
      <c r="N17" s="28">
        <f t="shared" si="2"/>
        <v>0</v>
      </c>
      <c r="O17" s="30"/>
      <c r="P17" s="30">
        <v>0</v>
      </c>
      <c r="Q17" s="30"/>
      <c r="R17" s="68">
        <f t="shared" si="4"/>
        <v>0</v>
      </c>
    </row>
    <row r="18" spans="1:18">
      <c r="A18" s="81" t="s">
        <v>143</v>
      </c>
      <c r="B18" s="67"/>
      <c r="C18" s="92"/>
      <c r="D18" s="28">
        <v>0</v>
      </c>
      <c r="E18" s="29"/>
      <c r="F18" s="28">
        <v>0</v>
      </c>
      <c r="G18" s="29"/>
      <c r="H18" s="28">
        <v>0</v>
      </c>
      <c r="I18" s="29"/>
      <c r="J18" s="51">
        <v>0</v>
      </c>
      <c r="K18" s="30"/>
      <c r="L18" s="51">
        <v>0</v>
      </c>
      <c r="M18" s="30"/>
      <c r="N18" s="28">
        <f t="shared" si="2"/>
        <v>0</v>
      </c>
      <c r="O18" s="30"/>
      <c r="P18" s="30">
        <v>450</v>
      </c>
      <c r="Q18" s="30"/>
      <c r="R18" s="68">
        <f t="shared" si="4"/>
        <v>450</v>
      </c>
    </row>
    <row r="19" spans="1:18">
      <c r="A19" s="90" t="s">
        <v>148</v>
      </c>
      <c r="B19" s="90"/>
      <c r="C19" s="90"/>
      <c r="D19" s="113">
        <f>SUM(D15:D17)</f>
        <v>0</v>
      </c>
      <c r="E19" s="97"/>
      <c r="F19" s="114">
        <f>SUM(F15:F17)</f>
        <v>0</v>
      </c>
      <c r="G19" s="97"/>
      <c r="H19" s="115">
        <f>SUM(H15:H17)</f>
        <v>0</v>
      </c>
      <c r="I19" s="97"/>
      <c r="J19" s="113">
        <f>SUM(J15:J18)</f>
        <v>6232293</v>
      </c>
      <c r="K19" s="97"/>
      <c r="L19" s="113">
        <f>SUM(L15:L17)</f>
        <v>114128726</v>
      </c>
      <c r="M19" s="97"/>
      <c r="N19" s="113">
        <f>SUM(N15:N17)</f>
        <v>120361019</v>
      </c>
      <c r="O19" s="97"/>
      <c r="P19" s="113">
        <f>SUM(P15:P18)</f>
        <v>217449</v>
      </c>
      <c r="Q19" s="97"/>
      <c r="R19" s="113">
        <f>N19+P19</f>
        <v>120578468</v>
      </c>
    </row>
    <row r="20" spans="1:18" ht="9.75" customHeight="1">
      <c r="B20" s="90"/>
      <c r="C20" s="90"/>
      <c r="D20" s="97"/>
      <c r="E20" s="97"/>
      <c r="F20" s="97"/>
      <c r="G20" s="97"/>
      <c r="H20" s="97"/>
      <c r="I20" s="97"/>
      <c r="J20" s="97"/>
      <c r="K20" s="97"/>
      <c r="L20" s="77"/>
      <c r="M20" s="97"/>
      <c r="N20" s="97"/>
      <c r="O20" s="97"/>
      <c r="P20" s="97"/>
      <c r="Q20" s="97"/>
      <c r="R20" s="31"/>
    </row>
    <row r="21" spans="1:18" ht="22.5" thickBot="1">
      <c r="A21" s="91" t="s">
        <v>155</v>
      </c>
      <c r="B21" s="67"/>
      <c r="C21" s="92"/>
      <c r="D21" s="50">
        <f>D19+D11</f>
        <v>725000000</v>
      </c>
      <c r="E21" s="51"/>
      <c r="F21" s="50">
        <f>F19+F11</f>
        <v>345715911</v>
      </c>
      <c r="G21" s="51"/>
      <c r="H21" s="50">
        <f>H19+H11</f>
        <v>3356964</v>
      </c>
      <c r="I21" s="51"/>
      <c r="J21" s="50">
        <f>J19+J11</f>
        <v>67975576</v>
      </c>
      <c r="K21" s="51"/>
      <c r="L21" s="50">
        <f>L19+L11</f>
        <v>248257450</v>
      </c>
      <c r="M21" s="51"/>
      <c r="N21" s="50">
        <f>N19+N11</f>
        <v>1390305901</v>
      </c>
      <c r="O21" s="51"/>
      <c r="P21" s="50">
        <f>P19+P11</f>
        <v>426812</v>
      </c>
      <c r="Q21" s="51"/>
      <c r="R21" s="50">
        <f>R19+R11</f>
        <v>1390732713</v>
      </c>
    </row>
    <row r="22" spans="1:18" ht="22.5" thickTop="1">
      <c r="A22" s="91"/>
      <c r="B22" s="67"/>
      <c r="C22" s="92"/>
      <c r="D22" s="28"/>
      <c r="E22" s="30"/>
      <c r="F22" s="30"/>
      <c r="G22" s="30"/>
      <c r="H22" s="28"/>
      <c r="I22" s="30"/>
      <c r="J22" s="28"/>
      <c r="K22" s="30"/>
      <c r="L22" s="28"/>
      <c r="M22" s="30"/>
      <c r="N22" s="28"/>
      <c r="P22" s="69"/>
    </row>
    <row r="23" spans="1:18">
      <c r="A23" s="91"/>
      <c r="B23" s="67"/>
      <c r="C23" s="92"/>
      <c r="D23" s="28"/>
      <c r="E23" s="30"/>
      <c r="F23" s="30"/>
      <c r="G23" s="30"/>
      <c r="H23" s="28"/>
      <c r="I23" s="30"/>
      <c r="J23" s="28"/>
      <c r="K23" s="30"/>
      <c r="L23" s="28"/>
      <c r="M23" s="30"/>
      <c r="N23" s="28"/>
      <c r="P23" s="69"/>
    </row>
    <row r="24" spans="1:18">
      <c r="A24" s="91"/>
      <c r="B24" s="67"/>
      <c r="C24" s="92"/>
      <c r="D24" s="28"/>
      <c r="E24" s="30"/>
      <c r="F24" s="30"/>
      <c r="G24" s="30"/>
      <c r="H24" s="28"/>
      <c r="I24" s="30"/>
      <c r="J24" s="28"/>
      <c r="K24" s="30"/>
      <c r="L24" s="28"/>
      <c r="M24" s="30"/>
      <c r="N24" s="28"/>
      <c r="P24" s="69"/>
    </row>
    <row r="25" spans="1:18">
      <c r="A25" s="91"/>
      <c r="B25" s="67"/>
      <c r="C25" s="92"/>
      <c r="D25" s="28"/>
      <c r="E25" s="30"/>
      <c r="F25" s="30"/>
      <c r="G25" s="30"/>
      <c r="H25" s="28"/>
      <c r="I25" s="30"/>
      <c r="J25" s="28"/>
      <c r="K25" s="30"/>
      <c r="L25" s="28"/>
      <c r="M25" s="30"/>
      <c r="N25" s="28"/>
      <c r="P25" s="69"/>
    </row>
    <row r="26" spans="1:18">
      <c r="A26" s="91"/>
      <c r="B26" s="67"/>
      <c r="C26" s="92"/>
      <c r="D26" s="28"/>
      <c r="E26" s="30"/>
      <c r="F26" s="30"/>
      <c r="G26" s="30"/>
      <c r="H26" s="28"/>
      <c r="I26" s="30"/>
      <c r="J26" s="28"/>
      <c r="K26" s="30"/>
      <c r="L26" s="28"/>
      <c r="M26" s="30"/>
      <c r="N26" s="28"/>
      <c r="P26" s="69"/>
    </row>
    <row r="27" spans="1:18">
      <c r="A27" s="91"/>
      <c r="B27" s="67"/>
      <c r="C27" s="92"/>
      <c r="D27" s="28"/>
      <c r="E27" s="30"/>
      <c r="F27" s="30"/>
      <c r="G27" s="30"/>
      <c r="H27" s="28"/>
      <c r="I27" s="30"/>
      <c r="J27" s="28"/>
      <c r="K27" s="30"/>
      <c r="L27" s="28"/>
      <c r="M27" s="30"/>
      <c r="N27" s="28"/>
      <c r="P27" s="69"/>
    </row>
    <row r="28" spans="1:18">
      <c r="A28" s="91"/>
      <c r="B28" s="67"/>
      <c r="C28" s="92"/>
      <c r="D28" s="28"/>
      <c r="E28" s="30"/>
      <c r="F28" s="30"/>
      <c r="G28" s="30"/>
      <c r="H28" s="28"/>
      <c r="I28" s="30"/>
      <c r="J28" s="28"/>
      <c r="K28" s="30"/>
      <c r="L28" s="28"/>
      <c r="M28" s="30"/>
      <c r="N28" s="28"/>
      <c r="P28" s="69"/>
    </row>
    <row r="29" spans="1:18">
      <c r="A29" s="91"/>
      <c r="B29" s="67"/>
      <c r="C29" s="92"/>
      <c r="D29" s="28"/>
      <c r="E29" s="30"/>
      <c r="F29" s="30"/>
      <c r="G29" s="30"/>
      <c r="H29" s="28"/>
      <c r="I29" s="30"/>
      <c r="J29" s="28"/>
      <c r="K29" s="30"/>
      <c r="L29" s="28"/>
      <c r="M29" s="30"/>
      <c r="N29" s="28"/>
      <c r="P29" s="69"/>
    </row>
    <row r="30" spans="1:18">
      <c r="A30" s="91"/>
      <c r="B30" s="67"/>
      <c r="C30" s="92"/>
      <c r="D30" s="28"/>
      <c r="E30" s="30"/>
      <c r="F30" s="30"/>
      <c r="G30" s="30"/>
      <c r="H30" s="28"/>
      <c r="I30" s="30"/>
      <c r="J30" s="28"/>
      <c r="K30" s="30"/>
      <c r="L30" s="28"/>
      <c r="M30" s="30"/>
      <c r="N30" s="28"/>
      <c r="P30" s="69"/>
    </row>
    <row r="31" spans="1:18">
      <c r="A31" s="91"/>
      <c r="B31" s="67"/>
      <c r="C31" s="92"/>
      <c r="D31" s="28"/>
      <c r="E31" s="30"/>
      <c r="F31" s="30"/>
      <c r="G31" s="30"/>
      <c r="H31" s="28"/>
      <c r="I31" s="30"/>
      <c r="J31" s="28"/>
      <c r="K31" s="30"/>
      <c r="L31" s="28"/>
      <c r="M31" s="30"/>
      <c r="N31" s="28"/>
      <c r="P31" s="69"/>
    </row>
    <row r="32" spans="1:18">
      <c r="A32" s="81"/>
      <c r="B32" s="67"/>
      <c r="C32" s="92"/>
      <c r="D32" s="28"/>
      <c r="E32" s="30"/>
      <c r="F32" s="28"/>
      <c r="G32" s="30"/>
      <c r="H32" s="28"/>
      <c r="I32" s="30"/>
      <c r="J32" s="28"/>
      <c r="K32" s="30"/>
      <c r="L32" s="28"/>
      <c r="M32" s="30"/>
      <c r="N32" s="28"/>
      <c r="P32" s="69"/>
    </row>
    <row r="33" spans="1:20" ht="23.25">
      <c r="A33" s="65" t="s">
        <v>124</v>
      </c>
      <c r="B33" s="71"/>
      <c r="C33" s="105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P33" s="69"/>
    </row>
    <row r="34" spans="1:20" ht="23.25">
      <c r="A34" s="71" t="s">
        <v>183</v>
      </c>
      <c r="B34" s="71"/>
      <c r="C34" s="105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P34" s="69"/>
    </row>
    <row r="35" spans="1:20" ht="23.25">
      <c r="A35" s="71" t="s">
        <v>163</v>
      </c>
      <c r="B35" s="71"/>
      <c r="C35" s="105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P35" s="69"/>
    </row>
    <row r="36" spans="1:20" ht="23.25">
      <c r="A36" s="71"/>
      <c r="B36" s="71"/>
      <c r="C36" s="105"/>
      <c r="D36" s="74" t="s">
        <v>0</v>
      </c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74"/>
      <c r="P36" s="74"/>
      <c r="Q36" s="74"/>
      <c r="R36" s="74"/>
    </row>
    <row r="37" spans="1:20">
      <c r="A37" s="72"/>
      <c r="B37" s="72"/>
      <c r="C37" s="90"/>
      <c r="E37" s="74"/>
      <c r="F37" s="74"/>
      <c r="G37" s="74"/>
      <c r="H37" s="74"/>
      <c r="I37" s="74"/>
      <c r="J37" s="74"/>
      <c r="K37" s="74"/>
      <c r="L37" s="74"/>
      <c r="M37" s="74"/>
      <c r="N37" s="74"/>
      <c r="P37" s="32" t="s">
        <v>135</v>
      </c>
    </row>
    <row r="38" spans="1:20">
      <c r="D38" s="92" t="s">
        <v>29</v>
      </c>
      <c r="E38" s="108"/>
      <c r="F38" s="92" t="s">
        <v>130</v>
      </c>
      <c r="G38" s="108"/>
      <c r="H38" s="92" t="s">
        <v>88</v>
      </c>
      <c r="I38" s="108"/>
      <c r="J38" s="109" t="s">
        <v>32</v>
      </c>
      <c r="K38" s="109"/>
      <c r="L38" s="109"/>
      <c r="M38" s="108"/>
      <c r="N38" s="92" t="s">
        <v>52</v>
      </c>
      <c r="O38" s="108"/>
      <c r="P38" s="32" t="s">
        <v>136</v>
      </c>
      <c r="Q38" s="108"/>
      <c r="R38" s="92"/>
    </row>
    <row r="39" spans="1:20">
      <c r="D39" s="92" t="s">
        <v>53</v>
      </c>
      <c r="E39" s="108"/>
      <c r="F39" s="92" t="s">
        <v>129</v>
      </c>
      <c r="G39" s="108"/>
      <c r="H39" s="92" t="s">
        <v>86</v>
      </c>
      <c r="I39" s="108"/>
      <c r="J39" s="92" t="s">
        <v>54</v>
      </c>
      <c r="K39" s="108"/>
      <c r="L39" s="108"/>
      <c r="M39" s="108"/>
      <c r="N39" s="92" t="s">
        <v>55</v>
      </c>
      <c r="O39" s="108"/>
      <c r="P39" s="32" t="s">
        <v>137</v>
      </c>
      <c r="Q39" s="108"/>
      <c r="R39" s="92" t="s">
        <v>52</v>
      </c>
    </row>
    <row r="40" spans="1:20">
      <c r="B40" s="67" t="s">
        <v>3</v>
      </c>
      <c r="D40" s="110" t="s">
        <v>56</v>
      </c>
      <c r="E40" s="108"/>
      <c r="F40" s="110" t="s">
        <v>128</v>
      </c>
      <c r="G40" s="108"/>
      <c r="H40" s="110" t="s">
        <v>87</v>
      </c>
      <c r="I40" s="108"/>
      <c r="J40" s="110" t="s">
        <v>57</v>
      </c>
      <c r="K40" s="108"/>
      <c r="L40" s="110" t="s">
        <v>58</v>
      </c>
      <c r="M40" s="108"/>
      <c r="N40" s="110" t="s">
        <v>134</v>
      </c>
      <c r="O40" s="108"/>
      <c r="P40" s="43" t="s">
        <v>138</v>
      </c>
      <c r="Q40" s="108"/>
      <c r="R40" s="110" t="s">
        <v>55</v>
      </c>
    </row>
    <row r="41" spans="1:20">
      <c r="A41" s="90"/>
      <c r="B41" s="90"/>
      <c r="C41" s="90"/>
      <c r="D41" s="111" t="s">
        <v>94</v>
      </c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</row>
    <row r="42" spans="1:20">
      <c r="A42" s="90" t="s">
        <v>163</v>
      </c>
      <c r="B42" s="90"/>
      <c r="C42" s="90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</row>
    <row r="43" spans="1:20">
      <c r="A43" s="91" t="s">
        <v>164</v>
      </c>
      <c r="B43" s="67"/>
      <c r="C43" s="92"/>
      <c r="D43" s="28">
        <f>D21</f>
        <v>725000000</v>
      </c>
      <c r="E43" s="52"/>
      <c r="F43" s="28">
        <f>F21</f>
        <v>345715911</v>
      </c>
      <c r="G43" s="52"/>
      <c r="H43" s="28">
        <f>H21</f>
        <v>3356964</v>
      </c>
      <c r="I43" s="52"/>
      <c r="J43" s="28">
        <f>J21</f>
        <v>67975576</v>
      </c>
      <c r="K43" s="51"/>
      <c r="L43" s="28">
        <f>L21</f>
        <v>248257450</v>
      </c>
      <c r="M43" s="51"/>
      <c r="N43" s="28">
        <f>SUM(D43:L43)</f>
        <v>1390305901</v>
      </c>
      <c r="O43" s="51"/>
      <c r="P43" s="28">
        <f>P21</f>
        <v>426812</v>
      </c>
      <c r="Q43" s="51"/>
      <c r="R43" s="28">
        <f>SUM(N43:P43)</f>
        <v>1390732713</v>
      </c>
    </row>
    <row r="44" spans="1:20">
      <c r="A44" s="81" t="s">
        <v>29</v>
      </c>
      <c r="B44" s="67"/>
      <c r="C44" s="92"/>
      <c r="D44" s="51">
        <v>0</v>
      </c>
      <c r="E44" s="52"/>
      <c r="F44" s="51">
        <v>0</v>
      </c>
      <c r="G44" s="52"/>
      <c r="H44" s="28">
        <v>0</v>
      </c>
      <c r="I44" s="52"/>
      <c r="J44" s="28">
        <v>0</v>
      </c>
      <c r="K44" s="51"/>
      <c r="L44" s="116"/>
      <c r="M44" s="51"/>
      <c r="N44" s="28">
        <f t="shared" ref="N44:N50" si="5">SUM(D44:L44)</f>
        <v>0</v>
      </c>
      <c r="O44" s="51"/>
      <c r="P44" s="51">
        <v>0</v>
      </c>
      <c r="Q44" s="51"/>
      <c r="R44" s="68">
        <f t="shared" ref="R44:R50" si="6">SUM(N44,P44)</f>
        <v>0</v>
      </c>
    </row>
    <row r="45" spans="1:20">
      <c r="A45" s="81" t="s">
        <v>144</v>
      </c>
      <c r="B45" s="67"/>
      <c r="C45" s="92"/>
      <c r="D45" s="28">
        <v>0</v>
      </c>
      <c r="E45" s="29"/>
      <c r="F45" s="28">
        <v>0</v>
      </c>
      <c r="G45" s="29"/>
      <c r="H45" s="28">
        <v>0</v>
      </c>
      <c r="I45" s="29"/>
      <c r="J45" s="28"/>
      <c r="K45" s="30"/>
      <c r="L45" s="51">
        <f>+PL!D34</f>
        <v>117311821</v>
      </c>
      <c r="M45" s="30"/>
      <c r="N45" s="28">
        <f t="shared" si="5"/>
        <v>117311821</v>
      </c>
      <c r="O45" s="30"/>
      <c r="P45" s="30">
        <f>PL!D35</f>
        <v>-52</v>
      </c>
      <c r="Q45" s="30"/>
      <c r="R45" s="68">
        <f>SUM(N45,P45)</f>
        <v>117311769</v>
      </c>
      <c r="T45" s="68">
        <f>R45-PL!D22</f>
        <v>0</v>
      </c>
    </row>
    <row r="46" spans="1:20">
      <c r="A46" s="81" t="s">
        <v>145</v>
      </c>
      <c r="B46" s="67"/>
      <c r="C46" s="92"/>
      <c r="D46" s="49">
        <v>0</v>
      </c>
      <c r="E46" s="29"/>
      <c r="F46" s="49">
        <v>0</v>
      </c>
      <c r="G46" s="29"/>
      <c r="H46" s="49">
        <v>0</v>
      </c>
      <c r="I46" s="29"/>
      <c r="J46" s="49"/>
      <c r="K46" s="30"/>
      <c r="L46" s="62">
        <f>PL!D39-PL!D34</f>
        <v>0</v>
      </c>
      <c r="M46" s="30"/>
      <c r="N46" s="49">
        <f t="shared" si="5"/>
        <v>0</v>
      </c>
      <c r="O46" s="30"/>
      <c r="P46" s="53">
        <f>PL!D40-PL!D35</f>
        <v>0</v>
      </c>
      <c r="Q46" s="30"/>
      <c r="R46" s="117">
        <f>SUM(N46,P46)</f>
        <v>0</v>
      </c>
    </row>
    <row r="47" spans="1:20">
      <c r="A47" s="91" t="s">
        <v>146</v>
      </c>
      <c r="B47" s="67"/>
      <c r="C47" s="92"/>
      <c r="D47" s="28">
        <f>SUM(D44:D46)</f>
        <v>0</v>
      </c>
      <c r="E47" s="29"/>
      <c r="F47" s="28">
        <f>SUM(F44:F46)</f>
        <v>0</v>
      </c>
      <c r="G47" s="29"/>
      <c r="H47" s="28">
        <f t="shared" ref="H47:R47" si="7">SUM(H44:H46)</f>
        <v>0</v>
      </c>
      <c r="I47" s="28">
        <f t="shared" si="7"/>
        <v>0</v>
      </c>
      <c r="J47" s="28">
        <f t="shared" si="7"/>
        <v>0</v>
      </c>
      <c r="K47" s="28">
        <f t="shared" si="7"/>
        <v>0</v>
      </c>
      <c r="L47" s="28">
        <f>SUM(L44:L46)</f>
        <v>117311821</v>
      </c>
      <c r="M47" s="30"/>
      <c r="N47" s="28">
        <f>SUM(N44:N46)</f>
        <v>117311821</v>
      </c>
      <c r="O47" s="30"/>
      <c r="P47" s="28">
        <f>SUM(P44:P46)</f>
        <v>-52</v>
      </c>
      <c r="Q47" s="30"/>
      <c r="R47" s="28">
        <f t="shared" si="7"/>
        <v>117311769</v>
      </c>
    </row>
    <row r="48" spans="1:20">
      <c r="A48" s="81" t="s">
        <v>122</v>
      </c>
      <c r="B48" s="67">
        <v>33</v>
      </c>
      <c r="C48" s="92"/>
      <c r="D48" s="28">
        <v>0</v>
      </c>
      <c r="E48" s="29"/>
      <c r="F48" s="28">
        <v>0</v>
      </c>
      <c r="G48" s="29"/>
      <c r="H48" s="28">
        <v>0</v>
      </c>
      <c r="I48" s="29"/>
      <c r="J48" s="28">
        <v>0</v>
      </c>
      <c r="K48" s="30"/>
      <c r="L48" s="51">
        <v>0</v>
      </c>
      <c r="M48" s="30"/>
      <c r="N48" s="28">
        <f t="shared" si="5"/>
        <v>0</v>
      </c>
      <c r="O48" s="30"/>
      <c r="P48" s="30">
        <v>0</v>
      </c>
      <c r="Q48" s="30"/>
      <c r="R48" s="88">
        <f t="shared" si="6"/>
        <v>0</v>
      </c>
    </row>
    <row r="49" spans="1:20">
      <c r="A49" s="81" t="s">
        <v>147</v>
      </c>
      <c r="B49" s="67">
        <v>22</v>
      </c>
      <c r="C49" s="92"/>
      <c r="D49" s="28">
        <v>0</v>
      </c>
      <c r="E49" s="29"/>
      <c r="F49" s="28">
        <v>0</v>
      </c>
      <c r="G49" s="29"/>
      <c r="H49" s="28">
        <v>0</v>
      </c>
      <c r="I49" s="29"/>
      <c r="J49" s="51">
        <v>4524424</v>
      </c>
      <c r="K49" s="30"/>
      <c r="L49" s="51">
        <f>-J49</f>
        <v>-4524424</v>
      </c>
      <c r="M49" s="30"/>
      <c r="N49" s="28">
        <f t="shared" si="5"/>
        <v>0</v>
      </c>
      <c r="O49" s="30"/>
      <c r="P49" s="30">
        <v>0</v>
      </c>
      <c r="Q49" s="30"/>
      <c r="R49" s="88">
        <f t="shared" si="6"/>
        <v>0</v>
      </c>
    </row>
    <row r="50" spans="1:20">
      <c r="A50" s="81" t="s">
        <v>143</v>
      </c>
      <c r="B50" s="67"/>
      <c r="C50" s="92"/>
      <c r="D50" s="28">
        <v>0</v>
      </c>
      <c r="E50" s="29"/>
      <c r="F50" s="28">
        <v>0</v>
      </c>
      <c r="G50" s="29"/>
      <c r="H50" s="28">
        <v>0</v>
      </c>
      <c r="I50" s="29"/>
      <c r="J50" s="51">
        <v>0</v>
      </c>
      <c r="K50" s="30"/>
      <c r="L50" s="51">
        <f>-J50</f>
        <v>0</v>
      </c>
      <c r="M50" s="30"/>
      <c r="N50" s="28">
        <f t="shared" si="5"/>
        <v>0</v>
      </c>
      <c r="O50" s="30"/>
      <c r="P50" s="30">
        <v>0</v>
      </c>
      <c r="Q50" s="30"/>
      <c r="R50" s="118">
        <f t="shared" si="6"/>
        <v>0</v>
      </c>
    </row>
    <row r="51" spans="1:20">
      <c r="A51" s="90" t="s">
        <v>148</v>
      </c>
      <c r="B51" s="90"/>
      <c r="C51" s="90"/>
      <c r="D51" s="119">
        <f>SUM(D47:D50)</f>
        <v>0</v>
      </c>
      <c r="E51" s="97"/>
      <c r="F51" s="119">
        <f>SUM(F47:F50)</f>
        <v>0</v>
      </c>
      <c r="G51" s="97"/>
      <c r="H51" s="115">
        <f>SUM(H47:H50)</f>
        <v>0</v>
      </c>
      <c r="I51" s="97"/>
      <c r="J51" s="114">
        <f>SUM(J47:J50)</f>
        <v>4524424</v>
      </c>
      <c r="K51" s="96"/>
      <c r="L51" s="114">
        <f>SUM(L47:L50)</f>
        <v>112787397</v>
      </c>
      <c r="M51" s="97"/>
      <c r="N51" s="114">
        <f>SUM(N47:N50)</f>
        <v>117311821</v>
      </c>
      <c r="O51" s="97"/>
      <c r="P51" s="114">
        <f>SUM(P47:P50)</f>
        <v>-52</v>
      </c>
      <c r="Q51" s="97"/>
      <c r="R51" s="113">
        <f>N51+P51</f>
        <v>117311769</v>
      </c>
    </row>
    <row r="52" spans="1:20" ht="9.75" customHeight="1">
      <c r="B52" s="90"/>
      <c r="C52" s="90"/>
      <c r="D52" s="97"/>
      <c r="E52" s="97"/>
      <c r="F52" s="97"/>
      <c r="G52" s="97"/>
      <c r="H52" s="97"/>
      <c r="I52" s="97"/>
      <c r="J52" s="97"/>
      <c r="K52" s="97"/>
      <c r="L52" s="77"/>
      <c r="M52" s="97"/>
      <c r="N52" s="97"/>
      <c r="O52" s="97"/>
      <c r="P52" s="97"/>
      <c r="Q52" s="97"/>
      <c r="R52" s="31"/>
    </row>
    <row r="53" spans="1:20" ht="22.5" thickBot="1">
      <c r="A53" s="91" t="s">
        <v>165</v>
      </c>
      <c r="B53" s="67"/>
      <c r="C53" s="92"/>
      <c r="D53" s="50">
        <f>D51+D43</f>
        <v>725000000</v>
      </c>
      <c r="E53" s="51"/>
      <c r="F53" s="50">
        <f>F51+F43</f>
        <v>345715911</v>
      </c>
      <c r="G53" s="51"/>
      <c r="H53" s="50">
        <f>H51+H43</f>
        <v>3356964</v>
      </c>
      <c r="I53" s="51"/>
      <c r="J53" s="50">
        <f>J51+J43</f>
        <v>72500000</v>
      </c>
      <c r="K53" s="51"/>
      <c r="L53" s="50">
        <f>L51+L43</f>
        <v>361044847</v>
      </c>
      <c r="M53" s="51"/>
      <c r="N53" s="50">
        <f>N51+N43</f>
        <v>1507617722</v>
      </c>
      <c r="O53" s="51"/>
      <c r="P53" s="50">
        <f>P51+P43</f>
        <v>426760</v>
      </c>
      <c r="Q53" s="51"/>
      <c r="R53" s="50">
        <f>R51+R43</f>
        <v>1508044482</v>
      </c>
      <c r="T53" s="22"/>
    </row>
    <row r="54" spans="1:20" ht="22.5" thickTop="1">
      <c r="A54" s="91"/>
      <c r="B54" s="67"/>
      <c r="C54" s="92"/>
      <c r="D54" s="28"/>
      <c r="E54" s="51"/>
      <c r="F54" s="28"/>
      <c r="G54" s="51"/>
      <c r="H54" s="28"/>
      <c r="I54" s="51"/>
      <c r="J54" s="28"/>
      <c r="K54" s="51"/>
      <c r="L54" s="28"/>
      <c r="M54" s="51"/>
      <c r="N54" s="28"/>
      <c r="O54" s="51"/>
      <c r="P54" s="28"/>
      <c r="Q54" s="51"/>
      <c r="R54" s="28"/>
      <c r="T54" s="22"/>
    </row>
    <row r="55" spans="1:20">
      <c r="A55" s="91"/>
      <c r="B55" s="67"/>
      <c r="C55" s="92"/>
      <c r="D55" s="28"/>
      <c r="E55" s="51"/>
      <c r="F55" s="28"/>
      <c r="G55" s="51"/>
      <c r="H55" s="28"/>
      <c r="I55" s="51"/>
      <c r="J55" s="28"/>
      <c r="K55" s="51"/>
      <c r="L55" s="28"/>
      <c r="M55" s="51"/>
      <c r="N55" s="28"/>
      <c r="O55" s="51"/>
      <c r="P55" s="28"/>
      <c r="Q55" s="51"/>
      <c r="R55" s="28"/>
      <c r="T55" s="22"/>
    </row>
    <row r="56" spans="1:20">
      <c r="A56" s="91"/>
      <c r="B56" s="67"/>
      <c r="C56" s="92"/>
      <c r="D56" s="28"/>
      <c r="E56" s="51"/>
      <c r="F56" s="28"/>
      <c r="G56" s="51"/>
      <c r="H56" s="28"/>
      <c r="I56" s="51"/>
      <c r="J56" s="28"/>
      <c r="K56" s="51"/>
      <c r="L56" s="28"/>
      <c r="M56" s="51"/>
      <c r="N56" s="28"/>
      <c r="O56" s="51"/>
      <c r="P56" s="28"/>
      <c r="Q56" s="51"/>
      <c r="R56" s="28"/>
      <c r="T56" s="22"/>
    </row>
    <row r="57" spans="1:20">
      <c r="A57" s="91"/>
      <c r="B57" s="67"/>
      <c r="C57" s="92"/>
      <c r="D57" s="28"/>
      <c r="E57" s="51"/>
      <c r="F57" s="28"/>
      <c r="G57" s="51"/>
      <c r="H57" s="28"/>
      <c r="I57" s="51"/>
      <c r="J57" s="28"/>
      <c r="K57" s="51"/>
      <c r="L57" s="28"/>
      <c r="M57" s="51"/>
      <c r="N57" s="28"/>
      <c r="O57" s="51"/>
      <c r="P57" s="28"/>
      <c r="Q57" s="51"/>
      <c r="R57" s="28"/>
      <c r="T57" s="22"/>
    </row>
    <row r="58" spans="1:20">
      <c r="A58" s="91"/>
      <c r="B58" s="67"/>
      <c r="C58" s="92"/>
      <c r="D58" s="28"/>
      <c r="E58" s="51"/>
      <c r="F58" s="28"/>
      <c r="G58" s="51"/>
      <c r="H58" s="28"/>
      <c r="I58" s="51"/>
      <c r="J58" s="28"/>
      <c r="K58" s="51"/>
      <c r="L58" s="28"/>
      <c r="M58" s="51"/>
      <c r="N58" s="28"/>
      <c r="O58" s="51"/>
      <c r="P58" s="28"/>
      <c r="Q58" s="51"/>
      <c r="R58" s="28"/>
      <c r="T58" s="22"/>
    </row>
    <row r="59" spans="1:20">
      <c r="A59" s="91"/>
      <c r="B59" s="67"/>
      <c r="C59" s="92"/>
      <c r="D59" s="28"/>
      <c r="E59" s="51"/>
      <c r="F59" s="28"/>
      <c r="G59" s="51"/>
      <c r="H59" s="28"/>
      <c r="I59" s="51"/>
      <c r="J59" s="28"/>
      <c r="K59" s="51"/>
      <c r="L59" s="28"/>
      <c r="M59" s="51"/>
      <c r="N59" s="28"/>
      <c r="O59" s="51"/>
      <c r="P59" s="28"/>
      <c r="Q59" s="51"/>
      <c r="R59" s="28"/>
      <c r="T59" s="22"/>
    </row>
    <row r="60" spans="1:20">
      <c r="A60" s="91"/>
      <c r="B60" s="67"/>
      <c r="C60" s="92"/>
      <c r="D60" s="28"/>
      <c r="E60" s="51"/>
      <c r="F60" s="28"/>
      <c r="G60" s="51"/>
      <c r="H60" s="28"/>
      <c r="I60" s="51"/>
      <c r="J60" s="28"/>
      <c r="K60" s="51"/>
      <c r="L60" s="28"/>
      <c r="M60" s="51"/>
      <c r="N60" s="28"/>
      <c r="O60" s="51"/>
      <c r="P60" s="28"/>
      <c r="Q60" s="51"/>
      <c r="R60" s="28"/>
      <c r="T60" s="22"/>
    </row>
    <row r="61" spans="1:20">
      <c r="A61" s="91"/>
      <c r="B61" s="67"/>
      <c r="C61" s="92"/>
      <c r="D61" s="28"/>
      <c r="E61" s="51"/>
      <c r="F61" s="28"/>
      <c r="G61" s="51"/>
      <c r="H61" s="28"/>
      <c r="I61" s="51"/>
      <c r="J61" s="28"/>
      <c r="K61" s="51"/>
      <c r="L61" s="28"/>
      <c r="M61" s="51"/>
      <c r="N61" s="28"/>
      <c r="O61" s="51"/>
      <c r="P61" s="28"/>
      <c r="Q61" s="51"/>
      <c r="R61" s="28"/>
      <c r="T61" s="22"/>
    </row>
    <row r="62" spans="1:20">
      <c r="A62" s="91"/>
      <c r="B62" s="67"/>
      <c r="C62" s="92"/>
      <c r="D62" s="28"/>
      <c r="E62" s="51"/>
      <c r="F62" s="28"/>
      <c r="G62" s="51"/>
      <c r="H62" s="28"/>
      <c r="I62" s="51"/>
      <c r="J62" s="28"/>
      <c r="K62" s="51"/>
      <c r="L62" s="28"/>
      <c r="M62" s="51"/>
      <c r="N62" s="28"/>
      <c r="O62" s="51"/>
      <c r="P62" s="28"/>
      <c r="Q62" s="51"/>
      <c r="R62" s="28"/>
      <c r="T62" s="22"/>
    </row>
    <row r="63" spans="1:20">
      <c r="T63" s="68"/>
    </row>
    <row r="65" spans="12:18">
      <c r="R65" s="68">
        <f>R53-BS!E90</f>
        <v>0</v>
      </c>
    </row>
    <row r="67" spans="12:18">
      <c r="L67" s="70"/>
    </row>
  </sheetData>
  <mergeCells count="2">
    <mergeCell ref="D9:R9"/>
    <mergeCell ref="D41:R41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3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47"/>
  <sheetViews>
    <sheetView view="pageBreakPreview" topLeftCell="A34" zoomScaleNormal="100" zoomScaleSheetLayoutView="100" workbookViewId="0">
      <selection activeCell="A35" sqref="A35"/>
    </sheetView>
  </sheetViews>
  <sheetFormatPr defaultColWidth="9.140625" defaultRowHeight="21.75"/>
  <cols>
    <col min="1" max="1" width="44.140625" style="69" customWidth="1"/>
    <col min="2" max="2" width="7.85546875" style="69" customWidth="1"/>
    <col min="3" max="3" width="0.85546875" style="69" customWidth="1"/>
    <col min="4" max="4" width="15.7109375" style="69" customWidth="1"/>
    <col min="5" max="5" width="0.85546875" style="69" customWidth="1"/>
    <col min="6" max="6" width="17.140625" style="69" customWidth="1"/>
    <col min="7" max="7" width="0.85546875" style="69" customWidth="1"/>
    <col min="8" max="8" width="15.7109375" style="69" customWidth="1"/>
    <col min="9" max="9" width="0.85546875" style="69" customWidth="1"/>
    <col min="10" max="10" width="15.7109375" style="69" customWidth="1"/>
    <col min="11" max="11" width="0.85546875" style="69" customWidth="1"/>
    <col min="12" max="12" width="15.7109375" style="69" customWidth="1"/>
    <col min="13" max="13" width="0.85546875" style="69" customWidth="1"/>
    <col min="14" max="14" width="15.7109375" style="69" customWidth="1"/>
    <col min="15" max="15" width="1.5703125" style="69" customWidth="1"/>
    <col min="16" max="16" width="15.7109375" style="69" customWidth="1"/>
    <col min="17" max="17" width="1.5703125" style="69" customWidth="1"/>
    <col min="18" max="18" width="17.85546875" style="69" customWidth="1"/>
    <col min="19" max="19" width="9.140625" style="69"/>
    <col min="20" max="20" width="18" style="69" bestFit="1" customWidth="1"/>
    <col min="21" max="16384" width="9.140625" style="69"/>
  </cols>
  <sheetData>
    <row r="1" spans="1:14" ht="23.25">
      <c r="A1" s="65" t="s">
        <v>124</v>
      </c>
      <c r="B1" s="71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23.25">
      <c r="A2" s="71" t="s">
        <v>183</v>
      </c>
      <c r="B2" s="71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23.25">
      <c r="A3" s="71" t="s">
        <v>163</v>
      </c>
      <c r="B3" s="71"/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4">
      <c r="A4" s="72"/>
      <c r="B4" s="72"/>
      <c r="C4" s="90"/>
      <c r="D4" s="74" t="s">
        <v>125</v>
      </c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>
      <c r="D5" s="92" t="s">
        <v>29</v>
      </c>
      <c r="E5" s="108"/>
      <c r="F5" s="92" t="s">
        <v>130</v>
      </c>
      <c r="G5" s="108"/>
      <c r="H5" s="92" t="s">
        <v>88</v>
      </c>
      <c r="I5" s="108"/>
      <c r="J5" s="120" t="s">
        <v>32</v>
      </c>
      <c r="K5" s="120"/>
      <c r="L5" s="120"/>
      <c r="M5" s="108"/>
      <c r="N5" s="92"/>
    </row>
    <row r="6" spans="1:14">
      <c r="D6" s="92" t="s">
        <v>53</v>
      </c>
      <c r="E6" s="108"/>
      <c r="F6" s="92" t="s">
        <v>129</v>
      </c>
      <c r="G6" s="108"/>
      <c r="H6" s="92" t="s">
        <v>86</v>
      </c>
      <c r="I6" s="108"/>
      <c r="J6" s="92" t="s">
        <v>54</v>
      </c>
      <c r="K6" s="108"/>
      <c r="L6" s="108"/>
      <c r="M6" s="108"/>
      <c r="N6" s="92" t="s">
        <v>52</v>
      </c>
    </row>
    <row r="7" spans="1:14">
      <c r="B7" s="67" t="s">
        <v>3</v>
      </c>
      <c r="D7" s="110" t="s">
        <v>56</v>
      </c>
      <c r="E7" s="108"/>
      <c r="F7" s="110" t="s">
        <v>128</v>
      </c>
      <c r="G7" s="108"/>
      <c r="H7" s="110" t="s">
        <v>87</v>
      </c>
      <c r="I7" s="108"/>
      <c r="J7" s="110" t="s">
        <v>57</v>
      </c>
      <c r="K7" s="108"/>
      <c r="L7" s="110" t="s">
        <v>58</v>
      </c>
      <c r="M7" s="108"/>
      <c r="N7" s="110" t="s">
        <v>55</v>
      </c>
    </row>
    <row r="8" spans="1:14">
      <c r="A8" s="90"/>
      <c r="B8" s="90"/>
      <c r="C8" s="90"/>
      <c r="D8" s="111" t="s">
        <v>94</v>
      </c>
      <c r="E8" s="111"/>
      <c r="F8" s="111"/>
      <c r="G8" s="111"/>
      <c r="H8" s="111"/>
      <c r="I8" s="111"/>
      <c r="J8" s="111"/>
      <c r="K8" s="111"/>
      <c r="L8" s="111"/>
      <c r="M8" s="111"/>
      <c r="N8" s="111"/>
    </row>
    <row r="9" spans="1:14">
      <c r="A9" s="90" t="s">
        <v>153</v>
      </c>
      <c r="B9" s="90"/>
      <c r="C9" s="90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</row>
    <row r="10" spans="1:14">
      <c r="A10" s="91" t="s">
        <v>154</v>
      </c>
      <c r="B10" s="67"/>
      <c r="C10" s="92"/>
      <c r="D10" s="28">
        <v>725000000</v>
      </c>
      <c r="E10" s="52"/>
      <c r="F10" s="28">
        <v>345715911</v>
      </c>
      <c r="G10" s="52"/>
      <c r="H10" s="28">
        <v>3356964</v>
      </c>
      <c r="I10" s="52"/>
      <c r="J10" s="28">
        <v>61743283</v>
      </c>
      <c r="K10" s="51"/>
      <c r="L10" s="28">
        <v>130857041</v>
      </c>
      <c r="M10" s="51"/>
      <c r="N10" s="28">
        <f>SUM(D10:L10)</f>
        <v>1266673199</v>
      </c>
    </row>
    <row r="11" spans="1:14" hidden="1">
      <c r="A11" s="81" t="s">
        <v>29</v>
      </c>
      <c r="B11" s="67"/>
      <c r="C11" s="92"/>
      <c r="D11" s="58">
        <v>0</v>
      </c>
      <c r="E11" s="59"/>
      <c r="F11" s="58">
        <v>0</v>
      </c>
      <c r="G11" s="59"/>
      <c r="H11" s="58">
        <v>0</v>
      </c>
      <c r="I11" s="59"/>
      <c r="J11" s="58">
        <v>0</v>
      </c>
      <c r="K11" s="60"/>
      <c r="L11" s="58">
        <v>0</v>
      </c>
      <c r="M11" s="60"/>
      <c r="N11" s="31">
        <f t="shared" ref="N11:N16" si="0">SUM(D11:L11)</f>
        <v>0</v>
      </c>
    </row>
    <row r="12" spans="1:14">
      <c r="A12" s="81" t="s">
        <v>144</v>
      </c>
      <c r="B12" s="67"/>
      <c r="C12" s="92"/>
      <c r="D12" s="28">
        <v>0</v>
      </c>
      <c r="E12" s="29"/>
      <c r="F12" s="28">
        <v>0</v>
      </c>
      <c r="G12" s="29"/>
      <c r="H12" s="28">
        <v>0</v>
      </c>
      <c r="I12" s="29"/>
      <c r="J12" s="28">
        <v>0</v>
      </c>
      <c r="K12" s="30"/>
      <c r="L12" s="51">
        <f>PL!J22</f>
        <v>124645861</v>
      </c>
      <c r="M12" s="30"/>
      <c r="N12" s="31">
        <f t="shared" si="0"/>
        <v>124645861</v>
      </c>
    </row>
    <row r="13" spans="1:14">
      <c r="A13" s="81" t="s">
        <v>145</v>
      </c>
      <c r="B13" s="67"/>
      <c r="C13" s="92"/>
      <c r="D13" s="49"/>
      <c r="E13" s="29"/>
      <c r="F13" s="49">
        <v>0</v>
      </c>
      <c r="G13" s="29"/>
      <c r="H13" s="49">
        <v>0</v>
      </c>
      <c r="I13" s="29"/>
      <c r="J13" s="49">
        <v>0</v>
      </c>
      <c r="K13" s="30"/>
      <c r="L13" s="49">
        <f>PL!J30</f>
        <v>11850437</v>
      </c>
      <c r="M13" s="30"/>
      <c r="N13" s="49">
        <f t="shared" si="0"/>
        <v>11850437</v>
      </c>
    </row>
    <row r="14" spans="1:14">
      <c r="A14" s="91" t="s">
        <v>146</v>
      </c>
      <c r="B14" s="67"/>
      <c r="C14" s="92"/>
      <c r="D14" s="28">
        <f>SUM(D11:D13)</f>
        <v>0</v>
      </c>
      <c r="E14" s="29"/>
      <c r="F14" s="28">
        <f>SUM(F11:F13)</f>
        <v>0</v>
      </c>
      <c r="G14" s="29"/>
      <c r="H14" s="28">
        <f>SUM(H11:H13)</f>
        <v>0</v>
      </c>
      <c r="I14" s="29"/>
      <c r="J14" s="28">
        <f>SUM(J11:J13)</f>
        <v>0</v>
      </c>
      <c r="K14" s="30"/>
      <c r="L14" s="28">
        <f>SUM(L11:L13)</f>
        <v>136496298</v>
      </c>
      <c r="M14" s="30"/>
      <c r="N14" s="28">
        <f>SUM(N11:N13)</f>
        <v>136496298</v>
      </c>
    </row>
    <row r="15" spans="1:14">
      <c r="A15" s="81" t="s">
        <v>122</v>
      </c>
      <c r="B15" s="67">
        <v>33</v>
      </c>
      <c r="C15" s="92"/>
      <c r="D15" s="58">
        <v>0</v>
      </c>
      <c r="E15" s="59"/>
      <c r="F15" s="58">
        <v>0</v>
      </c>
      <c r="G15" s="59"/>
      <c r="H15" s="58">
        <v>0</v>
      </c>
      <c r="I15" s="59"/>
      <c r="J15" s="58">
        <v>0</v>
      </c>
      <c r="K15" s="30"/>
      <c r="L15" s="51">
        <v>-18849987</v>
      </c>
      <c r="M15" s="30"/>
      <c r="N15" s="31">
        <f t="shared" si="0"/>
        <v>-18849987</v>
      </c>
    </row>
    <row r="16" spans="1:14">
      <c r="A16" s="81" t="s">
        <v>147</v>
      </c>
      <c r="B16" s="67">
        <v>22</v>
      </c>
      <c r="C16" s="92"/>
      <c r="D16" s="58">
        <v>0</v>
      </c>
      <c r="E16" s="59"/>
      <c r="F16" s="58">
        <v>0</v>
      </c>
      <c r="G16" s="59"/>
      <c r="H16" s="58">
        <v>0</v>
      </c>
      <c r="I16" s="59"/>
      <c r="J16" s="51">
        <v>6232293</v>
      </c>
      <c r="K16" s="30"/>
      <c r="L16" s="58">
        <f>-J16</f>
        <v>-6232293</v>
      </c>
      <c r="M16" s="30"/>
      <c r="N16" s="31">
        <f t="shared" si="0"/>
        <v>0</v>
      </c>
    </row>
    <row r="17" spans="1:14">
      <c r="A17" s="90" t="s">
        <v>148</v>
      </c>
      <c r="B17" s="90"/>
      <c r="C17" s="90"/>
      <c r="D17" s="119">
        <f>SUM(D14:D16)</f>
        <v>0</v>
      </c>
      <c r="E17" s="97"/>
      <c r="F17" s="121">
        <f>SUM(F14:F16)</f>
        <v>0</v>
      </c>
      <c r="G17" s="97"/>
      <c r="H17" s="115">
        <f>SUM(H14:H16)</f>
        <v>0</v>
      </c>
      <c r="I17" s="97"/>
      <c r="J17" s="119">
        <f>SUM(J14:J16)</f>
        <v>6232293</v>
      </c>
      <c r="K17" s="122"/>
      <c r="L17" s="119">
        <f>SUM(L14:L16)</f>
        <v>111414018</v>
      </c>
      <c r="M17" s="122"/>
      <c r="N17" s="119">
        <f>SUM(N14:N16)</f>
        <v>117646311</v>
      </c>
    </row>
    <row r="18" spans="1:14" ht="9.75" customHeight="1">
      <c r="B18" s="90"/>
      <c r="C18" s="90"/>
      <c r="D18" s="97"/>
      <c r="E18" s="97"/>
      <c r="F18" s="97"/>
      <c r="G18" s="97"/>
      <c r="H18" s="97"/>
      <c r="I18" s="97"/>
      <c r="J18" s="97"/>
      <c r="K18" s="97"/>
      <c r="L18" s="77"/>
      <c r="M18" s="97"/>
      <c r="N18" s="31"/>
    </row>
    <row r="19" spans="1:14" ht="22.5" thickBot="1">
      <c r="A19" s="91" t="s">
        <v>155</v>
      </c>
      <c r="B19" s="67"/>
      <c r="C19" s="92"/>
      <c r="D19" s="50">
        <f>D17+D10</f>
        <v>725000000</v>
      </c>
      <c r="E19" s="51"/>
      <c r="F19" s="50">
        <f>F17+F10</f>
        <v>345715911</v>
      </c>
      <c r="G19" s="51"/>
      <c r="H19" s="50">
        <f>H17+H10</f>
        <v>3356964</v>
      </c>
      <c r="I19" s="51"/>
      <c r="J19" s="50">
        <f>J17+J10</f>
        <v>67975576</v>
      </c>
      <c r="K19" s="51"/>
      <c r="L19" s="50">
        <f>L17+L10</f>
        <v>242271059</v>
      </c>
      <c r="M19" s="51"/>
      <c r="N19" s="50">
        <f>N17+N10</f>
        <v>1384319510</v>
      </c>
    </row>
    <row r="20" spans="1:14" ht="22.5" thickTop="1">
      <c r="A20" s="91"/>
      <c r="B20" s="67"/>
      <c r="C20" s="92"/>
      <c r="D20" s="28"/>
      <c r="E20" s="30"/>
      <c r="F20" s="30"/>
      <c r="G20" s="30"/>
      <c r="H20" s="28"/>
      <c r="I20" s="30"/>
      <c r="J20" s="28"/>
      <c r="K20" s="30"/>
      <c r="L20" s="28"/>
      <c r="M20" s="30"/>
      <c r="N20" s="28"/>
    </row>
    <row r="21" spans="1:14">
      <c r="A21" s="91"/>
      <c r="B21" s="67"/>
      <c r="C21" s="92"/>
      <c r="D21" s="28"/>
      <c r="E21" s="30"/>
      <c r="F21" s="30"/>
      <c r="G21" s="30"/>
      <c r="H21" s="28"/>
      <c r="I21" s="30"/>
      <c r="J21" s="28"/>
      <c r="K21" s="30"/>
      <c r="L21" s="28"/>
      <c r="M21" s="30"/>
      <c r="N21" s="28"/>
    </row>
    <row r="22" spans="1:14">
      <c r="A22" s="91"/>
      <c r="B22" s="67"/>
      <c r="C22" s="92"/>
      <c r="D22" s="28"/>
      <c r="E22" s="30"/>
      <c r="F22" s="30"/>
      <c r="G22" s="30"/>
      <c r="H22" s="28"/>
      <c r="I22" s="30"/>
      <c r="J22" s="28"/>
      <c r="K22" s="30"/>
      <c r="L22" s="28"/>
      <c r="M22" s="30"/>
      <c r="N22" s="28"/>
    </row>
    <row r="23" spans="1:14">
      <c r="A23" s="91"/>
      <c r="B23" s="67"/>
      <c r="C23" s="92"/>
      <c r="D23" s="28"/>
      <c r="E23" s="30"/>
      <c r="F23" s="30"/>
      <c r="G23" s="30"/>
      <c r="H23" s="28"/>
      <c r="I23" s="30"/>
      <c r="J23" s="28"/>
      <c r="K23" s="30"/>
      <c r="L23" s="28"/>
      <c r="M23" s="30"/>
      <c r="N23" s="28"/>
    </row>
    <row r="24" spans="1:14">
      <c r="A24" s="91"/>
      <c r="B24" s="67"/>
      <c r="C24" s="92"/>
      <c r="D24" s="28"/>
      <c r="E24" s="30"/>
      <c r="F24" s="30"/>
      <c r="G24" s="30"/>
      <c r="H24" s="28"/>
      <c r="I24" s="30"/>
      <c r="J24" s="28"/>
      <c r="K24" s="30"/>
      <c r="L24" s="28"/>
      <c r="M24" s="30"/>
      <c r="N24" s="28"/>
    </row>
    <row r="25" spans="1:14">
      <c r="A25" s="91"/>
      <c r="B25" s="67"/>
      <c r="C25" s="92"/>
      <c r="D25" s="28"/>
      <c r="E25" s="30"/>
      <c r="F25" s="28"/>
      <c r="G25" s="30"/>
      <c r="H25" s="28"/>
      <c r="I25" s="30"/>
      <c r="J25" s="28"/>
      <c r="K25" s="30"/>
      <c r="L25" s="28"/>
      <c r="M25" s="30"/>
      <c r="N25" s="28"/>
    </row>
    <row r="26" spans="1:14" ht="23.25">
      <c r="A26" s="65" t="s">
        <v>124</v>
      </c>
      <c r="B26" s="71"/>
      <c r="C26" s="105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</row>
    <row r="27" spans="1:14" ht="23.25">
      <c r="A27" s="71" t="s">
        <v>183</v>
      </c>
      <c r="B27" s="71"/>
      <c r="C27" s="105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</row>
    <row r="28" spans="1:14" ht="23.25">
      <c r="A28" s="71" t="s">
        <v>163</v>
      </c>
      <c r="B28" s="71"/>
      <c r="C28" s="105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</row>
    <row r="29" spans="1:14">
      <c r="A29" s="72"/>
      <c r="B29" s="72"/>
      <c r="C29" s="90"/>
      <c r="D29" s="74" t="s">
        <v>125</v>
      </c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>
      <c r="D30" s="92" t="s">
        <v>29</v>
      </c>
      <c r="E30" s="108"/>
      <c r="F30" s="92" t="s">
        <v>130</v>
      </c>
      <c r="G30" s="108"/>
      <c r="H30" s="92" t="s">
        <v>88</v>
      </c>
      <c r="I30" s="108"/>
      <c r="J30" s="120" t="s">
        <v>32</v>
      </c>
      <c r="K30" s="120"/>
      <c r="L30" s="120"/>
      <c r="M30" s="108"/>
      <c r="N30" s="92"/>
    </row>
    <row r="31" spans="1:14">
      <c r="D31" s="92" t="s">
        <v>53</v>
      </c>
      <c r="E31" s="108"/>
      <c r="F31" s="92" t="s">
        <v>129</v>
      </c>
      <c r="G31" s="108"/>
      <c r="H31" s="92" t="s">
        <v>86</v>
      </c>
      <c r="I31" s="108"/>
      <c r="J31" s="92" t="s">
        <v>54</v>
      </c>
      <c r="K31" s="108"/>
      <c r="L31" s="108"/>
      <c r="M31" s="108"/>
      <c r="N31" s="92" t="s">
        <v>52</v>
      </c>
    </row>
    <row r="32" spans="1:14">
      <c r="B32" s="67" t="s">
        <v>3</v>
      </c>
      <c r="D32" s="110" t="s">
        <v>56</v>
      </c>
      <c r="E32" s="108"/>
      <c r="F32" s="110" t="s">
        <v>128</v>
      </c>
      <c r="G32" s="108"/>
      <c r="H32" s="110" t="s">
        <v>87</v>
      </c>
      <c r="I32" s="108"/>
      <c r="J32" s="110" t="s">
        <v>57</v>
      </c>
      <c r="K32" s="108"/>
      <c r="L32" s="110" t="s">
        <v>58</v>
      </c>
      <c r="M32" s="108"/>
      <c r="N32" s="110" t="s">
        <v>55</v>
      </c>
    </row>
    <row r="33" spans="1:16">
      <c r="A33" s="90"/>
      <c r="B33" s="90"/>
      <c r="C33" s="90"/>
      <c r="D33" s="111" t="s">
        <v>94</v>
      </c>
      <c r="E33" s="111"/>
      <c r="F33" s="111"/>
      <c r="G33" s="111"/>
      <c r="H33" s="111"/>
      <c r="I33" s="111"/>
      <c r="J33" s="111"/>
      <c r="K33" s="111"/>
      <c r="L33" s="111"/>
      <c r="M33" s="111"/>
      <c r="N33" s="111"/>
    </row>
    <row r="34" spans="1:16">
      <c r="A34" s="90" t="s">
        <v>163</v>
      </c>
      <c r="B34" s="90"/>
      <c r="C34" s="90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</row>
    <row r="35" spans="1:16">
      <c r="A35" s="91" t="s">
        <v>164</v>
      </c>
      <c r="B35" s="67"/>
      <c r="C35" s="92"/>
      <c r="D35" s="28">
        <f>D19</f>
        <v>725000000</v>
      </c>
      <c r="E35" s="52"/>
      <c r="F35" s="28">
        <f>F19</f>
        <v>345715911</v>
      </c>
      <c r="G35" s="52"/>
      <c r="H35" s="28">
        <f>H19</f>
        <v>3356964</v>
      </c>
      <c r="I35" s="52"/>
      <c r="J35" s="28">
        <f>J19</f>
        <v>67975576</v>
      </c>
      <c r="K35" s="51"/>
      <c r="L35" s="28">
        <f>L19</f>
        <v>242271059</v>
      </c>
      <c r="M35" s="51"/>
      <c r="N35" s="28">
        <f>SUM(D35:L35)</f>
        <v>1384319510</v>
      </c>
    </row>
    <row r="36" spans="1:16" hidden="1">
      <c r="A36" s="81" t="s">
        <v>29</v>
      </c>
      <c r="B36" s="67"/>
      <c r="C36" s="92"/>
      <c r="D36" s="51">
        <v>0</v>
      </c>
      <c r="E36" s="52"/>
      <c r="F36" s="51">
        <v>0</v>
      </c>
      <c r="G36" s="52"/>
      <c r="H36" s="28">
        <v>0</v>
      </c>
      <c r="I36" s="52"/>
      <c r="J36" s="28">
        <v>0</v>
      </c>
      <c r="K36" s="51"/>
      <c r="L36" s="28">
        <v>0</v>
      </c>
      <c r="M36" s="51"/>
      <c r="N36" s="31">
        <f t="shared" ref="N36" si="1">SUM(D36:L36)</f>
        <v>0</v>
      </c>
    </row>
    <row r="37" spans="1:16">
      <c r="A37" s="81" t="s">
        <v>144</v>
      </c>
      <c r="B37" s="67"/>
      <c r="C37" s="92"/>
      <c r="D37" s="28">
        <v>0</v>
      </c>
      <c r="E37" s="29"/>
      <c r="F37" s="28">
        <v>0</v>
      </c>
      <c r="G37" s="29"/>
      <c r="H37" s="28">
        <v>0</v>
      </c>
      <c r="I37" s="29"/>
      <c r="J37" s="28">
        <v>0</v>
      </c>
      <c r="K37" s="30"/>
      <c r="L37" s="51">
        <f>PL!H22</f>
        <v>141119995</v>
      </c>
      <c r="M37" s="30"/>
      <c r="N37" s="31">
        <f t="shared" ref="N37:N40" si="2">SUM(D37:L37)</f>
        <v>141119995</v>
      </c>
    </row>
    <row r="38" spans="1:16">
      <c r="A38" s="81" t="s">
        <v>145</v>
      </c>
      <c r="B38" s="67"/>
      <c r="C38" s="92"/>
      <c r="D38" s="49"/>
      <c r="E38" s="29"/>
      <c r="F38" s="49">
        <v>0</v>
      </c>
      <c r="G38" s="29"/>
      <c r="H38" s="49">
        <v>0</v>
      </c>
      <c r="I38" s="29"/>
      <c r="J38" s="49">
        <v>0</v>
      </c>
      <c r="K38" s="30"/>
      <c r="L38" s="62">
        <f>PL!H30</f>
        <v>0</v>
      </c>
      <c r="M38" s="30"/>
      <c r="N38" s="49">
        <f t="shared" si="2"/>
        <v>0</v>
      </c>
    </row>
    <row r="39" spans="1:16">
      <c r="A39" s="91" t="s">
        <v>146</v>
      </c>
      <c r="B39" s="67"/>
      <c r="C39" s="92"/>
      <c r="D39" s="28">
        <f>SUM(D36:D38)</f>
        <v>0</v>
      </c>
      <c r="E39" s="29"/>
      <c r="F39" s="28">
        <f>SUM(F36:F38)</f>
        <v>0</v>
      </c>
      <c r="G39" s="29"/>
      <c r="H39" s="28">
        <f>SUM(H36:H38)</f>
        <v>0</v>
      </c>
      <c r="I39" s="29"/>
      <c r="J39" s="28">
        <f>SUM(J36:J38)</f>
        <v>0</v>
      </c>
      <c r="K39" s="30"/>
      <c r="L39" s="28">
        <f>SUM(L36:L38)</f>
        <v>141119995</v>
      </c>
      <c r="M39" s="30"/>
      <c r="N39" s="28">
        <f>SUM(N36:N38)</f>
        <v>141119995</v>
      </c>
    </row>
    <row r="40" spans="1:16">
      <c r="A40" s="81" t="s">
        <v>122</v>
      </c>
      <c r="B40" s="67">
        <v>33</v>
      </c>
      <c r="C40" s="92"/>
      <c r="D40" s="58">
        <v>0</v>
      </c>
      <c r="E40" s="59"/>
      <c r="F40" s="58">
        <v>0</v>
      </c>
      <c r="G40" s="59"/>
      <c r="H40" s="58">
        <v>0</v>
      </c>
      <c r="I40" s="59"/>
      <c r="J40" s="58">
        <v>0</v>
      </c>
      <c r="K40" s="30"/>
      <c r="L40" s="51">
        <v>0</v>
      </c>
      <c r="M40" s="30"/>
      <c r="N40" s="31">
        <f t="shared" si="2"/>
        <v>0</v>
      </c>
    </row>
    <row r="41" spans="1:16">
      <c r="A41" s="81" t="s">
        <v>147</v>
      </c>
      <c r="B41" s="67">
        <v>22</v>
      </c>
      <c r="C41" s="92"/>
      <c r="D41" s="58">
        <v>0</v>
      </c>
      <c r="E41" s="59"/>
      <c r="F41" s="58">
        <v>0</v>
      </c>
      <c r="G41" s="59"/>
      <c r="H41" s="58">
        <v>0</v>
      </c>
      <c r="I41" s="59"/>
      <c r="J41" s="58">
        <v>4524424</v>
      </c>
      <c r="K41" s="30"/>
      <c r="L41" s="51">
        <f>-J41</f>
        <v>-4524424</v>
      </c>
      <c r="M41" s="30"/>
      <c r="N41" s="31">
        <f t="shared" ref="N41" si="3">SUM(D41:L41)</f>
        <v>0</v>
      </c>
    </row>
    <row r="42" spans="1:16">
      <c r="A42" s="90" t="s">
        <v>148</v>
      </c>
      <c r="B42" s="90"/>
      <c r="C42" s="90"/>
      <c r="D42" s="119">
        <f>SUM(D39:D41)</f>
        <v>0</v>
      </c>
      <c r="E42" s="97"/>
      <c r="F42" s="119">
        <f>SUM(F39:F41)</f>
        <v>0</v>
      </c>
      <c r="G42" s="97"/>
      <c r="H42" s="115">
        <f>SUM(H39:H41)</f>
        <v>0</v>
      </c>
      <c r="I42" s="97"/>
      <c r="J42" s="114">
        <f>SUM(J39:J41)</f>
        <v>4524424</v>
      </c>
      <c r="K42" s="96"/>
      <c r="L42" s="114">
        <f>SUM(L39:L41)</f>
        <v>136595571</v>
      </c>
      <c r="M42" s="97"/>
      <c r="N42" s="113">
        <f>SUM(N39:N41)</f>
        <v>141119995</v>
      </c>
    </row>
    <row r="43" spans="1:16" ht="9.75" customHeight="1">
      <c r="B43" s="90"/>
      <c r="C43" s="90"/>
      <c r="D43" s="97"/>
      <c r="E43" s="97"/>
      <c r="F43" s="97"/>
      <c r="G43" s="97"/>
      <c r="H43" s="97"/>
      <c r="I43" s="97"/>
      <c r="J43" s="97"/>
      <c r="K43" s="97"/>
      <c r="L43" s="77"/>
      <c r="M43" s="97"/>
      <c r="N43" s="31"/>
    </row>
    <row r="44" spans="1:16" ht="22.5" thickBot="1">
      <c r="A44" s="91" t="s">
        <v>165</v>
      </c>
      <c r="B44" s="67"/>
      <c r="C44" s="92"/>
      <c r="D44" s="50">
        <f>D42+D35</f>
        <v>725000000</v>
      </c>
      <c r="E44" s="51"/>
      <c r="F44" s="50">
        <f>F42+F35</f>
        <v>345715911</v>
      </c>
      <c r="G44" s="51"/>
      <c r="H44" s="50">
        <f>H42+H35</f>
        <v>3356964</v>
      </c>
      <c r="I44" s="51"/>
      <c r="J44" s="50">
        <f>J42+J35</f>
        <v>72500000</v>
      </c>
      <c r="K44" s="51"/>
      <c r="L44" s="50">
        <f>L42+L35</f>
        <v>378866630</v>
      </c>
      <c r="M44" s="51"/>
      <c r="N44" s="50">
        <f>N42+N35</f>
        <v>1525439505</v>
      </c>
    </row>
    <row r="45" spans="1:16" ht="22.5" thickTop="1"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16">
      <c r="H46" s="70"/>
      <c r="L46" s="70"/>
      <c r="N46" s="68">
        <f>N44-BS!I90</f>
        <v>0</v>
      </c>
    </row>
    <row r="47" spans="1:16">
      <c r="L47" s="70"/>
      <c r="P47" s="25"/>
    </row>
  </sheetData>
  <mergeCells count="4">
    <mergeCell ref="D33:N33"/>
    <mergeCell ref="J5:L5"/>
    <mergeCell ref="D8:N8"/>
    <mergeCell ref="J30:L30"/>
  </mergeCells>
  <pageMargins left="0.70866141732283472" right="0.70866141732283472" top="0.74803149606299213" bottom="0.74803149606299213" header="0.31496062992125984" footer="0.31496062992125984"/>
  <pageSetup paperSize="9" scale="96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N87"/>
  <sheetViews>
    <sheetView view="pageBreakPreview" topLeftCell="A51" zoomScaleNormal="100" zoomScaleSheetLayoutView="100" workbookViewId="0">
      <selection activeCell="E8" sqref="E8"/>
    </sheetView>
  </sheetViews>
  <sheetFormatPr defaultColWidth="9.140625" defaultRowHeight="19.5" customHeight="1"/>
  <cols>
    <col min="1" max="1" width="1.7109375" style="138" customWidth="1"/>
    <col min="2" max="2" width="45.5703125" style="138" customWidth="1"/>
    <col min="3" max="3" width="9" style="131" customWidth="1"/>
    <col min="4" max="4" width="1.85546875" style="131" customWidth="1"/>
    <col min="5" max="5" width="18.140625" style="130" customWidth="1"/>
    <col min="6" max="6" width="2.42578125" style="131" customWidth="1"/>
    <col min="7" max="7" width="17.5703125" style="131" customWidth="1"/>
    <col min="8" max="8" width="1.42578125" style="131" customWidth="1"/>
    <col min="9" max="9" width="16.7109375" style="1" customWidth="1"/>
    <col min="10" max="10" width="3" style="126" customWidth="1"/>
    <col min="11" max="11" width="18.7109375" style="126" customWidth="1"/>
    <col min="12" max="12" width="16.5703125" style="33" bestFit="1" customWidth="1"/>
    <col min="13" max="13" width="14.5703125" style="126" bestFit="1" customWidth="1"/>
    <col min="14" max="14" width="19.85546875" style="34" customWidth="1"/>
    <col min="15" max="16384" width="9.140625" style="126"/>
  </cols>
  <sheetData>
    <row r="1" spans="1:13" ht="19.5" customHeight="1">
      <c r="A1" s="123" t="s">
        <v>124</v>
      </c>
      <c r="B1" s="123"/>
      <c r="C1" s="124"/>
      <c r="D1" s="124"/>
      <c r="E1" s="125"/>
      <c r="F1" s="124"/>
      <c r="G1" s="124"/>
      <c r="H1" s="124"/>
    </row>
    <row r="2" spans="1:13" ht="19.5" customHeight="1">
      <c r="A2" s="127" t="s">
        <v>59</v>
      </c>
      <c r="B2" s="127"/>
      <c r="C2" s="124"/>
      <c r="D2" s="124"/>
      <c r="E2" s="125"/>
      <c r="F2" s="124"/>
      <c r="G2" s="124"/>
      <c r="H2" s="124"/>
    </row>
    <row r="3" spans="1:13" ht="25.5" customHeight="1">
      <c r="A3" s="71" t="s">
        <v>163</v>
      </c>
      <c r="B3" s="128"/>
      <c r="C3" s="129"/>
      <c r="D3" s="129"/>
      <c r="H3" s="129"/>
      <c r="I3" s="132"/>
      <c r="J3" s="132"/>
      <c r="K3" s="132"/>
    </row>
    <row r="4" spans="1:13" ht="25.5" customHeight="1">
      <c r="A4" s="71"/>
      <c r="B4" s="128"/>
      <c r="C4" s="129"/>
      <c r="D4" s="129"/>
      <c r="E4" s="132" t="s">
        <v>0</v>
      </c>
      <c r="F4" s="132"/>
      <c r="G4" s="132"/>
      <c r="H4" s="129"/>
      <c r="I4" s="132" t="s">
        <v>125</v>
      </c>
      <c r="J4" s="132"/>
      <c r="K4" s="132"/>
    </row>
    <row r="5" spans="1:13" ht="16.5" customHeight="1">
      <c r="A5" s="128"/>
      <c r="B5" s="128"/>
      <c r="C5" s="133"/>
      <c r="D5" s="133"/>
      <c r="E5" s="76">
        <v>2567</v>
      </c>
      <c r="F5" s="76"/>
      <c r="G5" s="76">
        <v>2566</v>
      </c>
      <c r="H5" s="133"/>
      <c r="I5" s="76">
        <v>2567</v>
      </c>
      <c r="J5" s="76"/>
      <c r="K5" s="76">
        <v>2566</v>
      </c>
    </row>
    <row r="6" spans="1:13" ht="19.5" customHeight="1">
      <c r="A6" s="128"/>
      <c r="B6" s="128"/>
      <c r="C6" s="133" t="s">
        <v>3</v>
      </c>
      <c r="D6" s="133"/>
      <c r="E6" s="134" t="s">
        <v>94</v>
      </c>
      <c r="F6" s="134"/>
      <c r="G6" s="134"/>
      <c r="H6" s="134"/>
      <c r="I6" s="134"/>
      <c r="J6" s="134"/>
      <c r="K6" s="134"/>
    </row>
    <row r="7" spans="1:13" ht="18" customHeight="1">
      <c r="A7" s="135" t="s">
        <v>60</v>
      </c>
      <c r="B7" s="135"/>
      <c r="C7" s="136"/>
      <c r="D7" s="136"/>
      <c r="F7" s="136"/>
      <c r="G7" s="137"/>
      <c r="H7" s="136"/>
      <c r="K7" s="34"/>
    </row>
    <row r="8" spans="1:13" ht="19.5" customHeight="1">
      <c r="A8" s="138" t="s">
        <v>144</v>
      </c>
      <c r="E8" s="130">
        <f>PL!D22</f>
        <v>117311769</v>
      </c>
      <c r="G8" s="1">
        <f>PL!F22</f>
        <v>127577568</v>
      </c>
      <c r="I8" s="1">
        <f>PL!H22</f>
        <v>141119995</v>
      </c>
      <c r="K8" s="35">
        <f>PL!J22</f>
        <v>124645861</v>
      </c>
    </row>
    <row r="9" spans="1:13" ht="19.5" customHeight="1">
      <c r="A9" s="139" t="s">
        <v>184</v>
      </c>
      <c r="B9" s="139"/>
      <c r="C9" s="140"/>
      <c r="D9" s="140"/>
      <c r="F9" s="140"/>
      <c r="G9" s="141"/>
      <c r="H9" s="140"/>
      <c r="K9" s="35"/>
    </row>
    <row r="10" spans="1:13" ht="19.5" customHeight="1">
      <c r="A10" s="138" t="s">
        <v>61</v>
      </c>
      <c r="E10" s="130">
        <v>128163094</v>
      </c>
      <c r="G10" s="130">
        <v>121052211</v>
      </c>
      <c r="I10" s="1">
        <v>110650652</v>
      </c>
      <c r="K10" s="1">
        <v>120944117</v>
      </c>
      <c r="M10" s="142"/>
    </row>
    <row r="11" spans="1:13" ht="19.5" customHeight="1">
      <c r="A11" s="138" t="s">
        <v>62</v>
      </c>
      <c r="E11" s="130">
        <v>756252</v>
      </c>
      <c r="G11" s="130">
        <v>559557</v>
      </c>
      <c r="I11" s="1">
        <v>676133</v>
      </c>
      <c r="K11" s="1">
        <v>558778</v>
      </c>
      <c r="M11" s="142"/>
    </row>
    <row r="12" spans="1:13" ht="19.5" customHeight="1">
      <c r="A12" s="138" t="s">
        <v>103</v>
      </c>
      <c r="E12" s="1">
        <v>2306029</v>
      </c>
      <c r="G12" s="1">
        <v>1716891</v>
      </c>
      <c r="I12" s="1">
        <v>1955028</v>
      </c>
      <c r="K12" s="1">
        <v>1716891</v>
      </c>
      <c r="M12" s="143"/>
    </row>
    <row r="13" spans="1:13" ht="19.5" hidden="1" customHeight="1">
      <c r="A13" s="138" t="s">
        <v>41</v>
      </c>
      <c r="G13" s="130"/>
      <c r="K13" s="1"/>
      <c r="M13" s="142"/>
    </row>
    <row r="14" spans="1:13" ht="19.5" customHeight="1">
      <c r="A14" s="138" t="s">
        <v>102</v>
      </c>
      <c r="C14" s="140"/>
      <c r="E14" s="130">
        <v>7765597</v>
      </c>
      <c r="G14" s="130">
        <v>4515682</v>
      </c>
      <c r="I14" s="1">
        <v>7528745</v>
      </c>
      <c r="K14" s="1">
        <v>4515682</v>
      </c>
      <c r="M14" s="142"/>
    </row>
    <row r="15" spans="1:13" ht="19.5" customHeight="1">
      <c r="A15" s="138" t="s">
        <v>49</v>
      </c>
      <c r="C15" s="140" t="s">
        <v>161</v>
      </c>
      <c r="E15" s="130">
        <v>53669498</v>
      </c>
      <c r="G15" s="130">
        <v>28943315</v>
      </c>
      <c r="I15" s="1">
        <v>35373353</v>
      </c>
      <c r="K15" s="1">
        <v>28809853</v>
      </c>
      <c r="M15" s="142"/>
    </row>
    <row r="16" spans="1:13" ht="19.5" customHeight="1">
      <c r="A16" s="138" t="s">
        <v>185</v>
      </c>
      <c r="C16" s="140"/>
      <c r="D16" s="140"/>
      <c r="E16" s="1">
        <v>19660109</v>
      </c>
      <c r="F16" s="140"/>
      <c r="G16" s="1">
        <v>36854130</v>
      </c>
      <c r="H16" s="140"/>
      <c r="I16" s="1">
        <v>19660109</v>
      </c>
      <c r="K16" s="1">
        <v>36854130</v>
      </c>
      <c r="M16" s="142"/>
    </row>
    <row r="17" spans="1:13" ht="19.5" customHeight="1">
      <c r="A17" s="138" t="s">
        <v>110</v>
      </c>
      <c r="C17" s="140"/>
      <c r="D17" s="140"/>
      <c r="E17" s="1">
        <v>-1452254</v>
      </c>
      <c r="F17" s="140"/>
      <c r="G17" s="1">
        <v>-760064</v>
      </c>
      <c r="H17" s="140"/>
      <c r="I17" s="1">
        <v>-1452254</v>
      </c>
      <c r="K17" s="1">
        <v>-760064</v>
      </c>
      <c r="M17" s="142"/>
    </row>
    <row r="18" spans="1:13" ht="19.5" customHeight="1">
      <c r="A18" s="138" t="s">
        <v>186</v>
      </c>
      <c r="C18" s="140"/>
      <c r="D18" s="140"/>
      <c r="E18" s="130">
        <v>96850</v>
      </c>
      <c r="F18" s="140"/>
      <c r="G18" s="130">
        <v>-8117</v>
      </c>
      <c r="H18" s="140"/>
      <c r="I18" s="1">
        <v>96850</v>
      </c>
      <c r="K18" s="1">
        <v>-8117</v>
      </c>
      <c r="M18" s="142"/>
    </row>
    <row r="19" spans="1:13" ht="19.5" hidden="1" customHeight="1">
      <c r="A19" s="138" t="s">
        <v>91</v>
      </c>
      <c r="C19" s="140"/>
      <c r="D19" s="140"/>
      <c r="F19" s="140"/>
      <c r="G19" s="130">
        <v>0</v>
      </c>
      <c r="H19" s="140"/>
      <c r="K19" s="1">
        <v>0</v>
      </c>
      <c r="M19" s="142"/>
    </row>
    <row r="20" spans="1:13" ht="19.5" customHeight="1">
      <c r="A20" s="138" t="s">
        <v>177</v>
      </c>
      <c r="C20" s="140"/>
      <c r="D20" s="140"/>
      <c r="E20" s="130">
        <v>2020</v>
      </c>
      <c r="F20" s="140"/>
      <c r="G20" s="130"/>
      <c r="H20" s="140"/>
      <c r="K20" s="1"/>
      <c r="M20" s="142"/>
    </row>
    <row r="21" spans="1:13" ht="19.5" customHeight="1">
      <c r="A21" s="138" t="s">
        <v>176</v>
      </c>
      <c r="C21" s="140"/>
      <c r="D21" s="140"/>
      <c r="E21" s="130">
        <v>0</v>
      </c>
      <c r="F21" s="140"/>
      <c r="G21" s="130"/>
      <c r="H21" s="140"/>
      <c r="I21" s="1">
        <v>-312178</v>
      </c>
      <c r="K21" s="1"/>
      <c r="M21" s="142"/>
    </row>
    <row r="22" spans="1:13" ht="19.5" customHeight="1">
      <c r="A22" s="138" t="s">
        <v>121</v>
      </c>
      <c r="E22" s="130">
        <v>0</v>
      </c>
      <c r="G22" s="130">
        <v>-3725430</v>
      </c>
      <c r="I22" s="1">
        <v>0</v>
      </c>
      <c r="K22" s="1">
        <v>-3725430</v>
      </c>
      <c r="M22" s="142"/>
    </row>
    <row r="23" spans="1:13" ht="19.5" hidden="1" customHeight="1">
      <c r="A23" s="138" t="s">
        <v>85</v>
      </c>
      <c r="G23" s="130"/>
      <c r="K23" s="1"/>
      <c r="M23" s="142"/>
    </row>
    <row r="24" spans="1:13" ht="19.5" hidden="1" customHeight="1">
      <c r="A24" s="138" t="s">
        <v>93</v>
      </c>
      <c r="G24" s="130"/>
      <c r="K24" s="1"/>
      <c r="M24" s="142"/>
    </row>
    <row r="25" spans="1:13" ht="19.5" customHeight="1">
      <c r="A25" s="138" t="s">
        <v>63</v>
      </c>
      <c r="C25" s="140"/>
      <c r="E25" s="130">
        <v>45291882</v>
      </c>
      <c r="G25" s="130">
        <v>32675660</v>
      </c>
      <c r="I25" s="1">
        <v>44530489</v>
      </c>
      <c r="K25" s="1">
        <v>31363120</v>
      </c>
    </row>
    <row r="26" spans="1:13" ht="19.5" customHeight="1">
      <c r="A26" s="138" t="s">
        <v>6</v>
      </c>
      <c r="E26" s="130">
        <v>-38995835</v>
      </c>
      <c r="G26" s="130">
        <v>-3589261</v>
      </c>
      <c r="I26" s="1">
        <v>43292508</v>
      </c>
      <c r="K26" s="1">
        <v>-15972138</v>
      </c>
      <c r="M26" s="142"/>
    </row>
    <row r="27" spans="1:13" ht="23.25" customHeight="1">
      <c r="A27" s="138" t="s">
        <v>119</v>
      </c>
      <c r="E27" s="130">
        <v>25373809</v>
      </c>
      <c r="G27" s="130">
        <v>457446</v>
      </c>
      <c r="I27" s="1">
        <v>55405748</v>
      </c>
      <c r="K27" s="1">
        <v>-30813422</v>
      </c>
      <c r="M27" s="142"/>
    </row>
    <row r="28" spans="1:13" ht="19.5" customHeight="1">
      <c r="A28" s="138" t="s">
        <v>7</v>
      </c>
      <c r="E28" s="130">
        <v>64226074</v>
      </c>
      <c r="G28" s="130">
        <v>-64674286</v>
      </c>
      <c r="I28" s="130">
        <v>42425878</v>
      </c>
      <c r="K28" s="130">
        <v>-33492669</v>
      </c>
      <c r="M28" s="142"/>
    </row>
    <row r="29" spans="1:13" ht="19.5" customHeight="1">
      <c r="A29" s="138" t="s">
        <v>8</v>
      </c>
      <c r="E29" s="130">
        <v>-57343354</v>
      </c>
      <c r="G29" s="61">
        <v>-64891429</v>
      </c>
      <c r="I29" s="1">
        <v>38057227</v>
      </c>
      <c r="K29" s="1">
        <v>-15346747</v>
      </c>
      <c r="M29" s="142"/>
    </row>
    <row r="30" spans="1:13" ht="19.5" customHeight="1">
      <c r="A30" s="138" t="s">
        <v>9</v>
      </c>
      <c r="E30" s="130">
        <v>-16693715</v>
      </c>
      <c r="G30" s="130">
        <v>-31971151</v>
      </c>
      <c r="I30" s="1">
        <v>-11776451</v>
      </c>
      <c r="K30" s="1">
        <v>-5847540</v>
      </c>
      <c r="M30" s="142"/>
    </row>
    <row r="31" spans="1:13" ht="19.5" customHeight="1">
      <c r="A31" s="138" t="s">
        <v>64</v>
      </c>
      <c r="E31" s="130">
        <v>-5964429</v>
      </c>
      <c r="G31" s="130">
        <v>49565303</v>
      </c>
      <c r="I31" s="1">
        <v>-3353996</v>
      </c>
      <c r="K31" s="1">
        <v>7728940</v>
      </c>
      <c r="M31" s="142"/>
    </row>
    <row r="32" spans="1:13" ht="19.5" customHeight="1">
      <c r="A32" s="138" t="s">
        <v>20</v>
      </c>
      <c r="E32" s="130">
        <v>-104742976</v>
      </c>
      <c r="G32" s="55">
        <v>-13906252</v>
      </c>
      <c r="I32" s="55">
        <v>-70745092</v>
      </c>
      <c r="K32" s="55">
        <v>-18867736</v>
      </c>
      <c r="M32" s="142"/>
    </row>
    <row r="33" spans="1:13" ht="24.75" customHeight="1">
      <c r="A33" s="138" t="s">
        <v>114</v>
      </c>
      <c r="E33" s="130">
        <v>-30253481</v>
      </c>
      <c r="G33" s="130">
        <v>31646744</v>
      </c>
      <c r="I33" s="55">
        <v>-3717510</v>
      </c>
      <c r="K33" s="55">
        <v>14886960</v>
      </c>
      <c r="M33" s="142"/>
    </row>
    <row r="34" spans="1:13" ht="19.5" customHeight="1">
      <c r="A34" s="138" t="s">
        <v>180</v>
      </c>
      <c r="E34" s="130">
        <v>5585750</v>
      </c>
      <c r="G34" s="130">
        <v>2717704</v>
      </c>
      <c r="I34" s="1">
        <v>7727849</v>
      </c>
      <c r="K34" s="1">
        <v>-1770714</v>
      </c>
      <c r="M34" s="142"/>
    </row>
    <row r="35" spans="1:13" ht="19.5" customHeight="1">
      <c r="A35" s="138" t="s">
        <v>23</v>
      </c>
      <c r="E35" s="130">
        <v>-2040095</v>
      </c>
      <c r="G35" s="130">
        <v>614130</v>
      </c>
      <c r="I35" s="1">
        <v>-1803889</v>
      </c>
      <c r="K35" s="1">
        <v>-647298</v>
      </c>
      <c r="M35" s="142"/>
    </row>
    <row r="36" spans="1:13" ht="19.5" customHeight="1">
      <c r="A36" s="138" t="s">
        <v>26</v>
      </c>
      <c r="E36" s="130">
        <v>-3138345</v>
      </c>
      <c r="G36" s="130">
        <v>-2085555</v>
      </c>
      <c r="I36" s="1">
        <v>-713330</v>
      </c>
      <c r="K36" s="1">
        <v>-5295846</v>
      </c>
      <c r="M36" s="33"/>
    </row>
    <row r="37" spans="1:13" ht="19.5" customHeight="1">
      <c r="A37" s="128" t="s">
        <v>187</v>
      </c>
      <c r="E37" s="2">
        <f>SUM(E8:E36)</f>
        <v>209584249</v>
      </c>
      <c r="G37" s="2">
        <f>SUM(G8:G36)</f>
        <v>253284796</v>
      </c>
      <c r="I37" s="2">
        <f>SUM(I8:I36)</f>
        <v>454625864</v>
      </c>
      <c r="K37" s="2">
        <f>SUM(K8:K36)</f>
        <v>239476611</v>
      </c>
    </row>
    <row r="38" spans="1:13" ht="19.5" customHeight="1">
      <c r="A38" s="138" t="s">
        <v>65</v>
      </c>
      <c r="E38" s="1">
        <v>-45182099</v>
      </c>
      <c r="G38" s="1">
        <v>-25744015</v>
      </c>
      <c r="I38" s="1">
        <v>-42826537</v>
      </c>
      <c r="K38" s="1">
        <v>-24004741</v>
      </c>
      <c r="M38" s="144"/>
    </row>
    <row r="39" spans="1:13" ht="19.5" customHeight="1">
      <c r="A39" s="138" t="s">
        <v>178</v>
      </c>
      <c r="E39" s="1">
        <v>249309</v>
      </c>
      <c r="G39" s="1">
        <v>0</v>
      </c>
      <c r="I39" s="1">
        <v>0</v>
      </c>
      <c r="K39" s="1">
        <v>0</v>
      </c>
      <c r="M39" s="144"/>
    </row>
    <row r="40" spans="1:13" ht="19.5" customHeight="1">
      <c r="A40" s="126" t="s">
        <v>75</v>
      </c>
      <c r="B40" s="126"/>
      <c r="C40" s="145"/>
      <c r="D40" s="145"/>
      <c r="E40" s="130">
        <v>-54191224</v>
      </c>
      <c r="F40" s="145"/>
      <c r="G40" s="130">
        <v>-28378031</v>
      </c>
      <c r="H40" s="145"/>
      <c r="I40" s="1">
        <v>-35940276</v>
      </c>
      <c r="K40" s="1">
        <v>-28379186</v>
      </c>
    </row>
    <row r="41" spans="1:13" ht="19.5" customHeight="1">
      <c r="A41" s="126" t="s">
        <v>172</v>
      </c>
      <c r="B41" s="126"/>
      <c r="C41" s="145"/>
      <c r="D41" s="145"/>
      <c r="E41" s="130">
        <v>-1925496</v>
      </c>
      <c r="F41" s="145"/>
      <c r="G41" s="130">
        <v>0</v>
      </c>
      <c r="H41" s="145"/>
      <c r="I41" s="1">
        <v>-1544400</v>
      </c>
      <c r="K41" s="1">
        <v>0</v>
      </c>
    </row>
    <row r="42" spans="1:13" ht="19.5" customHeight="1">
      <c r="A42" s="128" t="s">
        <v>188</v>
      </c>
      <c r="B42" s="128"/>
      <c r="C42" s="129"/>
      <c r="D42" s="129"/>
      <c r="E42" s="3">
        <f>SUM(E37:E41)</f>
        <v>108534739</v>
      </c>
      <c r="F42" s="129"/>
      <c r="G42" s="3">
        <f>SUM(G37:G41)</f>
        <v>199162750</v>
      </c>
      <c r="H42" s="129"/>
      <c r="I42" s="3">
        <f>SUM(I37:I41)</f>
        <v>374314651</v>
      </c>
      <c r="K42" s="3">
        <f>SUM(K37:K41)</f>
        <v>187092684</v>
      </c>
    </row>
    <row r="43" spans="1:13" ht="19.5" customHeight="1">
      <c r="A43" s="128"/>
      <c r="B43" s="128"/>
      <c r="C43" s="129"/>
      <c r="D43" s="129"/>
      <c r="E43" s="4"/>
      <c r="F43" s="129"/>
      <c r="G43" s="4"/>
      <c r="H43" s="129"/>
      <c r="I43" s="4"/>
      <c r="K43" s="36"/>
    </row>
    <row r="44" spans="1:13" ht="19.5" customHeight="1">
      <c r="A44" s="128"/>
      <c r="B44" s="128"/>
      <c r="C44" s="129"/>
      <c r="D44" s="129"/>
      <c r="E44" s="5"/>
      <c r="F44" s="129"/>
      <c r="G44" s="5"/>
      <c r="H44" s="129"/>
      <c r="I44" s="5"/>
      <c r="K44" s="37"/>
    </row>
    <row r="45" spans="1:13" ht="19.5" customHeight="1">
      <c r="A45" s="123" t="s">
        <v>124</v>
      </c>
      <c r="B45" s="123"/>
      <c r="C45" s="124"/>
      <c r="D45" s="124"/>
      <c r="E45" s="125"/>
      <c r="F45" s="124"/>
      <c r="G45" s="124"/>
      <c r="H45" s="124"/>
    </row>
    <row r="46" spans="1:13" ht="19.5" customHeight="1">
      <c r="A46" s="127" t="s">
        <v>59</v>
      </c>
      <c r="B46" s="127"/>
      <c r="C46" s="124"/>
      <c r="D46" s="124"/>
      <c r="E46" s="125"/>
      <c r="F46" s="124"/>
      <c r="G46" s="124"/>
      <c r="H46" s="124"/>
    </row>
    <row r="47" spans="1:13" ht="25.5" customHeight="1">
      <c r="A47" s="71" t="s">
        <v>163</v>
      </c>
      <c r="B47" s="128"/>
      <c r="C47" s="129"/>
      <c r="D47" s="129"/>
      <c r="H47" s="129"/>
      <c r="I47" s="132"/>
      <c r="J47" s="132"/>
      <c r="K47" s="132"/>
    </row>
    <row r="48" spans="1:13" ht="25.5" customHeight="1">
      <c r="A48" s="71"/>
      <c r="B48" s="128"/>
      <c r="C48" s="129"/>
      <c r="D48" s="129"/>
      <c r="E48" s="132" t="s">
        <v>0</v>
      </c>
      <c r="F48" s="132"/>
      <c r="G48" s="132"/>
      <c r="H48" s="129"/>
      <c r="I48" s="132" t="s">
        <v>125</v>
      </c>
      <c r="J48" s="132"/>
      <c r="K48" s="132"/>
    </row>
    <row r="49" spans="1:13" ht="19.5" customHeight="1">
      <c r="A49" s="128"/>
      <c r="B49" s="128"/>
      <c r="C49" s="133"/>
      <c r="D49" s="133"/>
      <c r="E49" s="76">
        <v>2567</v>
      </c>
      <c r="F49" s="76"/>
      <c r="G49" s="76">
        <v>2566</v>
      </c>
      <c r="H49" s="133"/>
      <c r="I49" s="76">
        <v>2567</v>
      </c>
      <c r="J49" s="76"/>
      <c r="K49" s="76">
        <v>2566</v>
      </c>
    </row>
    <row r="50" spans="1:13" ht="19.5" customHeight="1">
      <c r="C50" s="133"/>
      <c r="E50" s="134" t="s">
        <v>94</v>
      </c>
      <c r="F50" s="134"/>
      <c r="G50" s="134"/>
      <c r="H50" s="134"/>
      <c r="I50" s="134"/>
      <c r="J50" s="134"/>
      <c r="K50" s="134"/>
    </row>
    <row r="51" spans="1:13" ht="19.5" customHeight="1">
      <c r="A51" s="135" t="s">
        <v>66</v>
      </c>
      <c r="B51" s="135"/>
      <c r="C51" s="136"/>
      <c r="D51" s="136"/>
      <c r="E51" s="38"/>
      <c r="F51" s="136"/>
      <c r="G51" s="136"/>
      <c r="H51" s="136"/>
      <c r="I51" s="146"/>
      <c r="J51" s="147"/>
      <c r="K51" s="147"/>
    </row>
    <row r="52" spans="1:13" ht="19.5" hidden="1" customHeight="1">
      <c r="A52" s="138" t="s">
        <v>67</v>
      </c>
      <c r="G52" s="1"/>
      <c r="I52" s="1">
        <v>0</v>
      </c>
      <c r="K52" s="1">
        <v>0</v>
      </c>
    </row>
    <row r="53" spans="1:13" ht="19.5" customHeight="1">
      <c r="A53" s="148" t="s">
        <v>169</v>
      </c>
      <c r="B53" s="148"/>
      <c r="E53" s="130">
        <v>896669</v>
      </c>
      <c r="G53" s="1"/>
      <c r="I53" s="1">
        <v>0</v>
      </c>
      <c r="K53" s="1">
        <v>0</v>
      </c>
    </row>
    <row r="54" spans="1:13" ht="19.5" customHeight="1">
      <c r="A54" s="148" t="s">
        <v>101</v>
      </c>
      <c r="B54" s="148"/>
      <c r="E54" s="130">
        <v>-139446094</v>
      </c>
      <c r="G54" s="130">
        <v>-570819758</v>
      </c>
      <c r="I54" s="1">
        <v>-48380173</v>
      </c>
      <c r="K54" s="1">
        <v>-64462392</v>
      </c>
    </row>
    <row r="55" spans="1:13" ht="19.5" customHeight="1">
      <c r="A55" s="148" t="s">
        <v>68</v>
      </c>
      <c r="B55" s="148"/>
      <c r="E55" s="130">
        <v>4569643</v>
      </c>
      <c r="G55" s="130">
        <v>1090181</v>
      </c>
      <c r="I55" s="1">
        <v>4569643</v>
      </c>
      <c r="K55" s="1">
        <v>1090181</v>
      </c>
    </row>
    <row r="56" spans="1:13" ht="19.5" customHeight="1">
      <c r="A56" s="138" t="s">
        <v>69</v>
      </c>
      <c r="E56" s="130">
        <v>-1485170</v>
      </c>
      <c r="G56" s="130">
        <v>-1071650</v>
      </c>
      <c r="I56" s="1">
        <v>0</v>
      </c>
      <c r="K56" s="1">
        <v>-1029000</v>
      </c>
    </row>
    <row r="57" spans="1:13" ht="19.5" customHeight="1">
      <c r="A57" s="138" t="s">
        <v>70</v>
      </c>
      <c r="G57" s="130">
        <v>0</v>
      </c>
      <c r="I57" s="1">
        <v>-62600000</v>
      </c>
      <c r="K57" s="1"/>
    </row>
    <row r="58" spans="1:13" ht="19.5" hidden="1" customHeight="1">
      <c r="A58" s="138" t="s">
        <v>71</v>
      </c>
      <c r="G58" s="130"/>
      <c r="K58" s="1"/>
      <c r="M58" s="33"/>
    </row>
    <row r="59" spans="1:13" ht="19.5" hidden="1" customHeight="1">
      <c r="A59" s="138" t="s">
        <v>72</v>
      </c>
      <c r="G59" s="130"/>
      <c r="K59" s="1"/>
    </row>
    <row r="60" spans="1:13" ht="19.5" hidden="1" customHeight="1">
      <c r="A60" s="138" t="s">
        <v>73</v>
      </c>
      <c r="G60" s="130"/>
      <c r="K60" s="1"/>
    </row>
    <row r="61" spans="1:13" ht="19.5" customHeight="1">
      <c r="A61" s="138" t="s">
        <v>126</v>
      </c>
      <c r="E61" s="130">
        <v>-97795696</v>
      </c>
      <c r="G61" s="130">
        <v>0</v>
      </c>
      <c r="I61" s="1">
        <v>-309000000</v>
      </c>
      <c r="K61" s="1">
        <v>-99999850</v>
      </c>
    </row>
    <row r="62" spans="1:13" ht="19.5" customHeight="1">
      <c r="A62" s="138" t="s">
        <v>175</v>
      </c>
      <c r="G62" s="130"/>
      <c r="I62" s="1">
        <v>4310978</v>
      </c>
      <c r="K62" s="1"/>
    </row>
    <row r="63" spans="1:13" ht="19.5" customHeight="1">
      <c r="A63" s="128" t="s">
        <v>189</v>
      </c>
      <c r="B63" s="128"/>
      <c r="E63" s="3">
        <f>SUM(E52:E61)</f>
        <v>-233260648</v>
      </c>
      <c r="G63" s="3">
        <f>SUM(G52:G61)</f>
        <v>-570801227</v>
      </c>
      <c r="I63" s="3">
        <f>SUM(I52:I62)</f>
        <v>-411099552</v>
      </c>
      <c r="K63" s="3">
        <f>SUM(K52:K61)</f>
        <v>-164401061</v>
      </c>
      <c r="M63" s="33"/>
    </row>
    <row r="64" spans="1:13" ht="7.5" customHeight="1">
      <c r="A64" s="126"/>
      <c r="B64" s="126"/>
      <c r="C64" s="145"/>
      <c r="D64" s="145"/>
      <c r="F64" s="145"/>
      <c r="G64" s="130"/>
      <c r="H64" s="145"/>
      <c r="K64" s="39"/>
      <c r="M64" s="33"/>
    </row>
    <row r="65" spans="1:13" ht="19.5" customHeight="1">
      <c r="A65" s="149" t="s">
        <v>74</v>
      </c>
      <c r="B65" s="149"/>
      <c r="C65" s="150"/>
      <c r="D65" s="150"/>
      <c r="F65" s="150"/>
      <c r="G65" s="137"/>
      <c r="H65" s="150"/>
      <c r="K65" s="39"/>
      <c r="M65" s="143"/>
    </row>
    <row r="66" spans="1:13" ht="19.5" customHeight="1">
      <c r="A66" s="126" t="s">
        <v>76</v>
      </c>
      <c r="B66" s="126"/>
      <c r="C66" s="133"/>
      <c r="D66" s="145"/>
      <c r="F66" s="145"/>
      <c r="G66" s="130">
        <v>-18849987</v>
      </c>
      <c r="H66" s="145"/>
      <c r="I66" s="1">
        <v>0</v>
      </c>
      <c r="K66" s="1">
        <v>-18849987</v>
      </c>
    </row>
    <row r="67" spans="1:13" ht="19.5" customHeight="1">
      <c r="A67" s="126" t="s">
        <v>77</v>
      </c>
      <c r="B67" s="126"/>
      <c r="C67" s="145"/>
      <c r="D67" s="145"/>
      <c r="E67" s="130">
        <v>-16012602</v>
      </c>
      <c r="F67" s="145"/>
      <c r="G67" s="130">
        <v>-25112788</v>
      </c>
      <c r="H67" s="145"/>
      <c r="I67" s="1">
        <v>-15870313</v>
      </c>
      <c r="K67" s="1">
        <v>-25112788</v>
      </c>
    </row>
    <row r="68" spans="1:13" ht="19.5" customHeight="1">
      <c r="A68" s="126" t="s">
        <v>156</v>
      </c>
      <c r="B68" s="126"/>
      <c r="C68" s="133"/>
      <c r="D68" s="145"/>
      <c r="E68" s="130">
        <v>-189513350</v>
      </c>
      <c r="F68" s="145"/>
      <c r="G68" s="130">
        <v>282610247</v>
      </c>
      <c r="H68" s="145"/>
      <c r="I68" s="1">
        <v>-29653887</v>
      </c>
      <c r="K68" s="1">
        <v>37363390</v>
      </c>
    </row>
    <row r="69" spans="1:13" ht="19.5" hidden="1" customHeight="1">
      <c r="A69" s="126" t="s">
        <v>78</v>
      </c>
      <c r="B69" s="126"/>
      <c r="C69" s="133"/>
      <c r="D69" s="145"/>
      <c r="F69" s="145"/>
      <c r="G69" s="130"/>
      <c r="H69" s="145"/>
      <c r="K69" s="1"/>
    </row>
    <row r="70" spans="1:13" ht="19.5" hidden="1" customHeight="1">
      <c r="A70" s="126" t="s">
        <v>79</v>
      </c>
      <c r="B70" s="126"/>
      <c r="C70" s="133"/>
      <c r="D70" s="145"/>
      <c r="F70" s="145"/>
      <c r="G70" s="130"/>
      <c r="H70" s="145"/>
      <c r="K70" s="1"/>
    </row>
    <row r="71" spans="1:13" ht="19.5" customHeight="1">
      <c r="A71" s="126" t="s">
        <v>80</v>
      </c>
      <c r="B71" s="126"/>
      <c r="C71" s="133"/>
      <c r="D71" s="145"/>
      <c r="E71" s="130">
        <v>473969581</v>
      </c>
      <c r="F71" s="145"/>
      <c r="G71" s="151">
        <v>130000000</v>
      </c>
      <c r="H71" s="145"/>
      <c r="I71" s="1">
        <v>200000000</v>
      </c>
      <c r="K71" s="1">
        <v>0</v>
      </c>
    </row>
    <row r="72" spans="1:13" ht="19.5" customHeight="1">
      <c r="A72" s="126" t="s">
        <v>81</v>
      </c>
      <c r="B72" s="126"/>
      <c r="C72" s="133"/>
      <c r="D72" s="145"/>
      <c r="E72" s="130">
        <v>-117282827</v>
      </c>
      <c r="F72" s="145"/>
      <c r="G72" s="151">
        <v>-83834815</v>
      </c>
      <c r="H72" s="145"/>
      <c r="I72" s="1">
        <v>-108677280</v>
      </c>
      <c r="K72" s="1">
        <v>-83834815</v>
      </c>
    </row>
    <row r="73" spans="1:13" ht="19.5" customHeight="1">
      <c r="A73" s="126" t="s">
        <v>133</v>
      </c>
      <c r="B73" s="126"/>
      <c r="C73" s="133"/>
      <c r="D73" s="145"/>
      <c r="F73" s="145"/>
      <c r="G73" s="151">
        <v>450</v>
      </c>
      <c r="H73" s="145"/>
      <c r="I73" s="1">
        <v>0</v>
      </c>
      <c r="K73" s="1">
        <v>0</v>
      </c>
    </row>
    <row r="74" spans="1:13" ht="19.5" customHeight="1">
      <c r="A74" s="152" t="s">
        <v>190</v>
      </c>
      <c r="B74" s="152"/>
      <c r="C74" s="153"/>
      <c r="D74" s="153"/>
      <c r="E74" s="3">
        <f>SUM(E66:E73)</f>
        <v>151160802</v>
      </c>
      <c r="F74" s="153"/>
      <c r="G74" s="3">
        <f>SUM(G66:G73)</f>
        <v>284813107</v>
      </c>
      <c r="H74" s="153"/>
      <c r="I74" s="3">
        <f>SUM(I66:I73)</f>
        <v>45798520</v>
      </c>
      <c r="K74" s="3">
        <f>SUM(K66:K73)</f>
        <v>-90434200</v>
      </c>
    </row>
    <row r="75" spans="1:13" ht="16.5" customHeight="1">
      <c r="A75" s="126"/>
      <c r="B75" s="126"/>
      <c r="C75" s="145"/>
      <c r="D75" s="145"/>
      <c r="F75" s="145"/>
      <c r="G75" s="130"/>
      <c r="H75" s="145"/>
      <c r="K75" s="39"/>
    </row>
    <row r="76" spans="1:13" ht="19.5" customHeight="1">
      <c r="A76" s="152" t="s">
        <v>191</v>
      </c>
      <c r="B76" s="152"/>
      <c r="C76" s="153"/>
      <c r="D76" s="153"/>
      <c r="E76" s="5">
        <f>E74+E63+E42</f>
        <v>26434893</v>
      </c>
      <c r="F76" s="153"/>
      <c r="G76" s="5">
        <f>G74+G63+G42</f>
        <v>-86825370</v>
      </c>
      <c r="H76" s="153"/>
      <c r="I76" s="5">
        <f>I74+I63+I42</f>
        <v>9013619</v>
      </c>
      <c r="K76" s="5">
        <f>K74+K63+K42</f>
        <v>-67742577</v>
      </c>
    </row>
    <row r="77" spans="1:13" ht="19.5" customHeight="1">
      <c r="A77" s="154" t="s">
        <v>82</v>
      </c>
      <c r="B77" s="154"/>
      <c r="C77" s="145"/>
      <c r="D77" s="145"/>
      <c r="E77" s="130">
        <f>BS!G9</f>
        <v>48029212</v>
      </c>
      <c r="F77" s="145"/>
      <c r="G77" s="130">
        <v>134854582</v>
      </c>
      <c r="H77" s="145"/>
      <c r="I77" s="1">
        <f>BS!K9</f>
        <v>42985136</v>
      </c>
      <c r="K77" s="1">
        <v>110727713</v>
      </c>
      <c r="M77" s="33"/>
    </row>
    <row r="78" spans="1:13" ht="19.5" hidden="1" customHeight="1">
      <c r="A78" s="154" t="s">
        <v>96</v>
      </c>
      <c r="B78" s="154"/>
      <c r="C78" s="145"/>
      <c r="D78" s="145"/>
      <c r="F78" s="145"/>
      <c r="G78" s="130"/>
      <c r="H78" s="145"/>
      <c r="K78" s="1"/>
    </row>
    <row r="79" spans="1:13" ht="19.5" hidden="1" customHeight="1">
      <c r="A79" s="154"/>
      <c r="B79" s="154" t="s">
        <v>100</v>
      </c>
      <c r="C79" s="145"/>
      <c r="D79" s="145"/>
      <c r="F79" s="145"/>
      <c r="G79" s="130"/>
      <c r="H79" s="145"/>
      <c r="I79" s="1">
        <v>0</v>
      </c>
      <c r="K79" s="1">
        <v>0</v>
      </c>
    </row>
    <row r="80" spans="1:13" ht="19.5" customHeight="1" thickBot="1">
      <c r="A80" s="152" t="s">
        <v>149</v>
      </c>
      <c r="B80" s="152"/>
      <c r="C80" s="153"/>
      <c r="D80" s="153"/>
      <c r="E80" s="6">
        <f>SUM(E76:E77)</f>
        <v>74464105</v>
      </c>
      <c r="F80" s="153"/>
      <c r="G80" s="6">
        <f>SUM(G76:G77)</f>
        <v>48029212</v>
      </c>
      <c r="H80" s="153"/>
      <c r="I80" s="6">
        <f>SUM(I76:I79)</f>
        <v>51998755</v>
      </c>
      <c r="K80" s="6">
        <f>SUM(K76:K79)</f>
        <v>42985136</v>
      </c>
    </row>
    <row r="81" spans="1:13" ht="13.5" customHeight="1" thickTop="1">
      <c r="G81" s="130"/>
      <c r="K81" s="39"/>
      <c r="M81" s="33"/>
    </row>
    <row r="82" spans="1:13" ht="19.5" customHeight="1">
      <c r="A82" s="155" t="s">
        <v>83</v>
      </c>
      <c r="B82" s="155"/>
      <c r="E82" s="40">
        <f>+E80-BS!E9</f>
        <v>0</v>
      </c>
      <c r="G82" s="130"/>
      <c r="K82" s="1"/>
      <c r="M82" s="33"/>
    </row>
    <row r="83" spans="1:13" ht="19.5" customHeight="1">
      <c r="A83" s="138" t="s">
        <v>84</v>
      </c>
      <c r="C83" s="140"/>
      <c r="E83" s="1">
        <v>4339730</v>
      </c>
      <c r="G83" s="1">
        <v>1719814</v>
      </c>
      <c r="I83" s="1">
        <v>3124777</v>
      </c>
      <c r="K83" s="1">
        <v>1719814</v>
      </c>
      <c r="M83" s="33"/>
    </row>
    <row r="84" spans="1:13" ht="19.5" customHeight="1">
      <c r="A84" s="138" t="s">
        <v>182</v>
      </c>
      <c r="E84" s="130">
        <v>22665781.330000002</v>
      </c>
      <c r="G84" s="40">
        <v>9651608</v>
      </c>
      <c r="I84" s="1">
        <v>22665781.330000002</v>
      </c>
      <c r="K84" s="33">
        <v>9651608</v>
      </c>
      <c r="M84" s="142"/>
    </row>
    <row r="86" spans="1:13" ht="19.5" customHeight="1">
      <c r="G86" s="40"/>
      <c r="M86" s="33"/>
    </row>
    <row r="87" spans="1:13" ht="19.5" customHeight="1">
      <c r="E87" s="130">
        <f>E80-BS!E9</f>
        <v>0</v>
      </c>
      <c r="I87" s="1">
        <f>I80-BS!I9</f>
        <v>0</v>
      </c>
      <c r="J87" s="41"/>
      <c r="K87" s="41"/>
      <c r="M87" s="33"/>
    </row>
  </sheetData>
  <mergeCells count="8">
    <mergeCell ref="E50:K50"/>
    <mergeCell ref="E48:G48"/>
    <mergeCell ref="I48:K48"/>
    <mergeCell ref="I3:K3"/>
    <mergeCell ref="E4:G4"/>
    <mergeCell ref="I47:K47"/>
    <mergeCell ref="I4:K4"/>
    <mergeCell ref="E6:K6"/>
  </mergeCells>
  <phoneticPr fontId="0" type="noConversion"/>
  <printOptions horizontalCentered="1"/>
  <pageMargins left="0.7" right="0.4" top="0.5" bottom="0.4" header="0.511811023622047" footer="0.511811023622047"/>
  <pageSetup paperSize="9" scale="75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PL!Print_Area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3650024</cp:lastModifiedBy>
  <cp:revision/>
  <cp:lastPrinted>2025-02-24T15:30:59Z</cp:lastPrinted>
  <dcterms:created xsi:type="dcterms:W3CDTF">2004-12-24T02:11:22Z</dcterms:created>
  <dcterms:modified xsi:type="dcterms:W3CDTF">2025-02-27T01:02:43Z</dcterms:modified>
</cp:coreProperties>
</file>