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192.168.1.3\Home\Corporate\Corporate Team\09_Softfile FS PwC\2024 YE\"/>
    </mc:Choice>
  </mc:AlternateContent>
  <xr:revisionPtr revIDLastSave="0" documentId="13_ncr:1_{077293BC-3FF1-4FAD-820A-AFC2A83BEA4D}" xr6:coauthVersionLast="47" xr6:coauthVersionMax="47" xr10:uidLastSave="{00000000-0000-0000-0000-000000000000}"/>
  <bookViews>
    <workbookView xWindow="-4200" yWindow="-15810" windowWidth="28125" windowHeight="12615" tabRatio="773" activeTab="6" xr2:uid="{00000000-000D-0000-FFFF-FFFF00000000}"/>
  </bookViews>
  <sheets>
    <sheet name="6-8" sheetId="1" r:id="rId1"/>
    <sheet name="9-10" sheetId="2" r:id="rId2"/>
    <sheet name="11_Consol 23" sheetId="21" r:id="rId3"/>
    <sheet name="12_Consol 24" sheetId="24" r:id="rId4"/>
    <sheet name="13_Separate 23" sheetId="22" r:id="rId5"/>
    <sheet name="14_Separate 24" sheetId="23" r:id="rId6"/>
    <sheet name="15-17 Cash flow" sheetId="18" r:id="rId7"/>
  </sheets>
  <definedNames>
    <definedName name="_xlnm.Print_Area" localSheetId="4">'13_Separate 23'!$A$1:$R$29</definedName>
    <definedName name="_xlnm.Print_Area" localSheetId="5">'14_Separate 24'!$A$1:$V$34</definedName>
    <definedName name="_xlnm.Print_Area" localSheetId="6">'15-17 Cash flow'!$A$1:$J$140</definedName>
    <definedName name="_xlnm.Print_Area" localSheetId="0">'6-8'!$A$1:$J$132</definedName>
    <definedName name="_xlnm.Print_Area" localSheetId="1">'9-10'!$A$1:$K$97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5" i="18" l="1"/>
  <c r="D65" i="18"/>
  <c r="I94" i="2" l="1"/>
  <c r="E94" i="2"/>
  <c r="X17" i="24"/>
  <c r="T16" i="23"/>
  <c r="K90" i="2" l="1"/>
  <c r="G90" i="2"/>
  <c r="K66" i="2"/>
  <c r="G66" i="2"/>
  <c r="J121" i="1" l="1"/>
  <c r="J124" i="1" s="1"/>
  <c r="J74" i="1"/>
  <c r="J65" i="1"/>
  <c r="J33" i="1"/>
  <c r="J19" i="1"/>
  <c r="F121" i="1"/>
  <c r="F124" i="1" s="1"/>
  <c r="F74" i="1"/>
  <c r="F65" i="1"/>
  <c r="F33" i="1"/>
  <c r="F19" i="1"/>
  <c r="K94" i="2"/>
  <c r="K84" i="2"/>
  <c r="K73" i="2"/>
  <c r="K76" i="2" s="1"/>
  <c r="K22" i="2"/>
  <c r="K14" i="2"/>
  <c r="G94" i="2"/>
  <c r="G84" i="2"/>
  <c r="G73" i="2"/>
  <c r="G76" i="2" s="1"/>
  <c r="G22" i="2"/>
  <c r="G14" i="2"/>
  <c r="T22" i="24"/>
  <c r="R22" i="24"/>
  <c r="P22" i="24"/>
  <c r="J22" i="24"/>
  <c r="F22" i="24"/>
  <c r="D22" i="24"/>
  <c r="X18" i="24"/>
  <c r="Z18" i="24" s="1"/>
  <c r="A3" i="22"/>
  <c r="A34" i="23"/>
  <c r="R21" i="23"/>
  <c r="P21" i="23"/>
  <c r="J21" i="23"/>
  <c r="F21" i="23"/>
  <c r="D21" i="23"/>
  <c r="T18" i="23"/>
  <c r="T17" i="23"/>
  <c r="V17" i="23" s="1"/>
  <c r="J107" i="18"/>
  <c r="J76" i="18"/>
  <c r="J65" i="18"/>
  <c r="J32" i="18"/>
  <c r="J41" i="18" s="1"/>
  <c r="J44" i="18" s="1"/>
  <c r="F107" i="18"/>
  <c r="F76" i="18"/>
  <c r="F32" i="18"/>
  <c r="F41" i="18" s="1"/>
  <c r="F44" i="18" s="1"/>
  <c r="AD18" i="24" l="1"/>
  <c r="J76" i="1"/>
  <c r="J126" i="1" s="1"/>
  <c r="J35" i="1"/>
  <c r="G24" i="2"/>
  <c r="G29" i="2" s="1"/>
  <c r="G32" i="2" s="1"/>
  <c r="G78" i="2" s="1"/>
  <c r="F35" i="1"/>
  <c r="F76" i="1"/>
  <c r="F126" i="1" s="1"/>
  <c r="K24" i="2"/>
  <c r="K29" i="2" s="1"/>
  <c r="K32" i="2" s="1"/>
  <c r="K78" i="2" s="1"/>
  <c r="T21" i="23"/>
  <c r="P17" i="22"/>
  <c r="P16" i="22"/>
  <c r="P20" i="22" s="1"/>
  <c r="R16" i="22"/>
  <c r="P15" i="22"/>
  <c r="R15" i="22" s="1"/>
  <c r="T18" i="21"/>
  <c r="T17" i="21"/>
  <c r="V17" i="21" s="1"/>
  <c r="Z17" i="21" s="1"/>
  <c r="T16" i="21"/>
  <c r="N20" i="22"/>
  <c r="L20" i="22"/>
  <c r="H20" i="22"/>
  <c r="F20" i="22"/>
  <c r="D20" i="22"/>
  <c r="A29" i="22"/>
  <c r="A1" i="22"/>
  <c r="R21" i="21"/>
  <c r="P21" i="21"/>
  <c r="N21" i="21"/>
  <c r="L21" i="21"/>
  <c r="H21" i="21"/>
  <c r="F21" i="21"/>
  <c r="D21" i="21"/>
  <c r="A3" i="21"/>
  <c r="A1" i="21"/>
  <c r="I73" i="2"/>
  <c r="V18" i="21" l="1"/>
  <c r="Z18" i="21" s="1"/>
  <c r="J21" i="21"/>
  <c r="T21" i="21"/>
  <c r="X21" i="21"/>
  <c r="V16" i="21"/>
  <c r="Z16" i="21" l="1"/>
  <c r="Z21" i="21" s="1"/>
  <c r="V21" i="21"/>
  <c r="R17" i="22" l="1"/>
  <c r="R20" i="22" s="1"/>
  <c r="J20" i="22"/>
  <c r="A47" i="18" l="1"/>
  <c r="A140" i="18"/>
  <c r="A1" i="2"/>
  <c r="A47" i="2" s="1"/>
  <c r="A48" i="2"/>
  <c r="A49" i="2"/>
  <c r="A97" i="2"/>
  <c r="A45" i="1"/>
  <c r="A46" i="1"/>
  <c r="A47" i="1"/>
  <c r="A88" i="1"/>
  <c r="A132" i="1" s="1"/>
  <c r="A46" i="2" s="1"/>
  <c r="A40" i="24" s="1"/>
  <c r="A36" i="21" s="1"/>
  <c r="A89" i="1"/>
  <c r="A90" i="1"/>
  <c r="A91" i="1"/>
  <c r="H76" i="18" l="1"/>
  <c r="I66" i="2" l="1"/>
  <c r="I76" i="2" l="1"/>
  <c r="AB22" i="24"/>
  <c r="I14" i="2" l="1"/>
  <c r="H74" i="1"/>
  <c r="H33" i="1"/>
  <c r="I22" i="2"/>
  <c r="H65" i="1"/>
  <c r="H76" i="1" l="1"/>
  <c r="H19" i="1"/>
  <c r="I24" i="2"/>
  <c r="H35" i="1" l="1"/>
  <c r="I29" i="2"/>
  <c r="I32" i="2" l="1"/>
  <c r="H32" i="18"/>
  <c r="I78" i="2" l="1"/>
  <c r="I84" i="2"/>
  <c r="I90" i="2"/>
  <c r="V18" i="23" l="1"/>
  <c r="E66" i="2" l="1"/>
  <c r="D19" i="1" l="1"/>
  <c r="D74" i="1" l="1"/>
  <c r="E22" i="2" l="1"/>
  <c r="E73" i="2" l="1"/>
  <c r="E76" i="2" l="1"/>
  <c r="D65" i="1" l="1"/>
  <c r="D76" i="1" l="1"/>
  <c r="D33" i="1"/>
  <c r="E14" i="2"/>
  <c r="D35" i="1" l="1"/>
  <c r="E24" i="2"/>
  <c r="E29" i="2" l="1"/>
  <c r="E90" i="2"/>
  <c r="E32" i="2" l="1"/>
  <c r="E84" i="2"/>
  <c r="E78" i="2" l="1"/>
  <c r="D76" i="18" l="1"/>
  <c r="D32" i="18" l="1"/>
  <c r="V22" i="24" l="1"/>
  <c r="X19" i="24"/>
  <c r="X22" i="24" l="1"/>
  <c r="H21" i="23" l="1"/>
  <c r="L22" i="24" l="1"/>
  <c r="L21" i="23"/>
  <c r="H22" i="24"/>
  <c r="N21" i="23" l="1"/>
  <c r="V16" i="23"/>
  <c r="V21" i="23" s="1"/>
  <c r="Z17" i="24" l="1"/>
  <c r="H121" i="1" l="1"/>
  <c r="AD17" i="24"/>
  <c r="H124" i="1" l="1"/>
  <c r="H65" i="18"/>
  <c r="H41" i="18" l="1"/>
  <c r="H44" i="18" s="1"/>
  <c r="H102" i="18" s="1"/>
  <c r="H107" i="18" s="1"/>
  <c r="H126" i="1"/>
  <c r="D41" i="18" l="1"/>
  <c r="D44" i="18" s="1"/>
  <c r="D102" i="18" s="1"/>
  <c r="D107" i="18" s="1"/>
  <c r="Z19" i="24" l="1"/>
  <c r="N22" i="24"/>
  <c r="AD19" i="24" l="1"/>
  <c r="AD22" i="24" s="1"/>
  <c r="Z22" i="24"/>
  <c r="D121" i="1" l="1"/>
  <c r="D124" i="1" l="1"/>
  <c r="D126" i="1" l="1"/>
</calcChain>
</file>

<file path=xl/sharedStrings.xml><?xml version="1.0" encoding="utf-8"?>
<sst xmlns="http://schemas.openxmlformats.org/spreadsheetml/2006/main" count="489" uniqueCount="218">
  <si>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</si>
  <si>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</si>
  <si>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</si>
  <si>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</si>
  <si>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</si>
  <si>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</si>
  <si>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</si>
  <si>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</si>
  <si>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</si>
  <si>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</si>
  <si>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</si>
  <si>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</si>
  <si>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</si>
  <si>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</si>
  <si>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</si>
  <si>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</si>
  <si>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</si>
  <si>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</si>
  <si>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</si>
  <si>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</si>
  <si>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</si>
  <si>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</si>
  <si>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</si>
  <si>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รายได้อื่น</t>
  </si>
  <si>
    <t>ค่าใช้จ่ายในการบริหาร</t>
  </si>
  <si>
    <t>ต้นทุนทางการเงิน</t>
  </si>
  <si>
    <t>กระแสเงินสดจากกิจกรรมลงทุน</t>
  </si>
  <si>
    <t xml:space="preserve">กระแสเงินสดจากกิจกรรมจัดหาเงิน </t>
  </si>
  <si>
    <t xml:space="preserve">   จัดสรรแล้ว - สำรองตามกฎหมาย</t>
  </si>
  <si>
    <t xml:space="preserve">   ยังไม่ได้จัดสรร</t>
  </si>
  <si>
    <t>งบกำไรขาดทุนเบ็ดเสร็จ</t>
  </si>
  <si>
    <t>องค์ประกอบอื่นของส่วนของเจ้าของ</t>
  </si>
  <si>
    <t>ทุนที่ออกและ</t>
  </si>
  <si>
    <t>ชำระแล้ว</t>
  </si>
  <si>
    <t>รวม</t>
  </si>
  <si>
    <t>ของส่วนของเจ้าของ</t>
  </si>
  <si>
    <t>องค์ประกอบอื่น</t>
  </si>
  <si>
    <t>รวมส่วนของ</t>
  </si>
  <si>
    <t>ผู้เป็นเจ้าของ</t>
  </si>
  <si>
    <t>งบกระแสเงินสด</t>
  </si>
  <si>
    <t xml:space="preserve">   จ่ายภาษีเงินได้</t>
  </si>
  <si>
    <t xml:space="preserve">   เงินสดจ่ายเพื่อซื้อสินทรัพย์ไม่มีตัวตน</t>
  </si>
  <si>
    <t xml:space="preserve">   ดอกเบี้ยรับ</t>
  </si>
  <si>
    <t>งบการเงินรวม</t>
  </si>
  <si>
    <t>งบการเงินเฉพาะกิจการ</t>
  </si>
  <si>
    <t>กำไรสำหรับปี</t>
  </si>
  <si>
    <t>อำนาจควบคุม</t>
  </si>
  <si>
    <t>ส่วนได้เสียที่ไม่มี</t>
  </si>
  <si>
    <t>งบการเงิน</t>
  </si>
  <si>
    <t>จากการรวมธุรกิจ</t>
  </si>
  <si>
    <t>ภายใต้การควบคุม</t>
  </si>
  <si>
    <t>รายได้</t>
  </si>
  <si>
    <t>รวมรายได้</t>
  </si>
  <si>
    <t>ค่าใช้จ่าย</t>
  </si>
  <si>
    <t>ต้นทุนการขาย</t>
  </si>
  <si>
    <t>รวมค่าใช้จ่าย</t>
  </si>
  <si>
    <t>รวมรายการที่จะจัดประเภทรายการใหม่ไปยัง</t>
  </si>
  <si>
    <t>กำไรสะสม</t>
  </si>
  <si>
    <t>สินทรัพย์ภาษีเงินได้รอการตัดบัญชี</t>
  </si>
  <si>
    <t xml:space="preserve">   กำไรหรือขาดทุนในภายหลัง</t>
  </si>
  <si>
    <t>สำรอง</t>
  </si>
  <si>
    <t>ส่วนเกินทุน</t>
  </si>
  <si>
    <t xml:space="preserve">   ค่าเสื่อมราคา</t>
  </si>
  <si>
    <t xml:space="preserve">   ค่าตัดจำหน่าย</t>
  </si>
  <si>
    <t xml:space="preserve">   ขาดทุนจากการตัดจำหน่ายสินค้าคงเหลือ</t>
  </si>
  <si>
    <t>การเปลี่ยนแปลงของสินทรัพย์และหนี้สินดำเนินงาน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</si>
  <si>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</si>
  <si>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</si>
  <si>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</si>
  <si>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ยังไม่ได้จัดสรร</t>
  </si>
  <si>
    <t>เงินสดได้มาจากการดำเนินงาน</t>
  </si>
  <si>
    <t>เงินสดสุทธิได้มาจากกิจกรรมดำเนินงาน</t>
  </si>
  <si>
    <t xml:space="preserve">   เงินปันผลจ่าย</t>
  </si>
  <si>
    <t>ผลกระทบจากการรวมธุรกิจ</t>
  </si>
  <si>
    <t>การแบ่งปันกำไร (ขาดทุน)</t>
  </si>
  <si>
    <t>ผลกระทบ</t>
  </si>
  <si>
    <t>กำไรต่อหุ้น</t>
  </si>
  <si>
    <t>รายได้จากการขาย</t>
  </si>
  <si>
    <t>กระแสเงินสดก่อนการเปลี่ยนแปลงของสินทรัพย์</t>
  </si>
  <si>
    <t xml:space="preserve">    และหนี้สินดำเนินงาน</t>
  </si>
  <si>
    <t xml:space="preserve">   จ่ายผลประโยชน์พนักงาน</t>
  </si>
  <si>
    <t>ค่าความนิยม</t>
  </si>
  <si>
    <t>สินค้าคงเหลือ สุทธิ</t>
  </si>
  <si>
    <t>สินทรัพย์ไม่มีตัวตน สุทธิ</t>
  </si>
  <si>
    <t>กำไรเบ็ดเสร็จรวมสำหรับปี</t>
  </si>
  <si>
    <t>กำไรต่อหุ้นขั้นพื้นฐาน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</si>
  <si>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</si>
  <si>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</si>
  <si>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หนี้สินภาษีเงินได้รอตัดบัญชี</t>
  </si>
  <si>
    <t>กำไร (ขาดทุน) เบ็ดเสร็จอื่น</t>
  </si>
  <si>
    <t>องค์ประกอบอื่นของ</t>
  </si>
  <si>
    <t>ที่ดิน อาคารและอุปกรณ์ สุทธิ</t>
  </si>
  <si>
    <t xml:space="preserve">   ภายใต้การควบคุมเดียวกัน สุทธิ</t>
  </si>
  <si>
    <t xml:space="preserve">      รายการเทียบเท่าเงินสด</t>
  </si>
  <si>
    <t>ตีราคาที่ดิน</t>
  </si>
  <si>
    <t>จากการ</t>
  </si>
  <si>
    <t>ส่วนเกินทุนจาก</t>
  </si>
  <si>
    <t>การตีราคาที่ดิน</t>
  </si>
  <si>
    <t xml:space="preserve">   เงินสดจ่ายเพื่อซื้อที่ดิน อาคารและอุปกรณ์</t>
  </si>
  <si>
    <t>การซื้อที่ดิน อาคารและอุปกรณ์ด้วยสินเชื่อ</t>
  </si>
  <si>
    <t>บริษัท ศรีนานาพร มาร์เก็ตติ้ง จำกัด (มหาชน)</t>
  </si>
  <si>
    <t>กำไรเบ็ดเสร็จอื่น</t>
  </si>
  <si>
    <t>ส่วนของเงินกู้ยืมระยะยาวจากสถาบันการเงิน</t>
  </si>
  <si>
    <t xml:space="preserve">เงินกู้ยืมระยะยาวจากสถาบันการเงิน สุทธิ  </t>
  </si>
  <si>
    <t xml:space="preserve">   - ทุนจดทะเบียน</t>
  </si>
  <si>
    <t xml:space="preserve">        มูลค่าที่ตราไว้หุ้นละ 0.5 บาท</t>
  </si>
  <si>
    <t xml:space="preserve">   - ทุนที่ออกและชำระแล้ว</t>
  </si>
  <si>
    <t xml:space="preserve">        มูลค่าที่ได้รับชำระแล้วหุ้นละ 0.5 บาท</t>
  </si>
  <si>
    <t>ผลกระทบจาก</t>
  </si>
  <si>
    <t>การรวมธุรกิจ</t>
  </si>
  <si>
    <t xml:space="preserve">      ที่ดิน อาคารและอุปกรณ์</t>
  </si>
  <si>
    <t xml:space="preserve">   ต้นทุนทางการเงิน</t>
  </si>
  <si>
    <t xml:space="preserve">   เงินสดรับจากดอกเบี้ย</t>
  </si>
  <si>
    <t xml:space="preserve">   เงินสดรับจากเงินกู้ยืมระยะยาวจากสถาบันการเงิน</t>
  </si>
  <si>
    <t xml:space="preserve">   เงินสดจ่ายดอกเบี้ยและค่าธรรมเนียมในการจัดหาเงิน</t>
  </si>
  <si>
    <t>กระแสเงินสดจากกิจกรรมดำเนินงาน</t>
  </si>
  <si>
    <t>รายการปรับปรุง</t>
  </si>
  <si>
    <t>สินทรัพย์สิทธิการใช้ สุทธิ</t>
  </si>
  <si>
    <t>ส่วนของหนี้สินตามสัญญาเช่า</t>
  </si>
  <si>
    <t xml:space="preserve">   ที่ถึงกำหนดชำระภายในหนึ่งปี สุทธิ</t>
  </si>
  <si>
    <t>หนี้สินตามสัญญาเช่า สุทธิ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</si>
  <si>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</si>
  <si>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ส่วนต่ำจากการเปลี่ยนแปลงสัดส่วน</t>
  </si>
  <si>
    <t>ส่วนต่ำจากการ</t>
  </si>
  <si>
    <t>เปลี่ยนแปลง</t>
  </si>
  <si>
    <t>สัดส่วนการถือหุ้น</t>
  </si>
  <si>
    <t xml:space="preserve">   เงินสดจ่ายหนี้สินภายใต้สัญญาเช่า</t>
  </si>
  <si>
    <t>ในบริษัทย่อย</t>
  </si>
  <si>
    <t>เงินสดสุทธิใช้ไปในกิจกรรมลงทุน</t>
  </si>
  <si>
    <t xml:space="preserve">   เงินสดจ่ายคืนเงินกู้ยืมระยะยาวจากสถาบันการเงิน</t>
  </si>
  <si>
    <t>ตามกฎหมาย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</si>
  <si>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</si>
  <si>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เงินปันผลจ่าย</t>
  </si>
  <si>
    <t>ส่วนของผู้เป็นเจ้าของของบริษัท</t>
  </si>
  <si>
    <t>ของบริษัท</t>
  </si>
  <si>
    <t>ส่วนเกิน</t>
  </si>
  <si>
    <t>มูลค่าหุ้น</t>
  </si>
  <si>
    <t>กำไรก่อนภาษีเงินได้</t>
  </si>
  <si>
    <t xml:space="preserve">   การปรับปรุงรายการระหว่างกันกับการร่วมค้าสำหรับ</t>
  </si>
  <si>
    <t>การยกเลิกสินทรัพย์สิทธิการใช้ภายใต้สัญญาเช่า สุทธิ</t>
  </si>
  <si>
    <t>การยกเลิกหนี้สินตามสัญญาเช่า สุทธิ</t>
  </si>
  <si>
    <t>เงินปันผลค้างจ่าย</t>
  </si>
  <si>
    <t>เงินลงทุนในการร่วมค้า</t>
  </si>
  <si>
    <t xml:space="preserve">      หุ้นสามัญ 960,000,000 หุ้น </t>
  </si>
  <si>
    <t>ส่วนเกินมูลค่าหุ้น</t>
  </si>
  <si>
    <t>ส่วนแบ่งขาดทุนจากเงินลงทุนในการร่วมค้า</t>
  </si>
  <si>
    <t>ภาษีเงินได้</t>
  </si>
  <si>
    <t>เงินกู้ยืมระยะสั้นจากสถาบันการเงิน</t>
  </si>
  <si>
    <t xml:space="preserve">  การถือหุ้นในบริษัทย่อย</t>
  </si>
  <si>
    <t>รวมส่วนของผู้เป็นเจ้าของของบริษัท</t>
  </si>
  <si>
    <t>รายการที่จะจัดประเภทรายการใหม่ไปยัง</t>
  </si>
  <si>
    <t xml:space="preserve">   - ส่วนของผู้เป็นเจ้าของของบริษัท</t>
  </si>
  <si>
    <t xml:space="preserve">   - ส่วนของส่วนได้เสียที่ไม่มีอำนาจควบคุม</t>
  </si>
  <si>
    <t>การได้มาซึ่งสินทรัพย์สิทธิการใช้ภายใต้สัญญาเช่า</t>
  </si>
  <si>
    <t>เงินสดสุทธิใช้ไปในกิจกรรมจัดหาเงิน</t>
  </si>
  <si>
    <t>ยอดคงเหลือต้นปี</t>
  </si>
  <si>
    <t>ยอดคงเหลือปลายปี</t>
  </si>
  <si>
    <t xml:space="preserve">ยอดคงเหลือปลายปี </t>
  </si>
  <si>
    <t xml:space="preserve">    - ผลต่างจากการแปลงค่างบการเงิน</t>
  </si>
  <si>
    <t>ผลต่างจาก</t>
  </si>
  <si>
    <t>การแปลงค่า</t>
  </si>
  <si>
    <t xml:space="preserve">   ค่าเผื่อ (การกลับรายการ) ผลขาดทุนที่คาดว่าจะเกิดขึ้น</t>
  </si>
  <si>
    <t>อสังหาริมทรัพย์เพื่อการลงทุน</t>
  </si>
  <si>
    <t>เงินให้กู้ยืมแก่กิจการที่เกี่ยวข้องกัน</t>
  </si>
  <si>
    <t xml:space="preserve">   (กำไร) ขาดทุนที่ยังไม่เกิดขึ้นจากอัตราแลกเปลี่ยน</t>
  </si>
  <si>
    <t>พ.ศ. 2566</t>
  </si>
  <si>
    <t xml:space="preserve">   ณ วันที่ 1 มกราคม พ.ศ. 2566</t>
  </si>
  <si>
    <t xml:space="preserve">   ณ วันที่ 31 ธันวาคม พ.ศ. 2566</t>
  </si>
  <si>
    <t>เดียวกัน สุทธิ</t>
  </si>
  <si>
    <t xml:space="preserve">   เงินสดจ่ายได้มาซึ่งสิทธิการใช้สินทรัพย์ภายใต้สัญญาเช่า</t>
  </si>
  <si>
    <t>รายการที่ไม่ใช่เงินสดที่มีสาระสำคัญ</t>
  </si>
  <si>
    <t>ประธานเจ้าหน้าที่บริหารสายงานบัญชีและการเงิน  _______________________________  กรรมการ  ________________________</t>
  </si>
  <si>
    <t xml:space="preserve">   เงินสดสุทธิรับจากเงินกู้ยืมระยะสั้นจากสถาบันการเงิน</t>
  </si>
  <si>
    <t>ขาดทุนจากอัตราแลกเปลี่ยนของเงินสดและ</t>
  </si>
  <si>
    <t>การแบ่งปันกำไร (ขาดทุน) เบ็ดเสร็จรวม</t>
  </si>
  <si>
    <t xml:space="preserve">   ค่าเผื่อ (การกลับรายการ) การลดลงของมูลค่าสินค้าคงเหลือ</t>
  </si>
  <si>
    <t xml:space="preserve">      กำไรในสินค้าคงเหลือปลายปี</t>
  </si>
  <si>
    <t>กำไร (ขาดทุน) เบ็ดเสร็จรวมสำหรับปี</t>
  </si>
  <si>
    <t>พ.ศ. 2567</t>
  </si>
  <si>
    <t>สำหรับปีสิ้นสุดวันที่ 31 ธันวาคม พ.ศ. 2567</t>
  </si>
  <si>
    <t xml:space="preserve">   ณ วันที่ 1 มกราคม พ.ศ. 2567</t>
  </si>
  <si>
    <t xml:space="preserve">   ณ วันที่ 31 ธันวาคม พ.ศ. 2567</t>
  </si>
  <si>
    <t>ณ วันที่ 31 ธันวาคม พ.ศ. 2567</t>
  </si>
  <si>
    <t>งบฐานะการเงิน</t>
  </si>
  <si>
    <t>งบการเปลี่ยนแปลงส่วนของเจ้าของ</t>
  </si>
  <si>
    <t>รายการที่จะไม่จัดประเภทรายการใหม่ไปยัง</t>
  </si>
  <si>
    <t xml:space="preserve">    - การวัดมูลค่าใหม่ของภาระผูกพันผลประโยชน์</t>
  </si>
  <si>
    <t xml:space="preserve">    - ภาษีเงินได้ของรายการที่จะไม่จัดประเภท</t>
  </si>
  <si>
    <t xml:space="preserve">         หลังออกจากงาน</t>
  </si>
  <si>
    <t xml:space="preserve">          รายการใหม่ไปยังกำไรหรือขาดทุนในภายหลัง</t>
  </si>
  <si>
    <t>รวมรายการที่จะไม่จัดประเภทรายการใหม่ไปยัง</t>
  </si>
  <si>
    <t>ค่าใช้จ่ายในการขายและจัดจำหน่าย</t>
  </si>
  <si>
    <t xml:space="preserve">   เงินสดรับจากการขายที่ดิน อาคารและอุปกรณ์</t>
  </si>
  <si>
    <t>ภาษีเงินได้นิติบุคคลค้างจ่าย</t>
  </si>
  <si>
    <t>ภาระผูกพันผลประโยชน์พนักงาน</t>
  </si>
  <si>
    <t xml:space="preserve">   ภาระผูกพันผลประโยชน์พนักงาน</t>
  </si>
  <si>
    <t xml:space="preserve">   ตามวิธีส่วนได้เสีย</t>
  </si>
  <si>
    <t xml:space="preserve">   ส่วนแบ่งขาดทุนจากเงินลงทุนในการร่วมค้าตามวิธีส่วนได้เสีย</t>
  </si>
  <si>
    <t xml:space="preserve">   สำหรับปี - สุทธิจากภาษี</t>
  </si>
  <si>
    <t>หุ้นทุนซื้อคืน</t>
  </si>
  <si>
    <t xml:space="preserve">   สำรองหุ้นทุนซื้อคืน</t>
  </si>
  <si>
    <t xml:space="preserve">   เงินสดจ่ายสุทธิเพื่อชำระหุ้นทุนซื้อคืน</t>
  </si>
  <si>
    <t xml:space="preserve">   กลับรายการขาดทุนจากการด้อยค่าของสินทรัพย์ถาวร</t>
  </si>
  <si>
    <t xml:space="preserve">    - ส่วนแบ่งขาดทุนเบ็ดเสร็จอื่นจากเงินลงทุนใน</t>
  </si>
  <si>
    <t xml:space="preserve">         การร่วมค้าตามวิธีส่วนได้เสีย - สุทธิจากภาษีเงินได้</t>
  </si>
  <si>
    <t>กำไรก่อนต้นทุนทางการเงินและภาษีเงินได้</t>
  </si>
  <si>
    <t>ขาดทุนเบ็ดเสร็จอื่น</t>
  </si>
  <si>
    <t xml:space="preserve">   (กำไร) ขาดทุนจากการวัดมูลค่ายุติธรรมของอนุพันธ์ทางการเงิน</t>
  </si>
  <si>
    <t>ลูกหนี้การค้าและลูกหนี้หมุนเวียนอื่น สุทธิ</t>
  </si>
  <si>
    <t>เจ้าหนี้การค้าและเจ้าหนี้หมุนเวียนอื่น</t>
  </si>
  <si>
    <t xml:space="preserve">   ขาดทุนจากการยกเลิกสินทรัพย์สิทธิการใช้</t>
  </si>
  <si>
    <t>เงินสดและรายการเทียบเท่าเงินสดเพิ่มขึ้น (ลดลง) สุทธิ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</si>
  <si>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</si>
  <si>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</si>
  <si>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เงินให้กู้ยืมระยะสั้นแก่กิจการที่เกี่ยวข้องกัน</t>
  </si>
  <si>
    <t xml:space="preserve">   กำไรสุทธิจากการตัดจำหน่ายและจำหน่าย</t>
  </si>
  <si>
    <t xml:space="preserve">      สำหรับลูกหนี้การค้าและลูกหนี้หมุนเวียนอื่น และหนี้สูญ</t>
  </si>
  <si>
    <t xml:space="preserve">   เงินสดรับจากเงินให้กู้ยืมระยะสั้นแก่กิจการที่เกี่ยวข้องกัน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</si>
</sst>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#,##0;\(#,##0\);\-"/>
    <numFmt numFmtId="166" formatCode="#,##0.00;\(#,##0.00\);\-"/>
    <numFmt numFmtId="167" formatCode="#,##0;\(#,##0\);&quot;-&quot;;@"/>
    <numFmt numFmtId="168" formatCode="#,##0.000;\(#,##0.000\);\-"/>
    <numFmt numFmtId="169" formatCode="0.000000"/>
  </numFmts>
  <fonts count="5">
    <font>
      <sz val="11"/>
      <color theme="1"/>
      <name val="Arial"/>
      <family val="2"/>
      <scheme val="minor"/>
    </font>
    <font>
      <sz val="13"/>
      <name val="Browallia New"/>
      <family val="2"/>
    </font>
    <font>
      <b/>
      <sz val="13"/>
      <name val="Browallia New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5" fontId="1" fillId="0" borderId="0" xfId="1" applyNumberFormat="1" applyFont="1" applyFill="1" applyAlignment="1">
      <alignment horizontal="right" vertical="center" wrapText="1"/>
    </xf>
    <xf numFmtId="165" fontId="1" fillId="0" borderId="0" xfId="1" applyNumberFormat="1" applyFont="1" applyFill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right" vertical="center" wrapText="1"/>
    </xf>
    <xf numFmtId="165" fontId="1" fillId="0" borderId="0" xfId="1" applyNumberFormat="1" applyFont="1" applyFill="1" applyBorder="1" applyAlignment="1">
      <alignment horizontal="center" vertical="center" wrapText="1"/>
    </xf>
    <xf numFmtId="165" fontId="1" fillId="0" borderId="0" xfId="1" applyNumberFormat="1" applyFont="1" applyFill="1" applyBorder="1" applyAlignment="1">
      <alignment horizontal="right" vertical="center" wrapText="1"/>
    </xf>
    <xf numFmtId="165" fontId="2" fillId="0" borderId="0" xfId="1" applyNumberFormat="1" applyFont="1" applyFill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right" vertical="center" wrapText="1"/>
    </xf>
    <xf numFmtId="165" fontId="2" fillId="0" borderId="0" xfId="1" applyNumberFormat="1" applyFont="1" applyFill="1" applyBorder="1" applyAlignment="1">
      <alignment horizontal="right" vertical="center" wrapText="1"/>
    </xf>
    <xf numFmtId="165" fontId="1" fillId="0" borderId="3" xfId="1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 wrapText="1"/>
    </xf>
    <xf numFmtId="165" fontId="2" fillId="0" borderId="2" xfId="0" applyNumberFormat="1" applyFont="1" applyBorder="1" applyAlignment="1">
      <alignment vertical="center" wrapText="1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165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5" fontId="1" fillId="0" borderId="0" xfId="1" applyNumberFormat="1" applyFont="1" applyFill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1" fillId="0" borderId="1" xfId="1" applyNumberFormat="1" applyFont="1" applyFill="1" applyBorder="1" applyAlignment="1">
      <alignment vertical="center"/>
    </xf>
    <xf numFmtId="165" fontId="2" fillId="0" borderId="2" xfId="1" applyNumberFormat="1" applyFont="1" applyFill="1" applyBorder="1" applyAlignment="1">
      <alignment horizontal="right" vertical="center" wrapText="1"/>
    </xf>
    <xf numFmtId="165" fontId="1" fillId="0" borderId="0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right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7" fontId="1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 wrapText="1"/>
    </xf>
    <xf numFmtId="168" fontId="1" fillId="0" borderId="0" xfId="1" applyNumberFormat="1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9" fontId="1" fillId="0" borderId="0" xfId="0" applyNumberFormat="1" applyFont="1" applyAlignment="1">
      <alignment vertical="center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169" fontId="1" fillId="0" borderId="0" xfId="0" applyNumberFormat="1" applyFont="1" applyAlignment="1">
      <alignment horizontal="left" vertical="center"/>
    </xf>
    <xf numFmtId="0" fontId="2" fillId="0" borderId="0" xfId="0" applyFont="1"/>
    <xf numFmtId="166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justify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1" fillId="0" borderId="2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8" fontId="1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right" vertical="center"/>
    </xf>
  </cellXfs>
  <cellStyles count="4">
    <cellStyle name="Comma" xfId="1" builtinId="3"/>
    <cellStyle name="Comma 2" xfId="2" xr:uid="{00000000-0005-0000-0000-000001000000}"/>
    <cellStyle name="Comma 2 19" xfId="3" xr:uid="{00000000-0005-0000-0000-000002000000}"/>
    <cellStyle name="Normal" xfId="0" builtinId="0"/>
  </cellStyles>
  <dxfs count="0"/>
  <tableStyles count="0" defaultTableStyle="TableStyleMedium2" defaultPivotStyle="PivotStyleLight16"/>
  <colors>
    <mruColors>
      <color rgb="FFFF99FF"/>
      <color rgb="FF66FF66"/>
      <color rgb="FF66FFFF"/>
      <color rgb="FFFAFAFA"/>
      <color rgb="FFCCFFCC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2"/>
  <sheetViews>
    <sheetView view="pageBreakPreview" topLeftCell="A30" zoomScale="95" zoomScaleNormal="100" zoomScaleSheetLayoutView="95" workbookViewId="0">
      <selection activeCell="A49" sqref="A49"/>
    </sheetView>
  </sheetViews>
  <sheetFormatPr defaultColWidth="9" defaultRowHeight="20.100000000000001" customHeight="1"/>
  <cols>
    <col min="1" max="1" width="30" style="57" customWidth="1"/>
    <col min="2" max="2" width="7.125" style="17" customWidth="1"/>
    <col min="3" max="3" width="0.5" style="17" customWidth="1"/>
    <col min="4" max="4" width="10.625" style="18" customWidth="1"/>
    <col min="5" max="5" width="0.5" style="18" customWidth="1"/>
    <col min="6" max="6" width="10.625" style="18" customWidth="1"/>
    <col min="7" max="7" width="0.5" style="18" customWidth="1"/>
    <col min="8" max="8" width="10.625" style="18" customWidth="1"/>
    <col min="9" max="9" width="0.5" style="18" customWidth="1"/>
    <col min="10" max="10" width="10.625" style="18" customWidth="1"/>
    <col min="11" max="11" width="9" style="17"/>
    <col min="12" max="12" width="10.125" style="17" bestFit="1" customWidth="1"/>
    <col min="13" max="16384" width="9" style="17"/>
  </cols>
  <sheetData>
    <row r="1" spans="1:18" ht="20.100000000000001" customHeight="1">
      <c r="A1" s="25" t="s">
        <v>100</v>
      </c>
    </row>
    <row r="2" spans="1:18" ht="20.100000000000001" customHeight="1">
      <c r="A2" s="25" t="s">
        <v>183</v>
      </c>
    </row>
    <row r="3" spans="1:18" ht="20.100000000000001" customHeight="1">
      <c r="A3" s="56" t="s">
        <v>182</v>
      </c>
      <c r="B3" s="28"/>
      <c r="C3" s="28"/>
      <c r="D3" s="27"/>
      <c r="E3" s="27"/>
      <c r="F3" s="27"/>
      <c r="G3" s="27"/>
      <c r="H3" s="27"/>
      <c r="I3" s="27"/>
      <c r="J3" s="27"/>
    </row>
    <row r="4" spans="1:18" ht="20.100000000000001" customHeight="1">
      <c r="A4" s="25"/>
    </row>
    <row r="5" spans="1:18" ht="20.100000000000001" customHeight="1">
      <c r="A5" s="25"/>
      <c r="B5" s="1"/>
      <c r="D5" s="72" t="s">
        <v>43</v>
      </c>
      <c r="E5" s="72"/>
      <c r="F5" s="72" t="s">
        <v>43</v>
      </c>
      <c r="G5" s="62"/>
      <c r="H5" s="72" t="s">
        <v>44</v>
      </c>
      <c r="I5" s="72"/>
      <c r="J5" s="72" t="s">
        <v>44</v>
      </c>
    </row>
    <row r="6" spans="1:18" ht="20.100000000000001" customHeight="1">
      <c r="A6" s="25"/>
      <c r="B6" s="3"/>
      <c r="D6" s="21" t="s">
        <v>178</v>
      </c>
      <c r="F6" s="21" t="s">
        <v>165</v>
      </c>
      <c r="H6" s="21" t="s">
        <v>178</v>
      </c>
      <c r="J6" s="21" t="s">
        <v>165</v>
      </c>
    </row>
    <row r="7" spans="1:18" ht="20.100000000000001" customHeight="1">
      <c r="A7" s="25"/>
      <c r="B7" s="43" t="s">
        <v>0</v>
      </c>
      <c r="D7" s="38" t="s">
        <v>1</v>
      </c>
      <c r="F7" s="38" t="s">
        <v>1</v>
      </c>
      <c r="H7" s="38" t="s">
        <v>1</v>
      </c>
      <c r="J7" s="38" t="s">
        <v>1</v>
      </c>
    </row>
    <row r="8" spans="1:18" ht="16.5" customHeight="1">
      <c r="A8" s="25"/>
      <c r="B8" s="1"/>
      <c r="D8" s="26"/>
      <c r="F8" s="26"/>
      <c r="H8" s="26"/>
      <c r="J8" s="26"/>
    </row>
    <row r="9" spans="1:18" ht="20.100000000000001" customHeight="1">
      <c r="A9" s="25" t="s">
        <v>2</v>
      </c>
      <c r="B9" s="1"/>
      <c r="D9" s="26"/>
      <c r="F9" s="26"/>
      <c r="H9" s="26"/>
      <c r="J9" s="26"/>
    </row>
    <row r="10" spans="1:18" ht="6" customHeight="1">
      <c r="A10" s="25"/>
      <c r="B10" s="1"/>
      <c r="D10" s="26"/>
      <c r="F10" s="26"/>
      <c r="H10" s="26"/>
      <c r="J10" s="26"/>
    </row>
    <row r="11" spans="1:18" ht="20.100000000000001" customHeight="1">
      <c r="A11" s="25" t="s">
        <v>3</v>
      </c>
      <c r="B11" s="1"/>
      <c r="D11" s="26"/>
      <c r="F11" s="26"/>
      <c r="H11" s="26"/>
      <c r="J11" s="26"/>
    </row>
    <row r="12" spans="1:18" ht="6" customHeight="1">
      <c r="B12" s="44"/>
      <c r="D12" s="26"/>
      <c r="F12" s="26"/>
      <c r="H12" s="26"/>
      <c r="J12" s="26"/>
    </row>
    <row r="13" spans="1:18" ht="20.100000000000001" customHeight="1">
      <c r="A13" s="57" t="s">
        <v>4</v>
      </c>
      <c r="B13" s="44">
        <v>9</v>
      </c>
      <c r="D13" s="26">
        <v>80985367</v>
      </c>
      <c r="F13" s="26">
        <v>71895900</v>
      </c>
      <c r="H13" s="26">
        <v>54943308</v>
      </c>
      <c r="J13" s="26">
        <v>34100164</v>
      </c>
      <c r="P13" s="18"/>
      <c r="R13" s="18"/>
    </row>
    <row r="14" spans="1:18" ht="20.100000000000001" customHeight="1">
      <c r="A14" s="57" t="s">
        <v>208</v>
      </c>
      <c r="B14" s="44">
        <v>10</v>
      </c>
      <c r="D14" s="26">
        <v>2075310340</v>
      </c>
      <c r="F14" s="26">
        <v>1893733192</v>
      </c>
      <c r="H14" s="26">
        <v>1886309318</v>
      </c>
      <c r="J14" s="26">
        <v>1769035547</v>
      </c>
      <c r="P14" s="18"/>
      <c r="R14" s="18"/>
    </row>
    <row r="15" spans="1:18" ht="20.100000000000001" customHeight="1">
      <c r="A15" s="57" t="s">
        <v>82</v>
      </c>
      <c r="B15" s="44">
        <v>11</v>
      </c>
      <c r="D15" s="26">
        <v>815950091</v>
      </c>
      <c r="F15" s="26">
        <v>601576109</v>
      </c>
      <c r="H15" s="26">
        <v>677866164</v>
      </c>
      <c r="J15" s="26">
        <v>545102361</v>
      </c>
      <c r="P15" s="18"/>
      <c r="R15" s="18"/>
    </row>
    <row r="16" spans="1:18" ht="20.100000000000001" customHeight="1">
      <c r="A16" s="57" t="s">
        <v>163</v>
      </c>
      <c r="B16" s="44">
        <v>31.5</v>
      </c>
      <c r="D16" s="26">
        <v>0</v>
      </c>
      <c r="F16" s="26">
        <v>0</v>
      </c>
      <c r="H16" s="26">
        <v>282539200</v>
      </c>
      <c r="J16" s="26">
        <v>166539200</v>
      </c>
      <c r="P16" s="18"/>
      <c r="R16" s="18"/>
    </row>
    <row r="17" spans="1:18" ht="20.100000000000001" customHeight="1">
      <c r="A17" s="57" t="s">
        <v>5</v>
      </c>
      <c r="B17" s="44"/>
      <c r="D17" s="39">
        <v>2026133</v>
      </c>
      <c r="F17" s="39">
        <v>7659189</v>
      </c>
      <c r="H17" s="39">
        <v>1412100</v>
      </c>
      <c r="J17" s="39">
        <v>6283501</v>
      </c>
      <c r="P17" s="18"/>
      <c r="R17" s="18"/>
    </row>
    <row r="18" spans="1:18" ht="6" customHeight="1">
      <c r="A18" s="25"/>
      <c r="B18" s="44"/>
      <c r="D18" s="26"/>
      <c r="F18" s="26"/>
      <c r="H18" s="26"/>
      <c r="J18" s="26"/>
      <c r="P18" s="18"/>
      <c r="R18" s="18"/>
    </row>
    <row r="19" spans="1:18" ht="20.100000000000001" customHeight="1">
      <c r="A19" s="25" t="s">
        <v>6</v>
      </c>
      <c r="B19" s="44"/>
      <c r="D19" s="39">
        <f>SUM(D13:D17)</f>
        <v>2974271931</v>
      </c>
      <c r="F19" s="39">
        <f>SUM(F13:F17)</f>
        <v>2574864390</v>
      </c>
      <c r="H19" s="39">
        <f>SUM(H13:H17)</f>
        <v>2903070090</v>
      </c>
      <c r="J19" s="39">
        <f>SUM(J13:J17)</f>
        <v>2521060773</v>
      </c>
      <c r="P19" s="18"/>
      <c r="R19" s="18"/>
    </row>
    <row r="20" spans="1:18" ht="20.100000000000001" customHeight="1">
      <c r="B20" s="49"/>
      <c r="D20" s="63"/>
      <c r="F20" s="63"/>
      <c r="H20" s="63"/>
      <c r="J20" s="63"/>
      <c r="P20" s="18"/>
      <c r="R20" s="18"/>
    </row>
    <row r="21" spans="1:18" ht="20.100000000000001" customHeight="1">
      <c r="A21" s="25" t="s">
        <v>7</v>
      </c>
      <c r="B21" s="1"/>
      <c r="D21" s="26"/>
      <c r="F21" s="26"/>
      <c r="H21" s="26"/>
      <c r="J21" s="26"/>
      <c r="P21" s="18"/>
      <c r="R21" s="18"/>
    </row>
    <row r="22" spans="1:18" ht="6" customHeight="1">
      <c r="B22" s="44"/>
      <c r="D22" s="26"/>
      <c r="F22" s="26"/>
      <c r="H22" s="26"/>
      <c r="J22" s="26"/>
      <c r="P22" s="18"/>
      <c r="R22" s="18"/>
    </row>
    <row r="23" spans="1:18" ht="20.100000000000001" customHeight="1">
      <c r="A23" s="57" t="s">
        <v>8</v>
      </c>
      <c r="B23" s="44">
        <v>12</v>
      </c>
      <c r="D23" s="26">
        <v>0</v>
      </c>
      <c r="F23" s="26">
        <v>0</v>
      </c>
      <c r="H23" s="26">
        <v>544925409</v>
      </c>
      <c r="J23" s="26">
        <v>544925409</v>
      </c>
      <c r="P23" s="18"/>
      <c r="R23" s="18"/>
    </row>
    <row r="24" spans="1:18" ht="20.100000000000001" customHeight="1">
      <c r="A24" s="57" t="s">
        <v>142</v>
      </c>
      <c r="B24" s="44">
        <v>13</v>
      </c>
      <c r="D24" s="26">
        <v>46594995</v>
      </c>
      <c r="F24" s="26">
        <v>76513406</v>
      </c>
      <c r="H24" s="26">
        <v>0</v>
      </c>
      <c r="J24" s="26">
        <v>0</v>
      </c>
      <c r="P24" s="18"/>
      <c r="R24" s="18"/>
    </row>
    <row r="25" spans="1:18" ht="20.100000000000001" customHeight="1">
      <c r="A25" s="57" t="s">
        <v>91</v>
      </c>
      <c r="B25" s="44">
        <v>14</v>
      </c>
      <c r="D25" s="26">
        <v>1926188977</v>
      </c>
      <c r="F25" s="26">
        <v>1999343579</v>
      </c>
      <c r="H25" s="26">
        <v>913518746</v>
      </c>
      <c r="J25" s="26">
        <v>947027846</v>
      </c>
      <c r="P25" s="18"/>
      <c r="R25" s="18"/>
    </row>
    <row r="26" spans="1:18" ht="20.100000000000001" customHeight="1">
      <c r="A26" s="57" t="s">
        <v>162</v>
      </c>
      <c r="B26" s="44">
        <v>15</v>
      </c>
      <c r="D26" s="26">
        <v>165180000</v>
      </c>
      <c r="F26" s="26">
        <v>165180000</v>
      </c>
      <c r="H26" s="26">
        <v>165180000</v>
      </c>
      <c r="J26" s="26">
        <v>165180000</v>
      </c>
      <c r="P26" s="18"/>
      <c r="R26" s="18"/>
    </row>
    <row r="27" spans="1:18" ht="20.100000000000001" customHeight="1">
      <c r="A27" s="57" t="s">
        <v>117</v>
      </c>
      <c r="B27" s="44">
        <v>16</v>
      </c>
      <c r="D27" s="26">
        <v>344062390</v>
      </c>
      <c r="F27" s="26">
        <v>339976166</v>
      </c>
      <c r="H27" s="26">
        <v>314234690</v>
      </c>
      <c r="J27" s="26">
        <v>307173413</v>
      </c>
      <c r="P27" s="18"/>
      <c r="R27" s="18"/>
    </row>
    <row r="28" spans="1:18" ht="20.100000000000001" customHeight="1">
      <c r="A28" s="57" t="s">
        <v>83</v>
      </c>
      <c r="B28" s="44">
        <v>17</v>
      </c>
      <c r="D28" s="26">
        <v>12691991</v>
      </c>
      <c r="F28" s="26">
        <v>15209766</v>
      </c>
      <c r="H28" s="26">
        <v>12018389</v>
      </c>
      <c r="J28" s="26">
        <v>14509065</v>
      </c>
      <c r="P28" s="18"/>
      <c r="R28" s="18"/>
    </row>
    <row r="29" spans="1:18" ht="20.100000000000001" customHeight="1">
      <c r="A29" s="57" t="s">
        <v>81</v>
      </c>
      <c r="B29" s="44"/>
      <c r="D29" s="26">
        <v>3201936</v>
      </c>
      <c r="F29" s="26">
        <v>3201936</v>
      </c>
      <c r="H29" s="26">
        <v>0</v>
      </c>
      <c r="J29" s="26">
        <v>0</v>
      </c>
      <c r="P29" s="18"/>
      <c r="R29" s="18"/>
    </row>
    <row r="30" spans="1:18" ht="20.100000000000001" customHeight="1">
      <c r="A30" s="57" t="s">
        <v>58</v>
      </c>
      <c r="B30" s="44">
        <v>18</v>
      </c>
      <c r="D30" s="26">
        <v>35799478</v>
      </c>
      <c r="F30" s="26">
        <v>27905404</v>
      </c>
      <c r="H30" s="26">
        <v>33463987</v>
      </c>
      <c r="J30" s="26">
        <v>26281590</v>
      </c>
      <c r="P30" s="18"/>
      <c r="R30" s="18"/>
    </row>
    <row r="31" spans="1:18" ht="20.100000000000001" customHeight="1">
      <c r="A31" s="57" t="s">
        <v>9</v>
      </c>
      <c r="B31" s="44"/>
      <c r="D31" s="39">
        <v>12312981</v>
      </c>
      <c r="F31" s="39">
        <v>23025124</v>
      </c>
      <c r="H31" s="39">
        <v>9024282</v>
      </c>
      <c r="J31" s="39">
        <v>12535378</v>
      </c>
      <c r="P31" s="18"/>
      <c r="R31" s="18"/>
    </row>
    <row r="32" spans="1:18" ht="6" customHeight="1">
      <c r="A32" s="25"/>
      <c r="B32" s="44"/>
      <c r="D32" s="26"/>
      <c r="F32" s="26"/>
      <c r="H32" s="26"/>
      <c r="J32" s="26"/>
      <c r="P32" s="18"/>
      <c r="R32" s="18"/>
    </row>
    <row r="33" spans="1:18" ht="20.100000000000001" customHeight="1">
      <c r="A33" s="25" t="s">
        <v>10</v>
      </c>
      <c r="B33" s="44"/>
      <c r="D33" s="39">
        <f>SUM(D23:D31)</f>
        <v>2546032748</v>
      </c>
      <c r="F33" s="39">
        <f>SUM(F23:F31)</f>
        <v>2650355381</v>
      </c>
      <c r="H33" s="39">
        <f>SUM(H23:H31)</f>
        <v>1992365503</v>
      </c>
      <c r="J33" s="39">
        <f>SUM(J23:J31)</f>
        <v>2017632701</v>
      </c>
      <c r="P33" s="18"/>
      <c r="R33" s="18"/>
    </row>
    <row r="34" spans="1:18" ht="6" customHeight="1">
      <c r="A34" s="25"/>
      <c r="B34" s="1"/>
      <c r="D34" s="26"/>
      <c r="F34" s="26"/>
      <c r="H34" s="26"/>
      <c r="J34" s="26"/>
      <c r="P34" s="18"/>
      <c r="R34" s="18"/>
    </row>
    <row r="35" spans="1:18" ht="20.100000000000001" customHeight="1" thickBot="1">
      <c r="A35" s="25" t="s">
        <v>11</v>
      </c>
      <c r="B35" s="1"/>
      <c r="D35" s="40">
        <f>SUM(D19,D33)</f>
        <v>5520304679</v>
      </c>
      <c r="F35" s="40">
        <f>SUM(F19,F33)</f>
        <v>5225219771</v>
      </c>
      <c r="H35" s="40">
        <f>SUM(H19,H33)</f>
        <v>4895435593</v>
      </c>
      <c r="J35" s="40">
        <f>SUM(J19,J33)</f>
        <v>4538693474</v>
      </c>
      <c r="P35" s="18"/>
      <c r="R35" s="18"/>
    </row>
    <row r="36" spans="1:18" ht="20.100000000000001" customHeight="1" thickTop="1">
      <c r="P36" s="18"/>
      <c r="R36" s="18"/>
    </row>
    <row r="37" spans="1:18" ht="20.100000000000001" customHeight="1">
      <c r="P37" s="18"/>
      <c r="R37" s="18"/>
    </row>
    <row r="38" spans="1:18" ht="20.100000000000001" customHeight="1">
      <c r="P38" s="18"/>
      <c r="R38" s="18"/>
    </row>
    <row r="39" spans="1:18" ht="18" customHeight="1">
      <c r="P39" s="18"/>
      <c r="R39" s="18"/>
    </row>
    <row r="40" spans="1:18" ht="20.100000000000001" customHeight="1">
      <c r="P40" s="18"/>
      <c r="R40" s="18"/>
    </row>
    <row r="41" spans="1:18" ht="20.25" customHeight="1">
      <c r="A41" s="73" t="s">
        <v>171</v>
      </c>
      <c r="B41" s="73"/>
      <c r="C41" s="73"/>
      <c r="D41" s="73"/>
      <c r="E41" s="73"/>
      <c r="F41" s="73"/>
      <c r="G41" s="73"/>
      <c r="H41" s="73"/>
      <c r="I41" s="73"/>
      <c r="J41" s="73"/>
      <c r="P41" s="18"/>
      <c r="R41" s="18"/>
    </row>
    <row r="42" spans="1:18" ht="20.25" customHeight="1">
      <c r="A42" s="44"/>
      <c r="B42" s="44"/>
      <c r="C42" s="44"/>
      <c r="D42" s="44"/>
      <c r="E42" s="44"/>
      <c r="F42" s="44"/>
      <c r="G42" s="44"/>
      <c r="H42" s="44"/>
      <c r="I42" s="44"/>
      <c r="J42" s="44"/>
      <c r="P42" s="18"/>
      <c r="R42" s="18"/>
    </row>
    <row r="43" spans="1:18" ht="22.5" customHeight="1">
      <c r="A43" s="44"/>
      <c r="B43" s="44"/>
      <c r="C43" s="44"/>
      <c r="D43" s="44"/>
      <c r="E43" s="44"/>
      <c r="F43" s="44"/>
      <c r="G43" s="44"/>
      <c r="H43" s="44"/>
      <c r="I43" s="44"/>
      <c r="J43" s="44"/>
      <c r="P43" s="18"/>
      <c r="R43" s="18"/>
    </row>
    <row r="44" spans="1:18" ht="21.95" customHeight="1">
      <c r="A44" s="55" t="s">
        <v>131</v>
      </c>
      <c r="B44" s="28"/>
      <c r="C44" s="28"/>
      <c r="D44" s="27"/>
      <c r="E44" s="27"/>
      <c r="F44" s="27"/>
      <c r="G44" s="27"/>
      <c r="H44" s="27"/>
      <c r="I44" s="27"/>
      <c r="J44" s="27"/>
      <c r="P44" s="18"/>
      <c r="R44" s="18"/>
    </row>
    <row r="45" spans="1:18" ht="20.100000000000001" customHeight="1">
      <c r="A45" s="25" t="str">
        <f>A1</f>
        <v>บริษัท ศรีนานาพร มาร์เก็ตติ้ง จำกัด (มหาชน)</v>
      </c>
      <c r="B45" s="3"/>
      <c r="C45" s="3"/>
      <c r="D45" s="22"/>
      <c r="E45" s="22"/>
      <c r="F45" s="22"/>
      <c r="G45" s="22"/>
      <c r="H45" s="22"/>
      <c r="I45" s="22"/>
      <c r="J45" s="22"/>
      <c r="P45" s="18"/>
      <c r="R45" s="18"/>
    </row>
    <row r="46" spans="1:18" ht="20.100000000000001" customHeight="1">
      <c r="A46" s="25" t="str">
        <f>A2</f>
        <v>งบฐานะการเงิน</v>
      </c>
      <c r="B46" s="3"/>
      <c r="C46" s="3"/>
      <c r="D46" s="22"/>
      <c r="E46" s="22"/>
      <c r="F46" s="22"/>
      <c r="G46" s="22"/>
      <c r="H46" s="22"/>
      <c r="I46" s="22"/>
      <c r="J46" s="22"/>
      <c r="P46" s="18"/>
      <c r="R46" s="18"/>
    </row>
    <row r="47" spans="1:18" ht="20.100000000000001" customHeight="1">
      <c r="A47" s="56" t="str">
        <f>A3</f>
        <v>ณ วันที่ 31 ธันวาคม พ.ศ. 2567</v>
      </c>
      <c r="B47" s="29"/>
      <c r="C47" s="29"/>
      <c r="D47" s="31"/>
      <c r="E47" s="31"/>
      <c r="F47" s="31"/>
      <c r="G47" s="31"/>
      <c r="H47" s="31"/>
      <c r="I47" s="31"/>
      <c r="J47" s="31"/>
      <c r="P47" s="18"/>
      <c r="R47" s="18"/>
    </row>
    <row r="48" spans="1:18" ht="20.100000000000001" customHeight="1">
      <c r="P48" s="18"/>
      <c r="R48" s="18"/>
    </row>
    <row r="49" spans="1:18" ht="20.100000000000001" customHeight="1">
      <c r="A49" s="25"/>
      <c r="B49" s="1"/>
      <c r="D49" s="72" t="s">
        <v>43</v>
      </c>
      <c r="E49" s="72"/>
      <c r="F49" s="72" t="s">
        <v>43</v>
      </c>
      <c r="G49" s="62"/>
      <c r="H49" s="72" t="s">
        <v>44</v>
      </c>
      <c r="I49" s="72"/>
      <c r="J49" s="72" t="s">
        <v>44</v>
      </c>
      <c r="P49" s="18"/>
      <c r="R49" s="18"/>
    </row>
    <row r="50" spans="1:18" ht="20.100000000000001" customHeight="1">
      <c r="A50" s="25"/>
      <c r="B50" s="3"/>
      <c r="D50" s="21" t="s">
        <v>178</v>
      </c>
      <c r="F50" s="21" t="s">
        <v>165</v>
      </c>
      <c r="H50" s="21" t="s">
        <v>178</v>
      </c>
      <c r="J50" s="21" t="s">
        <v>165</v>
      </c>
      <c r="P50" s="18"/>
      <c r="R50" s="18"/>
    </row>
    <row r="51" spans="1:18" ht="20.100000000000001" customHeight="1">
      <c r="A51" s="25"/>
      <c r="B51" s="43" t="s">
        <v>0</v>
      </c>
      <c r="D51" s="38" t="s">
        <v>1</v>
      </c>
      <c r="F51" s="38" t="s">
        <v>1</v>
      </c>
      <c r="H51" s="38" t="s">
        <v>1</v>
      </c>
      <c r="J51" s="38" t="s">
        <v>1</v>
      </c>
      <c r="P51" s="18"/>
      <c r="R51" s="18"/>
    </row>
    <row r="52" spans="1:18" ht="17.25" customHeight="1">
      <c r="B52" s="1"/>
      <c r="D52" s="26"/>
      <c r="F52" s="26"/>
      <c r="H52" s="26"/>
      <c r="J52" s="26"/>
      <c r="P52" s="18"/>
      <c r="R52" s="18"/>
    </row>
    <row r="53" spans="1:18" ht="20.100000000000001" customHeight="1">
      <c r="A53" s="25" t="s">
        <v>12</v>
      </c>
      <c r="B53" s="1"/>
      <c r="D53" s="26"/>
      <c r="F53" s="26"/>
      <c r="H53" s="26"/>
      <c r="J53" s="26"/>
      <c r="P53" s="18"/>
      <c r="R53" s="18"/>
    </row>
    <row r="54" spans="1:18" ht="6" customHeight="1">
      <c r="B54" s="1"/>
      <c r="D54" s="26"/>
      <c r="F54" s="26"/>
      <c r="H54" s="26"/>
      <c r="J54" s="26"/>
      <c r="P54" s="18"/>
      <c r="R54" s="18"/>
    </row>
    <row r="55" spans="1:18" ht="20.100000000000001" customHeight="1">
      <c r="A55" s="25" t="s">
        <v>13</v>
      </c>
      <c r="B55" s="1"/>
      <c r="D55" s="26"/>
      <c r="F55" s="26"/>
      <c r="H55" s="26"/>
      <c r="J55" s="26"/>
      <c r="P55" s="18"/>
      <c r="R55" s="18"/>
    </row>
    <row r="56" spans="1:18" ht="6" customHeight="1">
      <c r="B56" s="44"/>
      <c r="D56" s="26"/>
      <c r="F56" s="26"/>
      <c r="H56" s="26"/>
      <c r="J56" s="26"/>
      <c r="P56" s="18"/>
      <c r="R56" s="18"/>
    </row>
    <row r="57" spans="1:18" ht="20.100000000000001" customHeight="1">
      <c r="A57" s="57" t="s">
        <v>147</v>
      </c>
      <c r="B57" s="44">
        <v>19</v>
      </c>
      <c r="D57" s="26">
        <v>568031515</v>
      </c>
      <c r="E57" s="17"/>
      <c r="F57" s="26">
        <v>141812985</v>
      </c>
      <c r="G57" s="17"/>
      <c r="H57" s="26">
        <v>523000000</v>
      </c>
      <c r="I57" s="17"/>
      <c r="J57" s="26">
        <v>99000000</v>
      </c>
      <c r="P57" s="18"/>
      <c r="R57" s="18"/>
    </row>
    <row r="58" spans="1:18" ht="20.100000000000001" customHeight="1">
      <c r="A58" s="57" t="s">
        <v>209</v>
      </c>
      <c r="B58" s="44">
        <v>21</v>
      </c>
      <c r="D58" s="26">
        <v>963395964</v>
      </c>
      <c r="F58" s="26">
        <v>1069826596</v>
      </c>
      <c r="H58" s="26">
        <v>972614752</v>
      </c>
      <c r="J58" s="26">
        <v>1066265171</v>
      </c>
      <c r="P58" s="18"/>
      <c r="R58" s="18"/>
    </row>
    <row r="59" spans="1:18" ht="20.100000000000001" customHeight="1">
      <c r="A59" s="57" t="s">
        <v>118</v>
      </c>
      <c r="D59" s="17"/>
      <c r="E59" s="17"/>
      <c r="F59" s="17"/>
      <c r="G59" s="17"/>
      <c r="H59" s="17"/>
      <c r="I59" s="17"/>
      <c r="J59" s="17"/>
      <c r="P59" s="18"/>
      <c r="R59" s="18"/>
    </row>
    <row r="60" spans="1:18" ht="20.100000000000001" customHeight="1">
      <c r="A60" s="57" t="s">
        <v>119</v>
      </c>
      <c r="B60" s="44">
        <v>20</v>
      </c>
      <c r="D60" s="26">
        <v>14665956</v>
      </c>
      <c r="F60" s="26">
        <v>10020051</v>
      </c>
      <c r="H60" s="26">
        <v>14265755</v>
      </c>
      <c r="J60" s="26">
        <v>9321524</v>
      </c>
      <c r="P60" s="18"/>
      <c r="R60" s="18"/>
    </row>
    <row r="61" spans="1:18" ht="20.100000000000001" customHeight="1">
      <c r="A61" s="57" t="s">
        <v>102</v>
      </c>
      <c r="D61" s="17"/>
      <c r="E61" s="17"/>
      <c r="F61" s="17"/>
      <c r="G61" s="17"/>
      <c r="H61" s="17"/>
      <c r="I61" s="17"/>
      <c r="J61" s="17"/>
      <c r="P61" s="18"/>
      <c r="R61" s="18"/>
    </row>
    <row r="62" spans="1:18" ht="20.100000000000001" customHeight="1">
      <c r="A62" s="57" t="s">
        <v>119</v>
      </c>
      <c r="B62" s="44">
        <v>19</v>
      </c>
      <c r="D62" s="26">
        <v>73456931</v>
      </c>
      <c r="F62" s="26">
        <v>79903580</v>
      </c>
      <c r="H62" s="26">
        <v>0</v>
      </c>
      <c r="J62" s="26">
        <v>22224000</v>
      </c>
      <c r="P62" s="18"/>
      <c r="R62" s="18"/>
    </row>
    <row r="63" spans="1:18" ht="20.100000000000001" customHeight="1">
      <c r="A63" s="57" t="s">
        <v>193</v>
      </c>
      <c r="B63" s="44"/>
      <c r="D63" s="26">
        <v>61326597</v>
      </c>
      <c r="F63" s="26">
        <v>68780112</v>
      </c>
      <c r="H63" s="26">
        <v>61010376</v>
      </c>
      <c r="J63" s="26">
        <v>68383164</v>
      </c>
      <c r="P63" s="18"/>
      <c r="R63" s="18"/>
    </row>
    <row r="64" spans="1:18" ht="6" customHeight="1">
      <c r="B64" s="1"/>
      <c r="D64" s="64"/>
      <c r="F64" s="64"/>
      <c r="H64" s="64"/>
      <c r="J64" s="64"/>
      <c r="P64" s="18"/>
      <c r="R64" s="18"/>
    </row>
    <row r="65" spans="1:18" ht="20.100000000000001" customHeight="1">
      <c r="A65" s="25" t="s">
        <v>14</v>
      </c>
      <c r="B65" s="44"/>
      <c r="D65" s="39">
        <f>SUM(D57:E63)</f>
        <v>1680876963</v>
      </c>
      <c r="F65" s="39">
        <f>SUM(F57:G63)</f>
        <v>1370343324</v>
      </c>
      <c r="H65" s="39">
        <f>SUM(H57:I63)</f>
        <v>1570890883</v>
      </c>
      <c r="J65" s="39">
        <f>SUM(J57:K63)</f>
        <v>1265193859</v>
      </c>
      <c r="P65" s="18"/>
      <c r="R65" s="18"/>
    </row>
    <row r="66" spans="1:18" ht="20.100000000000001" customHeight="1">
      <c r="B66" s="44"/>
      <c r="D66" s="26"/>
      <c r="F66" s="26"/>
      <c r="H66" s="26"/>
      <c r="J66" s="26"/>
      <c r="P66" s="18"/>
      <c r="R66" s="18"/>
    </row>
    <row r="67" spans="1:18" ht="20.100000000000001" customHeight="1">
      <c r="A67" s="25" t="s">
        <v>15</v>
      </c>
      <c r="B67" s="1"/>
      <c r="D67" s="26"/>
      <c r="F67" s="26"/>
      <c r="H67" s="26"/>
      <c r="J67" s="26"/>
      <c r="P67" s="18"/>
      <c r="R67" s="18"/>
    </row>
    <row r="68" spans="1:18" ht="6" customHeight="1">
      <c r="B68" s="44"/>
      <c r="D68" s="26"/>
      <c r="F68" s="26"/>
      <c r="H68" s="26"/>
      <c r="J68" s="26"/>
      <c r="P68" s="18"/>
      <c r="R68" s="18"/>
    </row>
    <row r="69" spans="1:18" ht="20.100000000000001" customHeight="1">
      <c r="A69" s="57" t="s">
        <v>120</v>
      </c>
      <c r="B69" s="44">
        <v>20</v>
      </c>
      <c r="D69" s="26">
        <v>45966549</v>
      </c>
      <c r="F69" s="26">
        <v>30691418</v>
      </c>
      <c r="H69" s="26">
        <v>45508727</v>
      </c>
      <c r="J69" s="26">
        <v>29918716</v>
      </c>
      <c r="P69" s="18"/>
      <c r="R69" s="18"/>
    </row>
    <row r="70" spans="1:18" ht="20.100000000000001" customHeight="1">
      <c r="A70" s="57" t="s">
        <v>103</v>
      </c>
      <c r="B70" s="44">
        <v>19</v>
      </c>
      <c r="D70" s="26">
        <v>110212876</v>
      </c>
      <c r="F70" s="26">
        <v>233691383</v>
      </c>
      <c r="H70" s="26">
        <v>0</v>
      </c>
      <c r="J70" s="26">
        <v>41108000</v>
      </c>
      <c r="P70" s="18"/>
      <c r="R70" s="18"/>
    </row>
    <row r="71" spans="1:18" ht="20.100000000000001" customHeight="1">
      <c r="A71" s="57" t="s">
        <v>194</v>
      </c>
      <c r="B71" s="44">
        <v>22</v>
      </c>
      <c r="D71" s="26">
        <v>80817017</v>
      </c>
      <c r="F71" s="26">
        <v>57436733</v>
      </c>
      <c r="H71" s="26">
        <v>80065917</v>
      </c>
      <c r="J71" s="26">
        <v>57002577</v>
      </c>
      <c r="P71" s="18"/>
      <c r="R71" s="18"/>
    </row>
    <row r="72" spans="1:18" ht="20.100000000000001" customHeight="1">
      <c r="A72" s="57" t="s">
        <v>88</v>
      </c>
      <c r="B72" s="44">
        <v>18</v>
      </c>
      <c r="D72" s="26">
        <v>70687958</v>
      </c>
      <c r="E72" s="17"/>
      <c r="F72" s="26">
        <v>70349279</v>
      </c>
      <c r="G72" s="17"/>
      <c r="H72" s="26">
        <v>0</v>
      </c>
      <c r="I72" s="26"/>
      <c r="J72" s="26">
        <v>0</v>
      </c>
      <c r="P72" s="18"/>
      <c r="R72" s="18"/>
    </row>
    <row r="73" spans="1:18" ht="6" customHeight="1">
      <c r="B73" s="1"/>
      <c r="D73" s="64"/>
      <c r="F73" s="64"/>
      <c r="H73" s="64"/>
      <c r="J73" s="64"/>
      <c r="P73" s="18"/>
      <c r="R73" s="18"/>
    </row>
    <row r="74" spans="1:18" ht="20.100000000000001" customHeight="1">
      <c r="A74" s="25" t="s">
        <v>16</v>
      </c>
      <c r="B74" s="1"/>
      <c r="D74" s="39">
        <f>SUM(D69:D72)</f>
        <v>307684400</v>
      </c>
      <c r="F74" s="39">
        <f>SUM(F69:F72)</f>
        <v>392168813</v>
      </c>
      <c r="H74" s="39">
        <f>SUM(H69:H72)</f>
        <v>125574644</v>
      </c>
      <c r="J74" s="39">
        <f>SUM(J69:J72)</f>
        <v>128029293</v>
      </c>
      <c r="P74" s="18"/>
      <c r="R74" s="18"/>
    </row>
    <row r="75" spans="1:18" ht="6" customHeight="1">
      <c r="B75" s="1"/>
      <c r="D75" s="26"/>
      <c r="F75" s="26"/>
      <c r="H75" s="26"/>
      <c r="J75" s="26"/>
      <c r="P75" s="18"/>
      <c r="R75" s="18"/>
    </row>
    <row r="76" spans="1:18" ht="20.100000000000001" customHeight="1">
      <c r="A76" s="25" t="s">
        <v>17</v>
      </c>
      <c r="B76" s="1"/>
      <c r="D76" s="39">
        <f>SUM(D65,D74)</f>
        <v>1988561363</v>
      </c>
      <c r="F76" s="39">
        <f>SUM(F65,F74)</f>
        <v>1762512137</v>
      </c>
      <c r="H76" s="39">
        <f>SUM(H65,H74)</f>
        <v>1696465527</v>
      </c>
      <c r="J76" s="39">
        <f>SUM(J65,J74)</f>
        <v>1393223152</v>
      </c>
      <c r="P76" s="18"/>
      <c r="R76" s="18"/>
    </row>
    <row r="77" spans="1:18" ht="20.100000000000001" customHeight="1">
      <c r="A77" s="25"/>
      <c r="B77" s="1"/>
      <c r="D77" s="26"/>
      <c r="F77" s="26"/>
      <c r="H77" s="26"/>
      <c r="J77" s="26"/>
      <c r="P77" s="18"/>
      <c r="R77" s="18"/>
    </row>
    <row r="78" spans="1:18" ht="20.100000000000001" customHeight="1">
      <c r="A78" s="25"/>
      <c r="B78" s="1"/>
      <c r="D78" s="26"/>
      <c r="F78" s="26"/>
      <c r="H78" s="26"/>
      <c r="J78" s="26"/>
      <c r="P78" s="18"/>
      <c r="R78" s="18"/>
    </row>
    <row r="79" spans="1:18" ht="20.100000000000001" customHeight="1">
      <c r="A79" s="25"/>
      <c r="B79" s="1"/>
      <c r="D79" s="26"/>
      <c r="F79" s="26"/>
      <c r="H79" s="26"/>
      <c r="J79" s="26"/>
      <c r="P79" s="18"/>
      <c r="R79" s="18"/>
    </row>
    <row r="80" spans="1:18" ht="20.100000000000001" customHeight="1">
      <c r="A80" s="25"/>
      <c r="B80" s="1"/>
      <c r="D80" s="26"/>
      <c r="F80" s="26"/>
      <c r="H80" s="26"/>
      <c r="J80" s="26"/>
      <c r="P80" s="18"/>
      <c r="R80" s="18"/>
    </row>
    <row r="81" spans="1:18" ht="20.100000000000001" customHeight="1">
      <c r="A81" s="25"/>
      <c r="B81" s="1"/>
      <c r="D81" s="26"/>
      <c r="F81" s="26"/>
      <c r="H81" s="26"/>
      <c r="J81" s="26"/>
      <c r="P81" s="18"/>
      <c r="R81" s="18"/>
    </row>
    <row r="82" spans="1:18" ht="20.100000000000001" customHeight="1">
      <c r="A82" s="25"/>
      <c r="B82" s="1"/>
      <c r="D82" s="26"/>
      <c r="F82" s="26"/>
      <c r="H82" s="26"/>
      <c r="J82" s="26"/>
      <c r="P82" s="18"/>
      <c r="R82" s="18"/>
    </row>
    <row r="83" spans="1:18" ht="20.100000000000001" customHeight="1">
      <c r="A83" s="25"/>
      <c r="B83" s="1"/>
      <c r="D83" s="26"/>
      <c r="F83" s="26"/>
      <c r="H83" s="26"/>
      <c r="J83" s="26"/>
      <c r="P83" s="18"/>
      <c r="R83" s="18"/>
    </row>
    <row r="84" spans="1:18" ht="20.100000000000001" customHeight="1">
      <c r="A84" s="25"/>
      <c r="B84" s="1"/>
      <c r="D84" s="26"/>
      <c r="F84" s="26"/>
      <c r="H84" s="26"/>
      <c r="J84" s="26"/>
      <c r="P84" s="18"/>
      <c r="R84" s="18"/>
    </row>
    <row r="85" spans="1:18" ht="20.100000000000001" customHeight="1">
      <c r="A85" s="25"/>
      <c r="B85" s="1"/>
      <c r="D85" s="26"/>
      <c r="F85" s="26"/>
      <c r="H85" s="26"/>
      <c r="J85" s="26"/>
      <c r="P85" s="18"/>
      <c r="R85" s="18"/>
    </row>
    <row r="86" spans="1:18" ht="20.100000000000001" customHeight="1">
      <c r="A86" s="25"/>
      <c r="B86" s="1"/>
      <c r="D86" s="26"/>
      <c r="F86" s="26"/>
      <c r="H86" s="26"/>
      <c r="J86" s="26"/>
      <c r="P86" s="18"/>
      <c r="R86" s="18"/>
    </row>
    <row r="87" spans="1:18" ht="20.25" customHeight="1">
      <c r="A87" s="25"/>
      <c r="B87" s="1"/>
      <c r="D87" s="26"/>
      <c r="F87" s="26"/>
      <c r="H87" s="26"/>
      <c r="J87" s="26"/>
      <c r="P87" s="18"/>
      <c r="R87" s="18"/>
    </row>
    <row r="88" spans="1:18" ht="21.95" customHeight="1">
      <c r="A88" s="55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88" s="55"/>
      <c r="C88" s="55"/>
      <c r="D88" s="55"/>
      <c r="E88" s="55"/>
      <c r="F88" s="55"/>
      <c r="G88" s="55"/>
      <c r="H88" s="55"/>
      <c r="I88" s="55"/>
      <c r="J88" s="55"/>
      <c r="P88" s="18"/>
      <c r="R88" s="18"/>
    </row>
    <row r="89" spans="1:18" ht="20.100000000000001" customHeight="1">
      <c r="A89" s="25" t="str">
        <f>A1</f>
        <v>บริษัท ศรีนานาพร มาร์เก็ตติ้ง จำกัด (มหาชน)</v>
      </c>
      <c r="B89" s="3"/>
      <c r="C89" s="3"/>
      <c r="D89" s="22"/>
      <c r="E89" s="22"/>
      <c r="F89" s="22"/>
      <c r="G89" s="22"/>
      <c r="H89" s="22"/>
      <c r="I89" s="22"/>
      <c r="J89" s="22"/>
      <c r="P89" s="18"/>
      <c r="R89" s="18"/>
    </row>
    <row r="90" spans="1:18" ht="20.100000000000001" customHeight="1">
      <c r="A90" s="25" t="str">
        <f>A2</f>
        <v>งบฐานะการเงิน</v>
      </c>
      <c r="B90" s="3"/>
      <c r="C90" s="3"/>
      <c r="D90" s="22"/>
      <c r="E90" s="22"/>
      <c r="F90" s="22"/>
      <c r="G90" s="22"/>
      <c r="H90" s="22"/>
      <c r="I90" s="22"/>
      <c r="J90" s="22"/>
      <c r="P90" s="18"/>
      <c r="R90" s="18"/>
    </row>
    <row r="91" spans="1:18" ht="20.100000000000001" customHeight="1">
      <c r="A91" s="56" t="str">
        <f>A3</f>
        <v>ณ วันที่ 31 ธันวาคม พ.ศ. 2567</v>
      </c>
      <c r="B91" s="29"/>
      <c r="C91" s="29"/>
      <c r="D91" s="31"/>
      <c r="E91" s="31"/>
      <c r="F91" s="31"/>
      <c r="G91" s="31"/>
      <c r="H91" s="31"/>
      <c r="I91" s="31"/>
      <c r="J91" s="31"/>
      <c r="P91" s="18"/>
      <c r="R91" s="18"/>
    </row>
    <row r="92" spans="1:18" ht="20.100000000000001" customHeight="1">
      <c r="P92" s="18"/>
      <c r="R92" s="18"/>
    </row>
    <row r="93" spans="1:18" ht="20.100000000000001" customHeight="1">
      <c r="A93" s="25"/>
      <c r="B93" s="1"/>
      <c r="D93" s="72" t="s">
        <v>43</v>
      </c>
      <c r="E93" s="72"/>
      <c r="F93" s="72" t="s">
        <v>43</v>
      </c>
      <c r="G93" s="62"/>
      <c r="H93" s="72" t="s">
        <v>44</v>
      </c>
      <c r="I93" s="72"/>
      <c r="J93" s="72" t="s">
        <v>44</v>
      </c>
      <c r="P93" s="18"/>
      <c r="R93" s="18"/>
    </row>
    <row r="94" spans="1:18" ht="20.100000000000001" customHeight="1">
      <c r="A94" s="25"/>
      <c r="B94" s="3"/>
      <c r="D94" s="21" t="s">
        <v>178</v>
      </c>
      <c r="F94" s="21" t="s">
        <v>165</v>
      </c>
      <c r="H94" s="21" t="s">
        <v>178</v>
      </c>
      <c r="J94" s="21" t="s">
        <v>165</v>
      </c>
      <c r="P94" s="18"/>
      <c r="R94" s="18"/>
    </row>
    <row r="95" spans="1:18" ht="20.100000000000001" customHeight="1">
      <c r="A95" s="25"/>
      <c r="B95" s="43" t="s">
        <v>0</v>
      </c>
      <c r="D95" s="38" t="s">
        <v>1</v>
      </c>
      <c r="F95" s="38" t="s">
        <v>1</v>
      </c>
      <c r="H95" s="38" t="s">
        <v>1</v>
      </c>
      <c r="J95" s="38" t="s">
        <v>1</v>
      </c>
      <c r="P95" s="18"/>
      <c r="R95" s="18"/>
    </row>
    <row r="96" spans="1:18" ht="20.100000000000001" customHeight="1">
      <c r="A96" s="25"/>
      <c r="B96" s="1"/>
      <c r="D96" s="21"/>
      <c r="F96" s="21"/>
      <c r="H96" s="21"/>
      <c r="J96" s="21"/>
      <c r="P96" s="18"/>
      <c r="R96" s="18"/>
    </row>
    <row r="97" spans="1:18" ht="20.100000000000001" customHeight="1">
      <c r="A97" s="25" t="s">
        <v>121</v>
      </c>
      <c r="B97" s="1"/>
      <c r="D97" s="26"/>
      <c r="F97" s="26"/>
      <c r="H97" s="26"/>
      <c r="J97" s="26"/>
      <c r="P97" s="18"/>
      <c r="R97" s="18"/>
    </row>
    <row r="98" spans="1:18" ht="6" customHeight="1">
      <c r="A98" s="25"/>
      <c r="B98" s="1"/>
      <c r="D98" s="26"/>
      <c r="F98" s="26"/>
      <c r="H98" s="26"/>
      <c r="J98" s="26"/>
      <c r="P98" s="18"/>
      <c r="R98" s="18"/>
    </row>
    <row r="99" spans="1:18" ht="20.100000000000001" customHeight="1">
      <c r="A99" s="25" t="s">
        <v>18</v>
      </c>
      <c r="B99" s="1"/>
      <c r="D99" s="26"/>
      <c r="F99" s="26"/>
      <c r="H99" s="26"/>
      <c r="J99" s="26"/>
      <c r="P99" s="18"/>
      <c r="R99" s="18"/>
    </row>
    <row r="100" spans="1:18" ht="6" customHeight="1">
      <c r="B100" s="44"/>
      <c r="D100" s="26"/>
      <c r="F100" s="26"/>
      <c r="H100" s="26"/>
      <c r="J100" s="26"/>
      <c r="P100" s="18"/>
      <c r="R100" s="18"/>
    </row>
    <row r="101" spans="1:18" ht="20.100000000000001" customHeight="1">
      <c r="A101" s="57" t="s">
        <v>19</v>
      </c>
      <c r="B101" s="44">
        <v>23</v>
      </c>
      <c r="D101" s="26"/>
      <c r="F101" s="26"/>
      <c r="H101" s="26"/>
      <c r="J101" s="26"/>
      <c r="P101" s="18"/>
      <c r="R101" s="18"/>
    </row>
    <row r="102" spans="1:18" ht="20.100000000000001" customHeight="1">
      <c r="A102" s="57" t="s">
        <v>104</v>
      </c>
      <c r="B102" s="44"/>
      <c r="D102" s="26"/>
      <c r="F102" s="26"/>
      <c r="H102" s="26"/>
      <c r="J102" s="26"/>
      <c r="P102" s="18"/>
      <c r="R102" s="18"/>
    </row>
    <row r="103" spans="1:18" ht="20.100000000000001" customHeight="1">
      <c r="A103" s="57" t="s">
        <v>143</v>
      </c>
      <c r="D103" s="17"/>
      <c r="E103" s="17"/>
      <c r="F103" s="17"/>
      <c r="G103" s="17"/>
      <c r="H103" s="17"/>
      <c r="I103" s="17"/>
      <c r="J103" s="17"/>
      <c r="P103" s="18"/>
      <c r="R103" s="18"/>
    </row>
    <row r="104" spans="1:18" ht="20.100000000000001" customHeight="1" thickBot="1">
      <c r="A104" s="57" t="s">
        <v>105</v>
      </c>
      <c r="D104" s="40">
        <v>480000000</v>
      </c>
      <c r="F104" s="40">
        <v>480000000</v>
      </c>
      <c r="H104" s="40">
        <v>480000000</v>
      </c>
      <c r="J104" s="40">
        <v>480000000</v>
      </c>
      <c r="P104" s="18"/>
      <c r="R104" s="18"/>
    </row>
    <row r="105" spans="1:18" ht="6" customHeight="1" thickTop="1">
      <c r="B105" s="44"/>
      <c r="D105" s="26"/>
      <c r="F105" s="26"/>
      <c r="H105" s="26"/>
      <c r="J105" s="26"/>
      <c r="P105" s="18"/>
      <c r="R105" s="18"/>
    </row>
    <row r="106" spans="1:18" ht="20.100000000000001" customHeight="1">
      <c r="A106" s="57" t="s">
        <v>106</v>
      </c>
      <c r="B106" s="44"/>
      <c r="D106" s="26"/>
      <c r="F106" s="26"/>
      <c r="H106" s="26"/>
      <c r="J106" s="26"/>
      <c r="P106" s="18"/>
      <c r="R106" s="18"/>
    </row>
    <row r="107" spans="1:18" ht="20.100000000000001" customHeight="1">
      <c r="A107" s="57" t="s">
        <v>143</v>
      </c>
      <c r="B107" s="44"/>
      <c r="D107" s="26"/>
      <c r="F107" s="26"/>
      <c r="H107" s="26"/>
      <c r="J107" s="26"/>
      <c r="P107" s="18"/>
      <c r="R107" s="18"/>
    </row>
    <row r="108" spans="1:18" ht="20.100000000000001" customHeight="1">
      <c r="A108" s="57" t="s">
        <v>107</v>
      </c>
      <c r="B108" s="44"/>
      <c r="D108" s="26">
        <v>480000000</v>
      </c>
      <c r="F108" s="26">
        <v>480000000</v>
      </c>
      <c r="H108" s="26">
        <v>480000000</v>
      </c>
      <c r="J108" s="26">
        <v>480000000</v>
      </c>
      <c r="P108" s="18"/>
      <c r="R108" s="18"/>
    </row>
    <row r="109" spans="1:18" ht="20.100000000000001" customHeight="1">
      <c r="A109" s="57" t="s">
        <v>144</v>
      </c>
      <c r="B109" s="44"/>
      <c r="D109" s="26">
        <v>2018140406</v>
      </c>
      <c r="F109" s="26">
        <v>2018140406</v>
      </c>
      <c r="H109" s="26">
        <v>2018140406</v>
      </c>
      <c r="J109" s="26">
        <v>2018140406</v>
      </c>
      <c r="P109" s="18"/>
      <c r="R109" s="18"/>
    </row>
    <row r="110" spans="1:18" ht="20.100000000000001" customHeight="1">
      <c r="A110" s="57" t="s">
        <v>199</v>
      </c>
      <c r="B110" s="44">
        <v>24</v>
      </c>
      <c r="D110" s="26">
        <v>-9134149</v>
      </c>
      <c r="F110" s="26">
        <v>0</v>
      </c>
      <c r="H110" s="26">
        <v>-9134149</v>
      </c>
      <c r="J110" s="26">
        <v>0</v>
      </c>
      <c r="P110" s="18"/>
      <c r="R110" s="18"/>
    </row>
    <row r="111" spans="1:18" ht="20.100000000000001" customHeight="1">
      <c r="A111" s="57" t="s">
        <v>73</v>
      </c>
      <c r="D111" s="26"/>
      <c r="F111" s="26"/>
      <c r="H111" s="26"/>
      <c r="J111" s="26"/>
      <c r="P111" s="18"/>
      <c r="R111" s="18"/>
    </row>
    <row r="112" spans="1:18" ht="20.100000000000001" customHeight="1">
      <c r="A112" s="57" t="s">
        <v>92</v>
      </c>
      <c r="B112" s="44"/>
      <c r="D112" s="26">
        <v>-412488709</v>
      </c>
      <c r="F112" s="26">
        <v>-412488709</v>
      </c>
      <c r="H112" s="26">
        <v>-412488709</v>
      </c>
      <c r="J112" s="26">
        <v>-412488709</v>
      </c>
      <c r="P112" s="18"/>
      <c r="R112" s="18"/>
    </row>
    <row r="113" spans="1:18" ht="20.100000000000001" customHeight="1">
      <c r="A113" s="57" t="s">
        <v>122</v>
      </c>
      <c r="B113" s="44"/>
      <c r="D113" s="26"/>
      <c r="F113" s="26"/>
      <c r="H113" s="26"/>
      <c r="J113" s="26"/>
      <c r="P113" s="18"/>
      <c r="R113" s="18"/>
    </row>
    <row r="114" spans="1:18" ht="20.100000000000001" customHeight="1">
      <c r="A114" s="57" t="s">
        <v>148</v>
      </c>
      <c r="B114" s="44"/>
      <c r="D114" s="26">
        <v>-829580</v>
      </c>
      <c r="F114" s="26">
        <v>-829580</v>
      </c>
      <c r="H114" s="26">
        <v>0</v>
      </c>
      <c r="J114" s="26">
        <v>0</v>
      </c>
      <c r="P114" s="18"/>
      <c r="R114" s="18"/>
    </row>
    <row r="115" spans="1:18" ht="20.100000000000001" customHeight="1">
      <c r="A115" s="57" t="s">
        <v>57</v>
      </c>
      <c r="B115" s="44"/>
      <c r="D115" s="26"/>
      <c r="F115" s="26"/>
      <c r="H115" s="26"/>
      <c r="J115" s="26"/>
      <c r="P115" s="18"/>
      <c r="R115" s="18"/>
    </row>
    <row r="116" spans="1:18" ht="20.100000000000001" customHeight="1">
      <c r="A116" s="57" t="s">
        <v>28</v>
      </c>
      <c r="B116" s="44">
        <v>25</v>
      </c>
      <c r="D116" s="26">
        <v>48000000</v>
      </c>
      <c r="F116" s="26">
        <v>48000000</v>
      </c>
      <c r="H116" s="26">
        <v>48000000</v>
      </c>
      <c r="J116" s="26">
        <v>48000000</v>
      </c>
      <c r="P116" s="18"/>
      <c r="R116" s="18"/>
    </row>
    <row r="117" spans="1:18" ht="20.100000000000001" customHeight="1">
      <c r="A117" s="57" t="s">
        <v>200</v>
      </c>
      <c r="B117" s="44"/>
      <c r="D117" s="26">
        <v>9134149</v>
      </c>
      <c r="F117" s="26">
        <v>0</v>
      </c>
      <c r="H117" s="26">
        <v>9134149</v>
      </c>
      <c r="J117" s="26">
        <v>0</v>
      </c>
      <c r="P117" s="18"/>
      <c r="R117" s="18"/>
    </row>
    <row r="118" spans="1:18" ht="20.100000000000001" customHeight="1">
      <c r="A118" s="57" t="s">
        <v>29</v>
      </c>
      <c r="B118" s="44"/>
      <c r="D118" s="26">
        <v>985751966</v>
      </c>
      <c r="F118" s="26">
        <v>852431264</v>
      </c>
      <c r="H118" s="26">
        <v>960479928</v>
      </c>
      <c r="J118" s="26">
        <v>906980184</v>
      </c>
      <c r="L118" s="18"/>
      <c r="P118" s="18"/>
      <c r="R118" s="18"/>
    </row>
    <row r="119" spans="1:18" ht="20.100000000000001" customHeight="1">
      <c r="A119" s="57" t="s">
        <v>31</v>
      </c>
      <c r="B119" s="44"/>
      <c r="D119" s="39">
        <v>167839218</v>
      </c>
      <c r="F119" s="39">
        <v>233100244</v>
      </c>
      <c r="H119" s="39">
        <v>104838441</v>
      </c>
      <c r="J119" s="39">
        <v>104838441</v>
      </c>
      <c r="L119" s="18"/>
      <c r="P119" s="18"/>
      <c r="R119" s="18"/>
    </row>
    <row r="120" spans="1:18" ht="6" customHeight="1">
      <c r="A120" s="25"/>
      <c r="B120" s="1"/>
      <c r="D120" s="26"/>
      <c r="F120" s="26"/>
      <c r="H120" s="26"/>
      <c r="J120" s="26"/>
      <c r="P120" s="18"/>
      <c r="R120" s="18"/>
    </row>
    <row r="121" spans="1:18" ht="20.100000000000001" customHeight="1">
      <c r="A121" s="25" t="s">
        <v>149</v>
      </c>
      <c r="B121" s="1"/>
      <c r="D121" s="26">
        <f>SUM(D106:D119)</f>
        <v>3286413301</v>
      </c>
      <c r="F121" s="26">
        <f>SUM(F106:F119)</f>
        <v>3218353625</v>
      </c>
      <c r="H121" s="26">
        <f>SUM(H106:H119)</f>
        <v>3198970066</v>
      </c>
      <c r="J121" s="26">
        <f>SUM(J106:J119)</f>
        <v>3145470322</v>
      </c>
      <c r="P121" s="18"/>
      <c r="R121" s="18"/>
    </row>
    <row r="122" spans="1:18" ht="20.100000000000001" customHeight="1">
      <c r="A122" s="57" t="s">
        <v>20</v>
      </c>
      <c r="B122" s="44"/>
      <c r="D122" s="39">
        <v>245330015</v>
      </c>
      <c r="F122" s="39">
        <v>244354009</v>
      </c>
      <c r="H122" s="39">
        <v>0</v>
      </c>
      <c r="J122" s="39">
        <v>0</v>
      </c>
      <c r="L122" s="18"/>
      <c r="P122" s="18"/>
      <c r="R122" s="18"/>
    </row>
    <row r="123" spans="1:18" ht="6" customHeight="1">
      <c r="A123" s="25"/>
      <c r="B123" s="1"/>
      <c r="D123" s="26"/>
      <c r="F123" s="26"/>
      <c r="H123" s="26"/>
      <c r="J123" s="26"/>
      <c r="P123" s="18"/>
      <c r="R123" s="18"/>
    </row>
    <row r="124" spans="1:18" ht="20.100000000000001" customHeight="1">
      <c r="A124" s="25" t="s">
        <v>21</v>
      </c>
      <c r="B124" s="1"/>
      <c r="D124" s="39">
        <f>SUM(D121:D122)</f>
        <v>3531743316</v>
      </c>
      <c r="F124" s="39">
        <f>SUM(F121:F122)</f>
        <v>3462707634</v>
      </c>
      <c r="H124" s="39">
        <f>SUM(H121:H122)</f>
        <v>3198970066</v>
      </c>
      <c r="J124" s="39">
        <f>SUM(J121:J122)</f>
        <v>3145470322</v>
      </c>
      <c r="P124" s="18"/>
      <c r="R124" s="18"/>
    </row>
    <row r="125" spans="1:18" ht="6" customHeight="1">
      <c r="B125" s="1"/>
      <c r="D125" s="26"/>
      <c r="F125" s="26"/>
      <c r="H125" s="26"/>
      <c r="J125" s="26"/>
      <c r="P125" s="18"/>
      <c r="R125" s="18"/>
    </row>
    <row r="126" spans="1:18" ht="20.100000000000001" customHeight="1" thickBot="1">
      <c r="A126" s="25" t="s">
        <v>22</v>
      </c>
      <c r="B126" s="1"/>
      <c r="D126" s="40">
        <f>SUM(D76,D124)</f>
        <v>5520304679</v>
      </c>
      <c r="F126" s="40">
        <f>SUM(F76,F124)</f>
        <v>5225219771</v>
      </c>
      <c r="H126" s="40">
        <f>SUM(H76,H124)</f>
        <v>4895435593</v>
      </c>
      <c r="J126" s="40">
        <f>SUM(J76,J124)</f>
        <v>4538693474</v>
      </c>
      <c r="P126" s="18"/>
      <c r="R126" s="18"/>
    </row>
    <row r="127" spans="1:18" ht="20.100000000000001" customHeight="1" thickTop="1"/>
    <row r="131" spans="1:10" ht="17.25" customHeight="1"/>
    <row r="132" spans="1:10" ht="21.95" customHeight="1">
      <c r="A132" s="55" t="str">
        <f>A88</f>
        <v>หมายเหตุประกอบงบการเงินรวมและงบการเงินเฉพาะกิจการเป็นส่วนหนึ่งของงบการเงินนี้</v>
      </c>
      <c r="B132" s="28"/>
      <c r="C132" s="28"/>
      <c r="D132" s="27"/>
      <c r="E132" s="27"/>
      <c r="F132" s="27"/>
      <c r="G132" s="27"/>
      <c r="H132" s="27"/>
      <c r="I132" s="27"/>
      <c r="J132" s="27"/>
    </row>
  </sheetData>
  <mergeCells count="7">
    <mergeCell ref="D5:F5"/>
    <mergeCell ref="H5:J5"/>
    <mergeCell ref="D49:F49"/>
    <mergeCell ref="H49:J49"/>
    <mergeCell ref="D93:F93"/>
    <mergeCell ref="H93:J93"/>
    <mergeCell ref="A41:J41"/>
  </mergeCells>
  <pageMargins left="0.8" right="0.5" top="0.5" bottom="0.6" header="0.49" footer="0.4"/>
  <pageSetup paperSize="9" scale="99" firstPageNumber="6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7"/>
  <sheetViews>
    <sheetView view="pageBreakPreview" topLeftCell="A78" zoomScale="93" zoomScaleNormal="100" zoomScaleSheetLayoutView="93" workbookViewId="0">
      <selection activeCell="A89" sqref="A89"/>
    </sheetView>
  </sheetViews>
  <sheetFormatPr defaultColWidth="9" defaultRowHeight="20.100000000000001" customHeight="1"/>
  <cols>
    <col min="1" max="1" width="32.625" style="17" customWidth="1"/>
    <col min="2" max="2" width="3.625" style="17" customWidth="1"/>
    <col min="3" max="3" width="7.125" style="44" customWidth="1"/>
    <col min="4" max="4" width="0.5" style="17" customWidth="1"/>
    <col min="5" max="5" width="10.125" style="18" customWidth="1"/>
    <col min="6" max="6" width="0.5" style="18" customWidth="1"/>
    <col min="7" max="7" width="10.125" style="18" customWidth="1"/>
    <col min="8" max="8" width="0.5" style="18" customWidth="1"/>
    <col min="9" max="9" width="10.125" style="18" customWidth="1"/>
    <col min="10" max="10" width="0.5" style="18" customWidth="1"/>
    <col min="11" max="11" width="10.125" style="18" customWidth="1"/>
    <col min="12" max="15" width="9" style="17"/>
    <col min="16" max="16" width="13.375" style="45" bestFit="1" customWidth="1"/>
    <col min="17" max="16384" width="9" style="17"/>
  </cols>
  <sheetData>
    <row r="1" spans="1:19" ht="20.100000000000001" customHeight="1">
      <c r="A1" s="3" t="str">
        <f>'6-8'!A1</f>
        <v>บริษัท ศรีนานาพร มาร์เก็ตติ้ง จำกัด (มหาชน)</v>
      </c>
      <c r="B1" s="3"/>
    </row>
    <row r="2" spans="1:19" ht="20.100000000000001" customHeight="1">
      <c r="A2" s="3" t="s">
        <v>30</v>
      </c>
      <c r="B2" s="3"/>
    </row>
    <row r="3" spans="1:19" ht="20.100000000000001" customHeight="1">
      <c r="A3" s="46" t="s">
        <v>179</v>
      </c>
      <c r="B3" s="46"/>
      <c r="C3" s="47"/>
      <c r="D3" s="28"/>
      <c r="E3" s="27"/>
      <c r="F3" s="27"/>
      <c r="G3" s="27"/>
      <c r="H3" s="27"/>
      <c r="I3" s="27"/>
      <c r="J3" s="27"/>
      <c r="K3" s="27"/>
    </row>
    <row r="5" spans="1:19" ht="20.100000000000001" customHeight="1">
      <c r="E5" s="72" t="s">
        <v>43</v>
      </c>
      <c r="F5" s="72"/>
      <c r="G5" s="72" t="s">
        <v>43</v>
      </c>
      <c r="H5" s="48"/>
      <c r="I5" s="72" t="s">
        <v>44</v>
      </c>
      <c r="J5" s="72"/>
      <c r="K5" s="72" t="s">
        <v>44</v>
      </c>
    </row>
    <row r="6" spans="1:19" ht="20.100000000000001" customHeight="1">
      <c r="A6" s="3"/>
      <c r="B6" s="3"/>
      <c r="C6" s="1"/>
      <c r="D6" s="3"/>
      <c r="E6" s="21" t="s">
        <v>178</v>
      </c>
      <c r="G6" s="21" t="s">
        <v>165</v>
      </c>
      <c r="I6" s="21" t="s">
        <v>178</v>
      </c>
      <c r="K6" s="21" t="s">
        <v>165</v>
      </c>
    </row>
    <row r="7" spans="1:19" ht="20.100000000000001" customHeight="1">
      <c r="A7" s="3"/>
      <c r="B7" s="3"/>
      <c r="C7" s="43" t="s">
        <v>0</v>
      </c>
      <c r="D7" s="3"/>
      <c r="E7" s="38" t="s">
        <v>1</v>
      </c>
      <c r="F7" s="22"/>
      <c r="G7" s="38" t="s">
        <v>1</v>
      </c>
      <c r="H7" s="22"/>
      <c r="I7" s="38" t="s">
        <v>1</v>
      </c>
      <c r="J7" s="22"/>
      <c r="K7" s="38" t="s">
        <v>1</v>
      </c>
    </row>
    <row r="8" spans="1:19" ht="20.100000000000001" customHeight="1">
      <c r="A8" s="2"/>
      <c r="B8" s="49"/>
      <c r="D8" s="3"/>
      <c r="E8" s="21"/>
      <c r="F8" s="22"/>
      <c r="G8" s="21"/>
      <c r="H8" s="22"/>
      <c r="I8" s="21"/>
      <c r="J8" s="22"/>
      <c r="K8" s="21"/>
    </row>
    <row r="9" spans="1:19" ht="20.100000000000001" customHeight="1">
      <c r="A9" s="50" t="s">
        <v>51</v>
      </c>
      <c r="B9" s="51"/>
      <c r="D9" s="3"/>
      <c r="F9" s="22"/>
      <c r="H9" s="22"/>
      <c r="J9" s="22"/>
    </row>
    <row r="10" spans="1:19" ht="6" customHeight="1">
      <c r="A10" s="52"/>
      <c r="B10" s="49"/>
      <c r="D10" s="3"/>
      <c r="F10" s="22"/>
      <c r="H10" s="22"/>
      <c r="J10" s="22"/>
    </row>
    <row r="11" spans="1:19" ht="20.100000000000001" customHeight="1">
      <c r="A11" s="52" t="s">
        <v>77</v>
      </c>
      <c r="B11" s="49"/>
      <c r="C11" s="44">
        <v>8</v>
      </c>
      <c r="D11" s="3"/>
      <c r="E11" s="18">
        <v>5947647154</v>
      </c>
      <c r="F11" s="22"/>
      <c r="G11" s="18">
        <v>6015852027</v>
      </c>
      <c r="H11" s="22"/>
      <c r="I11" s="18">
        <v>5496182083</v>
      </c>
      <c r="J11" s="22"/>
      <c r="K11" s="18">
        <v>5693103421</v>
      </c>
      <c r="Q11" s="18"/>
      <c r="S11" s="18"/>
    </row>
    <row r="12" spans="1:19" ht="20.100000000000001" customHeight="1">
      <c r="A12" s="52" t="s">
        <v>23</v>
      </c>
      <c r="B12" s="49"/>
      <c r="C12" s="44">
        <v>26</v>
      </c>
      <c r="D12" s="3"/>
      <c r="E12" s="27">
        <v>35768720</v>
      </c>
      <c r="F12" s="22"/>
      <c r="G12" s="27">
        <v>33574876</v>
      </c>
      <c r="H12" s="22"/>
      <c r="I12" s="27">
        <v>69141034</v>
      </c>
      <c r="J12" s="22"/>
      <c r="K12" s="27">
        <v>65906320</v>
      </c>
      <c r="Q12" s="18"/>
      <c r="S12" s="18"/>
    </row>
    <row r="13" spans="1:19" ht="6" customHeight="1">
      <c r="A13" s="52"/>
      <c r="B13" s="49"/>
      <c r="D13" s="3"/>
      <c r="F13" s="22"/>
      <c r="H13" s="22"/>
      <c r="J13" s="22"/>
      <c r="Q13" s="18"/>
      <c r="S13" s="18"/>
    </row>
    <row r="14" spans="1:19" ht="20.100000000000001" customHeight="1">
      <c r="A14" s="50" t="s">
        <v>52</v>
      </c>
      <c r="B14" s="51"/>
      <c r="D14" s="3"/>
      <c r="E14" s="27">
        <f>SUM(E11:E12)</f>
        <v>5983415874</v>
      </c>
      <c r="F14" s="22"/>
      <c r="G14" s="27">
        <f>SUM(G11:G12)</f>
        <v>6049426903</v>
      </c>
      <c r="H14" s="22"/>
      <c r="I14" s="27">
        <f>SUM(I11:I12)</f>
        <v>5565323117</v>
      </c>
      <c r="J14" s="22"/>
      <c r="K14" s="27">
        <f>SUM(K11:K12)</f>
        <v>5759009741</v>
      </c>
      <c r="Q14" s="18"/>
      <c r="S14" s="18"/>
    </row>
    <row r="15" spans="1:19" ht="20.100000000000001" customHeight="1">
      <c r="A15" s="53"/>
      <c r="F15" s="22"/>
      <c r="H15" s="22"/>
      <c r="Q15" s="18"/>
      <c r="S15" s="18"/>
    </row>
    <row r="16" spans="1:19" ht="20.100000000000001" customHeight="1">
      <c r="A16" s="50" t="s">
        <v>53</v>
      </c>
      <c r="B16" s="51"/>
      <c r="Q16" s="18"/>
      <c r="S16" s="18"/>
    </row>
    <row r="17" spans="1:19" ht="6" customHeight="1">
      <c r="A17" s="50"/>
      <c r="B17" s="51"/>
      <c r="Q17" s="18"/>
      <c r="S17" s="18"/>
    </row>
    <row r="18" spans="1:19" ht="20.100000000000001" customHeight="1">
      <c r="A18" s="52" t="s">
        <v>54</v>
      </c>
      <c r="B18" s="49"/>
      <c r="E18" s="18">
        <v>4187118796</v>
      </c>
      <c r="G18" s="18">
        <v>4298104098</v>
      </c>
      <c r="I18" s="18">
        <v>3937649782</v>
      </c>
      <c r="K18" s="18">
        <v>4098823226</v>
      </c>
      <c r="Q18" s="18"/>
      <c r="S18" s="18"/>
    </row>
    <row r="19" spans="1:19" ht="20.100000000000001" customHeight="1">
      <c r="A19" s="49" t="s">
        <v>191</v>
      </c>
      <c r="B19" s="49"/>
      <c r="E19" s="18">
        <v>725500236</v>
      </c>
      <c r="G19" s="18">
        <v>694855247</v>
      </c>
      <c r="I19" s="18">
        <v>684624630</v>
      </c>
      <c r="K19" s="18">
        <v>667386035</v>
      </c>
      <c r="Q19" s="18"/>
      <c r="S19" s="18"/>
    </row>
    <row r="20" spans="1:19" ht="20.100000000000001" customHeight="1">
      <c r="A20" s="49" t="s">
        <v>24</v>
      </c>
      <c r="B20" s="49"/>
      <c r="E20" s="27">
        <v>242178823</v>
      </c>
      <c r="G20" s="27">
        <v>230141819</v>
      </c>
      <c r="I20" s="27">
        <v>225989905</v>
      </c>
      <c r="K20" s="27">
        <v>229038002</v>
      </c>
      <c r="Q20" s="18"/>
      <c r="S20" s="18"/>
    </row>
    <row r="21" spans="1:19" ht="6" customHeight="1">
      <c r="A21" s="49"/>
      <c r="B21" s="49"/>
      <c r="Q21" s="18"/>
      <c r="S21" s="18"/>
    </row>
    <row r="22" spans="1:19" ht="20.100000000000001" customHeight="1">
      <c r="A22" s="51" t="s">
        <v>55</v>
      </c>
      <c r="B22" s="51"/>
      <c r="E22" s="27">
        <f>SUM(E18:E21)</f>
        <v>5154797855</v>
      </c>
      <c r="G22" s="27">
        <f>SUM(G18:G21)</f>
        <v>5223101164</v>
      </c>
      <c r="I22" s="27">
        <f>SUM(I18:I21)</f>
        <v>4848264317</v>
      </c>
      <c r="K22" s="27">
        <f>SUM(K18:K21)</f>
        <v>4995247263</v>
      </c>
      <c r="Q22" s="18"/>
      <c r="S22" s="18"/>
    </row>
    <row r="23" spans="1:19" ht="20.100000000000001" customHeight="1">
      <c r="A23" s="49"/>
      <c r="B23" s="49"/>
      <c r="Q23" s="18"/>
      <c r="S23" s="18"/>
    </row>
    <row r="24" spans="1:19" ht="20.100000000000001" customHeight="1">
      <c r="A24" s="51" t="s">
        <v>205</v>
      </c>
      <c r="B24" s="51"/>
      <c r="E24" s="18">
        <f>E14-E22</f>
        <v>828618019</v>
      </c>
      <c r="G24" s="18">
        <f>G14-G22</f>
        <v>826325739</v>
      </c>
      <c r="I24" s="18">
        <f>I14-I22</f>
        <v>717058800</v>
      </c>
      <c r="K24" s="18">
        <f>K14-K22</f>
        <v>763762478</v>
      </c>
      <c r="Q24" s="18"/>
      <c r="S24" s="18"/>
    </row>
    <row r="25" spans="1:19" ht="20.100000000000001" customHeight="1">
      <c r="A25" s="49" t="s">
        <v>25</v>
      </c>
      <c r="B25" s="51"/>
      <c r="E25" s="18">
        <v>-12482930</v>
      </c>
      <c r="G25" s="18">
        <v>-7620960</v>
      </c>
      <c r="I25" s="18">
        <v>-11367887</v>
      </c>
      <c r="K25" s="18">
        <v>-6025070</v>
      </c>
      <c r="Q25" s="18"/>
      <c r="S25" s="18"/>
    </row>
    <row r="26" spans="1:19" ht="20.100000000000001" customHeight="1">
      <c r="A26" s="49" t="s">
        <v>145</v>
      </c>
      <c r="B26" s="49"/>
      <c r="Q26" s="18"/>
      <c r="S26" s="18"/>
    </row>
    <row r="27" spans="1:19" ht="20.100000000000001" customHeight="1">
      <c r="A27" s="49" t="s">
        <v>196</v>
      </c>
      <c r="B27" s="49"/>
      <c r="E27" s="27">
        <v>-27279207</v>
      </c>
      <c r="G27" s="27">
        <v>-34835255</v>
      </c>
      <c r="I27" s="27">
        <v>0</v>
      </c>
      <c r="K27" s="27">
        <v>0</v>
      </c>
      <c r="Q27" s="18"/>
      <c r="S27" s="18"/>
    </row>
    <row r="28" spans="1:19" ht="6" customHeight="1">
      <c r="A28" s="49"/>
      <c r="B28" s="49"/>
      <c r="Q28" s="18"/>
      <c r="S28" s="18"/>
    </row>
    <row r="29" spans="1:19" ht="20.100000000000001" customHeight="1">
      <c r="A29" s="51" t="s">
        <v>137</v>
      </c>
      <c r="B29" s="51"/>
      <c r="E29" s="26">
        <f>SUM(E24:E27)</f>
        <v>788855882</v>
      </c>
      <c r="G29" s="26">
        <f>SUM(G24:G27)</f>
        <v>783869524</v>
      </c>
      <c r="I29" s="26">
        <f>SUM(I24:I27)</f>
        <v>705690913</v>
      </c>
      <c r="K29" s="26">
        <f>SUM(K24:K27)</f>
        <v>757737408</v>
      </c>
      <c r="Q29" s="18"/>
      <c r="S29" s="18"/>
    </row>
    <row r="30" spans="1:19" ht="20.100000000000001" customHeight="1">
      <c r="A30" s="17" t="s">
        <v>146</v>
      </c>
      <c r="C30" s="44">
        <v>28</v>
      </c>
      <c r="E30" s="27">
        <v>-136712922</v>
      </c>
      <c r="G30" s="27">
        <v>-151594861</v>
      </c>
      <c r="I30" s="27">
        <v>-135039326</v>
      </c>
      <c r="K30" s="27">
        <v>-148716482</v>
      </c>
      <c r="Q30" s="18"/>
      <c r="S30" s="18"/>
    </row>
    <row r="31" spans="1:19" ht="6" customHeight="1">
      <c r="C31" s="17"/>
      <c r="Q31" s="18"/>
      <c r="S31" s="18"/>
    </row>
    <row r="32" spans="1:19" ht="20.100000000000001" customHeight="1">
      <c r="A32" s="3" t="s">
        <v>45</v>
      </c>
      <c r="B32" s="3"/>
      <c r="C32" s="17"/>
      <c r="E32" s="39">
        <f>SUM(E29:E30)</f>
        <v>652142960</v>
      </c>
      <c r="F32" s="26"/>
      <c r="G32" s="39">
        <f>SUM(G29:G30)</f>
        <v>632274663</v>
      </c>
      <c r="H32" s="26"/>
      <c r="I32" s="39">
        <f>SUM(I29:I30)</f>
        <v>570651587</v>
      </c>
      <c r="J32" s="26"/>
      <c r="K32" s="39">
        <f>SUM(K29:K30)</f>
        <v>609020926</v>
      </c>
      <c r="Q32" s="18"/>
      <c r="S32" s="18"/>
    </row>
    <row r="33" spans="1:19" ht="20.100000000000001" customHeight="1">
      <c r="A33" s="3"/>
      <c r="B33" s="3"/>
      <c r="C33" s="17"/>
      <c r="E33" s="26"/>
      <c r="F33" s="26"/>
      <c r="G33" s="26"/>
      <c r="H33" s="26"/>
      <c r="I33" s="26"/>
      <c r="J33" s="26"/>
      <c r="K33" s="26"/>
      <c r="Q33" s="18"/>
      <c r="S33" s="18"/>
    </row>
    <row r="34" spans="1:19" ht="20.100000000000001" customHeight="1">
      <c r="A34" s="3"/>
      <c r="B34" s="3"/>
      <c r="C34" s="17"/>
      <c r="E34" s="26"/>
      <c r="F34" s="26"/>
      <c r="G34" s="26"/>
      <c r="H34" s="26"/>
      <c r="I34" s="26"/>
      <c r="J34" s="26"/>
      <c r="K34" s="26"/>
      <c r="Q34" s="18"/>
      <c r="S34" s="18"/>
    </row>
    <row r="35" spans="1:19" ht="20.100000000000001" customHeight="1">
      <c r="A35" s="3"/>
      <c r="B35" s="3"/>
      <c r="C35" s="17"/>
      <c r="E35" s="26"/>
      <c r="F35" s="26"/>
      <c r="G35" s="26"/>
      <c r="H35" s="26"/>
      <c r="I35" s="26"/>
      <c r="J35" s="26"/>
      <c r="K35" s="26"/>
      <c r="Q35" s="18"/>
      <c r="S35" s="18"/>
    </row>
    <row r="36" spans="1:19" ht="20.100000000000001" customHeight="1">
      <c r="A36" s="3"/>
      <c r="B36" s="3"/>
      <c r="C36" s="17"/>
      <c r="E36" s="26"/>
      <c r="F36" s="26"/>
      <c r="G36" s="26"/>
      <c r="H36" s="26"/>
      <c r="I36" s="26"/>
      <c r="J36" s="26"/>
      <c r="K36" s="26"/>
      <c r="Q36" s="18"/>
      <c r="S36" s="18"/>
    </row>
    <row r="37" spans="1:19" ht="20.100000000000001" customHeight="1">
      <c r="A37" s="3"/>
      <c r="B37" s="3"/>
      <c r="C37" s="17"/>
      <c r="E37" s="26"/>
      <c r="F37" s="26"/>
      <c r="G37" s="26"/>
      <c r="H37" s="26"/>
      <c r="I37" s="26"/>
      <c r="J37" s="26"/>
      <c r="K37" s="26"/>
      <c r="Q37" s="18"/>
      <c r="S37" s="18"/>
    </row>
    <row r="38" spans="1:19" ht="20.100000000000001" customHeight="1">
      <c r="A38" s="3"/>
      <c r="B38" s="3"/>
      <c r="C38" s="17"/>
      <c r="E38" s="26"/>
      <c r="F38" s="26"/>
      <c r="G38" s="26"/>
      <c r="H38" s="26"/>
      <c r="I38" s="26"/>
      <c r="J38" s="26"/>
      <c r="K38" s="26"/>
      <c r="Q38" s="18"/>
      <c r="S38" s="18"/>
    </row>
    <row r="39" spans="1:19" ht="20.100000000000001" customHeight="1">
      <c r="A39" s="3"/>
      <c r="B39" s="3"/>
      <c r="C39" s="17"/>
      <c r="E39" s="26"/>
      <c r="F39" s="26"/>
      <c r="G39" s="26"/>
      <c r="H39" s="26"/>
      <c r="I39" s="26"/>
      <c r="J39" s="26"/>
      <c r="K39" s="26"/>
      <c r="Q39" s="18"/>
      <c r="S39" s="18"/>
    </row>
    <row r="40" spans="1:19" ht="20.100000000000001" customHeight="1">
      <c r="A40" s="3"/>
      <c r="B40" s="3"/>
      <c r="C40" s="17"/>
      <c r="E40" s="26"/>
      <c r="F40" s="26"/>
      <c r="G40" s="26"/>
      <c r="H40" s="26"/>
      <c r="I40" s="26"/>
      <c r="J40" s="26"/>
      <c r="K40" s="26"/>
      <c r="Q40" s="18"/>
      <c r="S40" s="18"/>
    </row>
    <row r="41" spans="1:19" ht="20.100000000000001" customHeight="1">
      <c r="A41" s="3"/>
      <c r="B41" s="3"/>
      <c r="C41" s="17"/>
      <c r="E41" s="26"/>
      <c r="F41" s="26"/>
      <c r="G41" s="26"/>
      <c r="H41" s="26"/>
      <c r="I41" s="26"/>
      <c r="J41" s="26"/>
      <c r="K41" s="26"/>
      <c r="Q41" s="18"/>
      <c r="S41" s="18"/>
    </row>
    <row r="42" spans="1:19" ht="20.100000000000001" customHeight="1">
      <c r="A42" s="3"/>
      <c r="B42" s="3"/>
      <c r="C42" s="17"/>
      <c r="E42" s="26"/>
      <c r="F42" s="26"/>
      <c r="G42" s="26"/>
      <c r="H42" s="26"/>
      <c r="I42" s="26"/>
      <c r="J42" s="26"/>
      <c r="K42" s="26"/>
      <c r="Q42" s="18"/>
      <c r="S42" s="18"/>
    </row>
    <row r="43" spans="1:19" ht="20.100000000000001" customHeight="1">
      <c r="A43" s="3"/>
      <c r="B43" s="3"/>
      <c r="C43" s="17"/>
      <c r="E43" s="26"/>
      <c r="F43" s="26"/>
      <c r="G43" s="26"/>
      <c r="H43" s="26"/>
      <c r="I43" s="26"/>
      <c r="J43" s="26"/>
      <c r="K43" s="26"/>
      <c r="Q43" s="18"/>
      <c r="S43" s="18"/>
    </row>
    <row r="44" spans="1:19" ht="20.100000000000001" customHeight="1">
      <c r="A44" s="3"/>
      <c r="B44" s="3"/>
      <c r="C44" s="17"/>
      <c r="E44" s="26"/>
      <c r="F44" s="26"/>
      <c r="G44" s="26"/>
      <c r="H44" s="26"/>
      <c r="I44" s="26"/>
      <c r="J44" s="26"/>
      <c r="K44" s="26"/>
      <c r="Q44" s="18"/>
      <c r="S44" s="18"/>
    </row>
    <row r="45" spans="1:19" ht="20.25" customHeight="1">
      <c r="A45" s="3"/>
      <c r="B45" s="3"/>
      <c r="C45" s="17"/>
      <c r="E45" s="26"/>
      <c r="F45" s="26"/>
      <c r="G45" s="26"/>
      <c r="H45" s="26"/>
      <c r="I45" s="26"/>
      <c r="J45" s="26"/>
      <c r="K45" s="26"/>
      <c r="Q45" s="18"/>
      <c r="S45" s="18"/>
    </row>
    <row r="46" spans="1:19" ht="21.95" customHeight="1">
      <c r="A46" s="54" t="str">
        <f>'6-8'!A132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55"/>
      <c r="C46" s="28"/>
      <c r="D46" s="28"/>
      <c r="E46" s="27"/>
      <c r="F46" s="27"/>
      <c r="G46" s="27"/>
      <c r="H46" s="27"/>
      <c r="I46" s="27"/>
      <c r="J46" s="27"/>
      <c r="K46" s="27"/>
      <c r="Q46" s="18"/>
      <c r="S46" s="18"/>
    </row>
    <row r="47" spans="1:19" ht="20.100000000000001" customHeight="1">
      <c r="A47" s="25" t="str">
        <f>A1</f>
        <v>บริษัท ศรีนานาพร มาร์เก็ตติ้ง จำกัด (มหาชน)</v>
      </c>
      <c r="B47" s="25"/>
      <c r="C47" s="3"/>
      <c r="Q47" s="18"/>
      <c r="S47" s="18"/>
    </row>
    <row r="48" spans="1:19" ht="20.100000000000001" customHeight="1">
      <c r="A48" s="25" t="str">
        <f>A2</f>
        <v>งบกำไรขาดทุนเบ็ดเสร็จ</v>
      </c>
      <c r="B48" s="25"/>
      <c r="C48" s="3"/>
      <c r="Q48" s="18"/>
      <c r="S48" s="18"/>
    </row>
    <row r="49" spans="1:19" ht="20.100000000000001" customHeight="1">
      <c r="A49" s="56" t="str">
        <f>A3</f>
        <v>สำหรับปีสิ้นสุดวันที่ 31 ธันวาคม พ.ศ. 2567</v>
      </c>
      <c r="B49" s="56"/>
      <c r="C49" s="29"/>
      <c r="D49" s="28"/>
      <c r="E49" s="27"/>
      <c r="F49" s="27"/>
      <c r="G49" s="27"/>
      <c r="H49" s="27"/>
      <c r="I49" s="27"/>
      <c r="J49" s="27"/>
      <c r="K49" s="27"/>
      <c r="Q49" s="18"/>
      <c r="S49" s="18"/>
    </row>
    <row r="50" spans="1:19" ht="19.5" customHeight="1">
      <c r="A50" s="57"/>
      <c r="B50" s="49"/>
      <c r="C50" s="1"/>
      <c r="D50" s="3"/>
      <c r="E50" s="21"/>
      <c r="F50" s="22"/>
      <c r="G50" s="21"/>
      <c r="H50" s="22"/>
      <c r="I50" s="21"/>
      <c r="J50" s="22"/>
      <c r="K50" s="21"/>
      <c r="Q50" s="18"/>
      <c r="S50" s="18"/>
    </row>
    <row r="51" spans="1:19" ht="19.5" customHeight="1">
      <c r="E51" s="72" t="s">
        <v>43</v>
      </c>
      <c r="F51" s="72"/>
      <c r="G51" s="72" t="s">
        <v>43</v>
      </c>
      <c r="H51" s="48"/>
      <c r="I51" s="72" t="s">
        <v>44</v>
      </c>
      <c r="J51" s="72"/>
      <c r="K51" s="72" t="s">
        <v>44</v>
      </c>
      <c r="Q51" s="18"/>
      <c r="S51" s="18"/>
    </row>
    <row r="52" spans="1:19" ht="19.5" customHeight="1">
      <c r="A52" s="3"/>
      <c r="B52" s="3"/>
      <c r="C52" s="1"/>
      <c r="D52" s="3"/>
      <c r="E52" s="21" t="s">
        <v>178</v>
      </c>
      <c r="G52" s="21" t="s">
        <v>165</v>
      </c>
      <c r="I52" s="21" t="s">
        <v>178</v>
      </c>
      <c r="K52" s="21" t="s">
        <v>165</v>
      </c>
      <c r="Q52" s="18"/>
      <c r="S52" s="18"/>
    </row>
    <row r="53" spans="1:19" ht="19.5" customHeight="1">
      <c r="A53" s="3"/>
      <c r="B53" s="3"/>
      <c r="C53" s="43" t="s">
        <v>0</v>
      </c>
      <c r="D53" s="3"/>
      <c r="E53" s="38" t="s">
        <v>1</v>
      </c>
      <c r="F53" s="22"/>
      <c r="G53" s="38" t="s">
        <v>1</v>
      </c>
      <c r="H53" s="22"/>
      <c r="I53" s="38" t="s">
        <v>1</v>
      </c>
      <c r="J53" s="22"/>
      <c r="K53" s="38" t="s">
        <v>1</v>
      </c>
      <c r="Q53" s="18"/>
      <c r="S53" s="18"/>
    </row>
    <row r="54" spans="1:19" ht="6" customHeight="1">
      <c r="A54" s="57"/>
      <c r="B54" s="57"/>
      <c r="D54" s="44"/>
      <c r="E54" s="26"/>
      <c r="F54" s="26"/>
      <c r="G54" s="26"/>
      <c r="H54" s="26"/>
      <c r="I54" s="26"/>
      <c r="J54" s="26"/>
      <c r="K54" s="26"/>
      <c r="Q54" s="18"/>
      <c r="S54" s="18"/>
    </row>
    <row r="55" spans="1:19" ht="19.5" customHeight="1">
      <c r="A55" s="51" t="s">
        <v>89</v>
      </c>
      <c r="B55" s="51"/>
      <c r="C55" s="17"/>
      <c r="Q55" s="18"/>
      <c r="S55" s="18"/>
    </row>
    <row r="56" spans="1:19" ht="19.5" customHeight="1">
      <c r="A56" s="57" t="s">
        <v>185</v>
      </c>
      <c r="B56" s="51"/>
      <c r="C56" s="17"/>
      <c r="Q56" s="18"/>
      <c r="S56" s="18"/>
    </row>
    <row r="57" spans="1:19" ht="19.5" customHeight="1">
      <c r="A57" s="57" t="s">
        <v>59</v>
      </c>
      <c r="B57" s="51"/>
      <c r="C57" s="17"/>
      <c r="Q57" s="18"/>
      <c r="S57" s="18"/>
    </row>
    <row r="58" spans="1:19" ht="19.5" customHeight="1">
      <c r="A58" s="57" t="s">
        <v>186</v>
      </c>
      <c r="B58" s="51"/>
      <c r="C58" s="17"/>
      <c r="Q58" s="18"/>
      <c r="S58" s="18"/>
    </row>
    <row r="59" spans="1:19" ht="19.5" customHeight="1">
      <c r="A59" s="57" t="s">
        <v>188</v>
      </c>
      <c r="B59" s="51"/>
      <c r="C59" s="17"/>
      <c r="E59" s="18">
        <v>-35287597</v>
      </c>
      <c r="G59" s="18">
        <v>0</v>
      </c>
      <c r="I59" s="18">
        <v>-35053990</v>
      </c>
      <c r="K59" s="18">
        <v>0</v>
      </c>
      <c r="Q59" s="18"/>
      <c r="S59" s="18"/>
    </row>
    <row r="60" spans="1:19" ht="19.5" customHeight="1">
      <c r="A60" s="57" t="s">
        <v>203</v>
      </c>
      <c r="B60" s="51"/>
      <c r="C60" s="17"/>
      <c r="Q60" s="18"/>
      <c r="S60" s="18"/>
    </row>
    <row r="61" spans="1:19" ht="19.5" customHeight="1">
      <c r="A61" s="57" t="s">
        <v>204</v>
      </c>
      <c r="B61" s="51"/>
      <c r="C61" s="44">
        <v>13</v>
      </c>
      <c r="E61" s="18">
        <v>-495760</v>
      </c>
      <c r="G61" s="18">
        <v>0</v>
      </c>
      <c r="I61" s="18">
        <v>0</v>
      </c>
      <c r="K61" s="18">
        <v>0</v>
      </c>
      <c r="Q61" s="18"/>
      <c r="S61" s="18"/>
    </row>
    <row r="62" spans="1:19" ht="19.5" customHeight="1">
      <c r="A62" s="57" t="s">
        <v>187</v>
      </c>
      <c r="B62" s="51"/>
      <c r="C62" s="17"/>
      <c r="Q62" s="18"/>
      <c r="S62" s="18"/>
    </row>
    <row r="63" spans="1:19" ht="19.5" customHeight="1">
      <c r="A63" s="57" t="s">
        <v>189</v>
      </c>
      <c r="B63" s="51"/>
      <c r="C63" s="44">
        <v>18</v>
      </c>
      <c r="E63" s="39">
        <v>7057519</v>
      </c>
      <c r="F63" s="26"/>
      <c r="G63" s="39">
        <v>0</v>
      </c>
      <c r="H63" s="26"/>
      <c r="I63" s="39">
        <v>7010798</v>
      </c>
      <c r="J63" s="26"/>
      <c r="K63" s="39">
        <v>0</v>
      </c>
      <c r="Q63" s="18"/>
      <c r="S63" s="18"/>
    </row>
    <row r="64" spans="1:19" ht="6" customHeight="1">
      <c r="A64" s="57"/>
      <c r="B64" s="57"/>
      <c r="D64" s="44"/>
      <c r="E64" s="26"/>
      <c r="F64" s="26"/>
      <c r="G64" s="26"/>
      <c r="H64" s="26"/>
      <c r="I64" s="26"/>
      <c r="J64" s="26"/>
      <c r="K64" s="26"/>
      <c r="Q64" s="18"/>
      <c r="S64" s="18"/>
    </row>
    <row r="65" spans="1:19" ht="19.5" customHeight="1">
      <c r="A65" s="57" t="s">
        <v>190</v>
      </c>
      <c r="B65" s="57"/>
      <c r="D65" s="44"/>
      <c r="E65" s="26"/>
      <c r="F65" s="26"/>
      <c r="G65" s="26"/>
      <c r="H65" s="26"/>
      <c r="I65" s="26"/>
      <c r="J65" s="26"/>
      <c r="K65" s="26"/>
      <c r="Q65" s="18"/>
      <c r="S65" s="18"/>
    </row>
    <row r="66" spans="1:19" ht="19.5" customHeight="1">
      <c r="A66" s="57" t="s">
        <v>59</v>
      </c>
      <c r="B66" s="57"/>
      <c r="D66" s="44"/>
      <c r="E66" s="39">
        <f>SUM(E58:E63)</f>
        <v>-28725838</v>
      </c>
      <c r="F66" s="26"/>
      <c r="G66" s="39">
        <f>SUM(G58:G63)</f>
        <v>0</v>
      </c>
      <c r="H66" s="26"/>
      <c r="I66" s="39">
        <f>SUM(I58:I63)</f>
        <v>-28043192</v>
      </c>
      <c r="J66" s="26"/>
      <c r="K66" s="39">
        <f>SUM(K58:K63)</f>
        <v>0</v>
      </c>
      <c r="Q66" s="18"/>
      <c r="S66" s="18"/>
    </row>
    <row r="67" spans="1:19" ht="6" customHeight="1">
      <c r="A67" s="57"/>
      <c r="B67" s="57"/>
      <c r="D67" s="44"/>
      <c r="E67" s="26"/>
      <c r="F67" s="26"/>
      <c r="G67" s="26"/>
      <c r="H67" s="26"/>
      <c r="I67" s="26"/>
      <c r="J67" s="26"/>
      <c r="K67" s="26"/>
      <c r="Q67" s="18"/>
      <c r="S67" s="18"/>
    </row>
    <row r="68" spans="1:19" ht="19.5" customHeight="1">
      <c r="A68" s="57" t="s">
        <v>150</v>
      </c>
      <c r="B68" s="57"/>
      <c r="D68" s="44"/>
      <c r="E68" s="26"/>
      <c r="F68" s="26"/>
      <c r="G68" s="26"/>
      <c r="H68" s="26"/>
      <c r="I68" s="26"/>
      <c r="J68" s="26"/>
      <c r="K68" s="26"/>
      <c r="Q68" s="18"/>
      <c r="S68" s="18"/>
    </row>
    <row r="69" spans="1:19" ht="19.5" customHeight="1">
      <c r="A69" s="57" t="s">
        <v>59</v>
      </c>
      <c r="B69" s="57"/>
      <c r="D69" s="44"/>
      <c r="E69" s="58"/>
      <c r="F69" s="26"/>
      <c r="G69" s="58"/>
      <c r="H69" s="26"/>
      <c r="I69" s="58"/>
      <c r="J69" s="26"/>
      <c r="K69" s="58"/>
      <c r="Q69" s="18"/>
      <c r="S69" s="18"/>
    </row>
    <row r="70" spans="1:19" ht="19.5" customHeight="1">
      <c r="A70" s="57" t="s">
        <v>158</v>
      </c>
      <c r="B70" s="57"/>
      <c r="D70" s="44"/>
      <c r="E70" s="39">
        <v>-65272789</v>
      </c>
      <c r="F70" s="26"/>
      <c r="G70" s="39">
        <v>-32028649</v>
      </c>
      <c r="H70" s="26"/>
      <c r="I70" s="39">
        <v>0</v>
      </c>
      <c r="J70" s="26"/>
      <c r="K70" s="39">
        <v>0</v>
      </c>
      <c r="Q70" s="18"/>
      <c r="S70" s="18"/>
    </row>
    <row r="71" spans="1:19" ht="6" customHeight="1">
      <c r="A71" s="57"/>
      <c r="B71" s="57"/>
      <c r="D71" s="44"/>
      <c r="E71" s="26"/>
      <c r="F71" s="26"/>
      <c r="G71" s="26"/>
      <c r="H71" s="26"/>
      <c r="I71" s="26"/>
      <c r="J71" s="26"/>
      <c r="K71" s="26"/>
      <c r="Q71" s="18"/>
      <c r="S71" s="18"/>
    </row>
    <row r="72" spans="1:19" ht="19.5" customHeight="1">
      <c r="A72" s="57" t="s">
        <v>56</v>
      </c>
      <c r="B72" s="57"/>
      <c r="D72" s="44"/>
      <c r="E72" s="26"/>
      <c r="F72" s="26"/>
      <c r="G72" s="26"/>
      <c r="H72" s="26"/>
      <c r="I72" s="26"/>
      <c r="J72" s="26"/>
      <c r="K72" s="26"/>
      <c r="Q72" s="18"/>
      <c r="S72" s="18"/>
    </row>
    <row r="73" spans="1:19" ht="19.5" customHeight="1">
      <c r="A73" s="57" t="s">
        <v>59</v>
      </c>
      <c r="B73" s="57"/>
      <c r="D73" s="44"/>
      <c r="E73" s="39">
        <f>SUM(E70:E72)</f>
        <v>-65272789</v>
      </c>
      <c r="F73" s="26"/>
      <c r="G73" s="39">
        <f>SUM(G70:G72)</f>
        <v>-32028649</v>
      </c>
      <c r="H73" s="26"/>
      <c r="I73" s="39">
        <f>SUM(I70:I72)</f>
        <v>0</v>
      </c>
      <c r="J73" s="26"/>
      <c r="K73" s="39">
        <f>SUM(K70:K72)</f>
        <v>0</v>
      </c>
      <c r="Q73" s="18"/>
      <c r="S73" s="18"/>
    </row>
    <row r="74" spans="1:19" ht="6" customHeight="1">
      <c r="A74" s="57"/>
      <c r="B74" s="57"/>
      <c r="D74" s="44"/>
      <c r="E74" s="26"/>
      <c r="F74" s="26"/>
      <c r="G74" s="26"/>
      <c r="H74" s="26"/>
      <c r="I74" s="26"/>
      <c r="J74" s="26"/>
      <c r="K74" s="26"/>
      <c r="Q74" s="18"/>
      <c r="S74" s="18"/>
    </row>
    <row r="75" spans="1:19" ht="19.5" customHeight="1">
      <c r="A75" s="25" t="s">
        <v>206</v>
      </c>
      <c r="B75" s="57"/>
      <c r="D75" s="44"/>
      <c r="E75" s="26"/>
      <c r="F75" s="26"/>
      <c r="G75" s="26"/>
      <c r="H75" s="26"/>
      <c r="I75" s="26"/>
      <c r="J75" s="26"/>
      <c r="K75" s="26"/>
      <c r="Q75" s="18"/>
      <c r="S75" s="18"/>
    </row>
    <row r="76" spans="1:19" ht="19.5" customHeight="1">
      <c r="A76" s="25" t="s">
        <v>198</v>
      </c>
      <c r="B76" s="25"/>
      <c r="D76" s="44"/>
      <c r="E76" s="39">
        <f>E66+E73</f>
        <v>-93998627</v>
      </c>
      <c r="F76" s="26"/>
      <c r="G76" s="39">
        <f>G66+G73</f>
        <v>-32028649</v>
      </c>
      <c r="H76" s="26"/>
      <c r="I76" s="39">
        <f>I66+I73</f>
        <v>-28043192</v>
      </c>
      <c r="J76" s="26"/>
      <c r="K76" s="39">
        <f>K66+K73</f>
        <v>0</v>
      </c>
      <c r="Q76" s="18"/>
      <c r="S76" s="18"/>
    </row>
    <row r="77" spans="1:19" ht="6" customHeight="1">
      <c r="A77" s="57"/>
      <c r="B77" s="57"/>
      <c r="D77" s="44"/>
      <c r="E77" s="26"/>
      <c r="F77" s="26"/>
      <c r="G77" s="26"/>
      <c r="H77" s="26"/>
      <c r="I77" s="26"/>
      <c r="J77" s="26"/>
      <c r="K77" s="26"/>
      <c r="Q77" s="18"/>
      <c r="S77" s="18"/>
    </row>
    <row r="78" spans="1:19" ht="19.5" customHeight="1" thickBot="1">
      <c r="A78" s="25" t="s">
        <v>84</v>
      </c>
      <c r="B78" s="25"/>
      <c r="D78" s="44"/>
      <c r="E78" s="40">
        <f>E32+E76</f>
        <v>558144333</v>
      </c>
      <c r="F78" s="26"/>
      <c r="G78" s="40">
        <f>G32+G76</f>
        <v>600246014</v>
      </c>
      <c r="H78" s="26"/>
      <c r="I78" s="40">
        <f>I32+I76</f>
        <v>542608395</v>
      </c>
      <c r="J78" s="26"/>
      <c r="K78" s="40">
        <f>K32+K76</f>
        <v>609020926</v>
      </c>
      <c r="Q78" s="18"/>
      <c r="S78" s="18"/>
    </row>
    <row r="79" spans="1:19" ht="10.35" customHeight="1" thickTop="1">
      <c r="A79" s="25"/>
      <c r="B79" s="25"/>
      <c r="D79" s="44"/>
      <c r="E79" s="26"/>
      <c r="F79" s="26"/>
      <c r="G79" s="26"/>
      <c r="H79" s="26"/>
      <c r="I79" s="26"/>
      <c r="J79" s="26"/>
      <c r="K79" s="26"/>
      <c r="Q79" s="18"/>
      <c r="S79" s="18"/>
    </row>
    <row r="80" spans="1:19" s="57" customFormat="1" ht="19.5" customHeight="1">
      <c r="A80" s="25" t="s">
        <v>74</v>
      </c>
      <c r="B80" s="25"/>
      <c r="P80" s="59"/>
      <c r="Q80" s="18"/>
      <c r="S80" s="18"/>
    </row>
    <row r="81" spans="1:19" ht="19.5" customHeight="1">
      <c r="A81" s="57" t="s">
        <v>151</v>
      </c>
      <c r="B81" s="57"/>
      <c r="D81" s="58"/>
      <c r="E81" s="26">
        <v>651155191</v>
      </c>
      <c r="F81" s="26"/>
      <c r="G81" s="26">
        <v>635784580</v>
      </c>
      <c r="H81" s="26"/>
      <c r="I81" s="26">
        <v>570651587</v>
      </c>
      <c r="J81" s="26"/>
      <c r="K81" s="26">
        <v>609020926</v>
      </c>
      <c r="Q81" s="18"/>
      <c r="S81" s="18"/>
    </row>
    <row r="82" spans="1:19" ht="19.5" customHeight="1">
      <c r="A82" s="57" t="s">
        <v>152</v>
      </c>
      <c r="B82" s="57"/>
      <c r="D82" s="58"/>
      <c r="E82" s="27">
        <v>987769</v>
      </c>
      <c r="F82" s="26"/>
      <c r="G82" s="27">
        <v>-3509917</v>
      </c>
      <c r="H82" s="26"/>
      <c r="I82" s="27">
        <v>0</v>
      </c>
      <c r="J82" s="26"/>
      <c r="K82" s="27">
        <v>0</v>
      </c>
      <c r="Q82" s="18"/>
      <c r="S82" s="18"/>
    </row>
    <row r="83" spans="1:19" ht="6" customHeight="1">
      <c r="A83" s="57"/>
      <c r="B83" s="57"/>
      <c r="D83" s="58"/>
      <c r="F83" s="26"/>
      <c r="H83" s="26"/>
      <c r="J83" s="26"/>
      <c r="Q83" s="18"/>
      <c r="S83" s="18"/>
    </row>
    <row r="84" spans="1:19" ht="19.5" customHeight="1" thickBot="1">
      <c r="A84" s="3" t="s">
        <v>45</v>
      </c>
      <c r="B84" s="60"/>
      <c r="D84" s="58"/>
      <c r="E84" s="40">
        <f>SUM(E81:E82)</f>
        <v>652142960</v>
      </c>
      <c r="F84" s="26"/>
      <c r="G84" s="40">
        <f>SUM(G81:G82)</f>
        <v>632274663</v>
      </c>
      <c r="H84" s="26"/>
      <c r="I84" s="40">
        <f>SUM(I81:I82)</f>
        <v>570651587</v>
      </c>
      <c r="J84" s="26"/>
      <c r="K84" s="40">
        <f>SUM(K81:K82)</f>
        <v>609020926</v>
      </c>
      <c r="Q84" s="18"/>
      <c r="S84" s="18"/>
    </row>
    <row r="85" spans="1:19" ht="10.35" customHeight="1" thickTop="1">
      <c r="A85" s="57"/>
      <c r="B85" s="57"/>
      <c r="D85" s="58"/>
      <c r="F85" s="26"/>
      <c r="H85" s="26"/>
      <c r="J85" s="26"/>
      <c r="Q85" s="18"/>
      <c r="S85" s="18"/>
    </row>
    <row r="86" spans="1:19" s="57" customFormat="1" ht="19.5" customHeight="1">
      <c r="A86" s="25" t="s">
        <v>174</v>
      </c>
      <c r="B86" s="25"/>
      <c r="F86" s="26"/>
      <c r="H86" s="26"/>
      <c r="J86" s="26"/>
      <c r="P86" s="59"/>
      <c r="Q86" s="18"/>
      <c r="S86" s="18"/>
    </row>
    <row r="87" spans="1:19" ht="19.5" customHeight="1">
      <c r="A87" s="57" t="s">
        <v>151</v>
      </c>
      <c r="B87" s="57"/>
      <c r="D87" s="58"/>
      <c r="E87" s="26">
        <v>557168327</v>
      </c>
      <c r="F87" s="26"/>
      <c r="G87" s="26">
        <v>612422879</v>
      </c>
      <c r="H87" s="26"/>
      <c r="I87" s="26">
        <v>542608395</v>
      </c>
      <c r="J87" s="26"/>
      <c r="K87" s="26">
        <v>609020926</v>
      </c>
      <c r="N87" s="18"/>
      <c r="Q87" s="18"/>
      <c r="S87" s="18"/>
    </row>
    <row r="88" spans="1:19" ht="19.5" customHeight="1">
      <c r="A88" s="57" t="s">
        <v>152</v>
      </c>
      <c r="B88" s="57"/>
      <c r="D88" s="58"/>
      <c r="E88" s="39">
        <v>976006</v>
      </c>
      <c r="F88" s="26"/>
      <c r="G88" s="39">
        <v>-12176865</v>
      </c>
      <c r="H88" s="26"/>
      <c r="I88" s="39">
        <v>0</v>
      </c>
      <c r="J88" s="26"/>
      <c r="K88" s="39">
        <v>0</v>
      </c>
      <c r="Q88" s="18"/>
      <c r="S88" s="18"/>
    </row>
    <row r="89" spans="1:19" ht="6" customHeight="1">
      <c r="A89" s="57"/>
      <c r="B89" s="57"/>
      <c r="D89" s="58"/>
      <c r="E89" s="26"/>
      <c r="F89" s="26"/>
      <c r="G89" s="26"/>
      <c r="H89" s="26"/>
      <c r="Q89" s="18"/>
      <c r="S89" s="18"/>
    </row>
    <row r="90" spans="1:19" ht="19.5" customHeight="1" thickBot="1">
      <c r="A90" s="60" t="s">
        <v>84</v>
      </c>
      <c r="B90" s="60"/>
      <c r="D90" s="58"/>
      <c r="E90" s="40">
        <f>SUM(E87:E88)</f>
        <v>558144333</v>
      </c>
      <c r="F90" s="26"/>
      <c r="G90" s="40">
        <f>SUM(G87:G88)</f>
        <v>600246014</v>
      </c>
      <c r="H90" s="26"/>
      <c r="I90" s="40">
        <f>SUM(I87:I88)</f>
        <v>542608395</v>
      </c>
      <c r="K90" s="40">
        <f>SUM(K87:K88)</f>
        <v>609020926</v>
      </c>
      <c r="Q90" s="18"/>
      <c r="S90" s="18"/>
    </row>
    <row r="91" spans="1:19" ht="10.35" customHeight="1" thickTop="1">
      <c r="A91" s="60"/>
      <c r="B91" s="60"/>
      <c r="D91" s="58"/>
      <c r="E91" s="26"/>
      <c r="F91" s="26"/>
      <c r="G91" s="26"/>
      <c r="H91" s="26"/>
      <c r="I91" s="26"/>
      <c r="K91" s="26"/>
    </row>
    <row r="92" spans="1:19" ht="19.5" customHeight="1">
      <c r="A92" s="25" t="s">
        <v>76</v>
      </c>
      <c r="B92" s="25"/>
      <c r="D92" s="58"/>
      <c r="E92" s="26"/>
      <c r="F92" s="26"/>
      <c r="G92" s="26"/>
      <c r="H92" s="26"/>
      <c r="I92" s="26"/>
      <c r="K92" s="26"/>
    </row>
    <row r="93" spans="1:19" ht="6" customHeight="1">
      <c r="A93" s="25"/>
      <c r="B93" s="25"/>
      <c r="D93" s="58"/>
      <c r="E93" s="26"/>
      <c r="F93" s="26"/>
      <c r="G93" s="26"/>
      <c r="H93" s="26"/>
      <c r="I93" s="26"/>
      <c r="J93" s="26"/>
      <c r="K93" s="26"/>
    </row>
    <row r="94" spans="1:19" ht="19.5" customHeight="1">
      <c r="A94" s="57" t="s">
        <v>85</v>
      </c>
      <c r="B94" s="49"/>
      <c r="C94" s="44">
        <v>29</v>
      </c>
      <c r="D94" s="3"/>
      <c r="E94" s="61">
        <f>ROUND(+E81/959988923,2)</f>
        <v>0.68</v>
      </c>
      <c r="F94" s="22"/>
      <c r="G94" s="61">
        <f>ROUND(+G81/960000000,2)</f>
        <v>0.66</v>
      </c>
      <c r="H94" s="22"/>
      <c r="I94" s="61">
        <f>ROUND(+I81/959988923,2)</f>
        <v>0.59</v>
      </c>
      <c r="J94" s="22"/>
      <c r="K94" s="61">
        <f>ROUND(+K81/960000000,2)</f>
        <v>0.63</v>
      </c>
    </row>
    <row r="95" spans="1:19" ht="18" customHeight="1">
      <c r="A95" s="57"/>
      <c r="B95" s="49"/>
      <c r="D95" s="3"/>
      <c r="E95" s="61"/>
      <c r="F95" s="22"/>
      <c r="G95" s="61"/>
      <c r="H95" s="22"/>
      <c r="I95" s="61"/>
      <c r="J95" s="22"/>
      <c r="K95" s="61"/>
    </row>
    <row r="96" spans="1:19" ht="11.25" customHeight="1">
      <c r="A96" s="57"/>
      <c r="B96" s="49"/>
      <c r="D96" s="3"/>
      <c r="E96" s="61"/>
      <c r="F96" s="22"/>
      <c r="G96" s="61"/>
      <c r="H96" s="22"/>
      <c r="I96" s="61"/>
      <c r="J96" s="22"/>
      <c r="K96" s="61"/>
    </row>
    <row r="97" spans="1:11" ht="21.95" customHeight="1">
      <c r="A97" s="55" t="str">
        <f>'6-8'!A44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97" s="55"/>
      <c r="C97" s="47"/>
      <c r="D97" s="47"/>
      <c r="E97" s="39"/>
      <c r="F97" s="39"/>
      <c r="G97" s="39"/>
      <c r="H97" s="39"/>
      <c r="I97" s="39"/>
      <c r="J97" s="39"/>
      <c r="K97" s="39"/>
    </row>
  </sheetData>
  <mergeCells count="4">
    <mergeCell ref="E5:G5"/>
    <mergeCell ref="I5:K5"/>
    <mergeCell ref="E51:G51"/>
    <mergeCell ref="I51:K51"/>
  </mergeCells>
  <pageMargins left="0.8" right="0.5" top="0.5" bottom="0.6" header="0.49" footer="0.4"/>
  <pageSetup paperSize="9" scale="94" firstPageNumber="9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D86F3-F540-4151-812F-70F53F268678}">
  <sheetPr>
    <tabColor theme="0" tint="-0.499984740745262"/>
  </sheetPr>
  <dimension ref="A1:Z36"/>
  <sheetViews>
    <sheetView view="pageBreakPreview" zoomScale="55" zoomScaleNormal="100" zoomScaleSheetLayoutView="55" workbookViewId="0">
      <selection activeCell="B4" sqref="B4"/>
    </sheetView>
  </sheetViews>
  <sheetFormatPr defaultColWidth="9" defaultRowHeight="20.100000000000001" customHeight="1"/>
  <cols>
    <col min="1" max="1" width="25" style="17" customWidth="1"/>
    <col min="2" max="2" width="3.625" style="17" customWidth="1"/>
    <col min="3" max="3" width="0.625" style="17" customWidth="1"/>
    <col min="4" max="4" width="9.375" style="18" customWidth="1"/>
    <col min="5" max="5" width="0.5" style="18" customWidth="1"/>
    <col min="6" max="6" width="10.125" style="18" customWidth="1"/>
    <col min="7" max="7" width="0.5" style="18" customWidth="1"/>
    <col min="8" max="8" width="9.125" style="18" customWidth="1"/>
    <col min="9" max="9" width="0.5" style="18" customWidth="1"/>
    <col min="10" max="10" width="9.625" style="18" customWidth="1"/>
    <col min="11" max="11" width="0.5" style="18" customWidth="1"/>
    <col min="12" max="12" width="12.125" style="18" customWidth="1"/>
    <col min="13" max="13" width="0.5" style="18" customWidth="1"/>
    <col min="14" max="14" width="12.125" style="18" customWidth="1"/>
    <col min="15" max="15" width="0.5" style="18" customWidth="1"/>
    <col min="16" max="16" width="9.125" style="18" bestFit="1" customWidth="1"/>
    <col min="17" max="17" width="0.5" style="18" customWidth="1"/>
    <col min="18" max="18" width="8.875" style="18" bestFit="1" customWidth="1"/>
    <col min="19" max="19" width="0.5" style="18" customWidth="1"/>
    <col min="20" max="20" width="13.625" style="18" customWidth="1"/>
    <col min="21" max="21" width="0.5" style="18" customWidth="1"/>
    <col min="22" max="22" width="9.625" style="18" customWidth="1"/>
    <col min="23" max="23" width="0.5" style="18" customWidth="1"/>
    <col min="24" max="24" width="11.125" style="18" customWidth="1"/>
    <col min="25" max="25" width="0.5" style="18" customWidth="1"/>
    <col min="26" max="26" width="11.125" style="18" customWidth="1"/>
    <col min="27" max="16384" width="9" style="17"/>
  </cols>
  <sheetData>
    <row r="1" spans="1:26" ht="20.100000000000001" customHeight="1">
      <c r="A1" s="3" t="str">
        <f>'6-8'!A1</f>
        <v>บริษัท ศรีนานาพร มาร์เก็ตติ้ง จำกัด (มหาชน)</v>
      </c>
      <c r="B1" s="3"/>
      <c r="C1" s="3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W1" s="22"/>
      <c r="Y1" s="22"/>
    </row>
    <row r="2" spans="1:26" ht="20.100000000000001" customHeight="1">
      <c r="A2" s="3" t="s">
        <v>184</v>
      </c>
      <c r="B2" s="3"/>
      <c r="C2" s="3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W2" s="22"/>
      <c r="Y2" s="22"/>
    </row>
    <row r="3" spans="1:26" ht="20.100000000000001" customHeight="1">
      <c r="A3" s="29" t="str">
        <f>'9-10'!A3</f>
        <v>สำหรับปีสิ้นสุดวันที่ 31 ธันวาคม พ.ศ. 2567</v>
      </c>
      <c r="B3" s="29"/>
      <c r="C3" s="29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27"/>
      <c r="W3" s="31"/>
      <c r="X3" s="27"/>
      <c r="Y3" s="31"/>
      <c r="Z3" s="27"/>
    </row>
    <row r="5" spans="1:26" ht="20.100000000000001" customHeight="1">
      <c r="D5" s="74" t="s">
        <v>43</v>
      </c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</row>
    <row r="6" spans="1:26" ht="20.100000000000001" customHeight="1">
      <c r="A6" s="2"/>
      <c r="B6" s="2"/>
      <c r="C6" s="2"/>
      <c r="D6" s="74" t="s">
        <v>133</v>
      </c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2"/>
      <c r="X6" s="2"/>
      <c r="Y6" s="2"/>
      <c r="Z6" s="2"/>
    </row>
    <row r="7" spans="1:26" ht="20.100000000000001" customHeight="1">
      <c r="A7" s="2"/>
      <c r="B7" s="2"/>
      <c r="C7" s="2"/>
      <c r="D7" s="4"/>
      <c r="E7" s="13"/>
      <c r="F7" s="4"/>
      <c r="G7" s="13"/>
      <c r="H7" s="17"/>
      <c r="I7" s="19"/>
      <c r="J7" s="19"/>
      <c r="K7" s="19"/>
      <c r="L7" s="19"/>
      <c r="M7" s="19"/>
      <c r="N7" s="19"/>
      <c r="O7" s="19"/>
      <c r="P7" s="75" t="s">
        <v>31</v>
      </c>
      <c r="Q7" s="75"/>
      <c r="R7" s="75"/>
      <c r="S7" s="75"/>
      <c r="T7" s="75"/>
      <c r="U7" s="19"/>
      <c r="V7" s="19"/>
      <c r="W7" s="19"/>
      <c r="X7" s="19"/>
      <c r="Y7" s="19"/>
      <c r="Z7" s="19"/>
    </row>
    <row r="8" spans="1:26" ht="20.100000000000001" customHeight="1">
      <c r="A8" s="2"/>
      <c r="B8" s="2"/>
      <c r="C8" s="2"/>
      <c r="D8" s="4"/>
      <c r="E8" s="22"/>
      <c r="F8" s="4"/>
      <c r="G8" s="41"/>
      <c r="H8" s="76" t="s">
        <v>57</v>
      </c>
      <c r="I8" s="76"/>
      <c r="J8" s="76"/>
      <c r="K8" s="41"/>
      <c r="L8" s="13"/>
      <c r="M8" s="13"/>
      <c r="N8" s="13"/>
      <c r="O8" s="13"/>
      <c r="P8" s="76" t="s">
        <v>89</v>
      </c>
      <c r="Q8" s="76"/>
      <c r="R8" s="76"/>
      <c r="S8" s="19"/>
      <c r="T8" s="19"/>
      <c r="U8" s="4"/>
      <c r="V8" s="19"/>
      <c r="W8" s="19"/>
      <c r="X8" s="19"/>
      <c r="Y8" s="19"/>
      <c r="Z8" s="19"/>
    </row>
    <row r="9" spans="1:26" ht="20.100000000000001" customHeight="1">
      <c r="A9" s="2"/>
      <c r="B9" s="2"/>
      <c r="C9" s="2"/>
      <c r="D9" s="21"/>
      <c r="E9" s="22"/>
      <c r="F9" s="21"/>
      <c r="G9" s="22"/>
      <c r="H9" s="17"/>
      <c r="I9" s="21"/>
      <c r="J9" s="21"/>
      <c r="K9" s="21"/>
      <c r="L9" s="21" t="s">
        <v>75</v>
      </c>
      <c r="M9" s="21"/>
      <c r="N9" s="21" t="s">
        <v>123</v>
      </c>
      <c r="O9" s="21"/>
      <c r="P9" s="21"/>
      <c r="Q9" s="21"/>
      <c r="R9" s="21"/>
      <c r="S9" s="21"/>
      <c r="T9" s="17"/>
      <c r="U9" s="17"/>
      <c r="V9" s="17"/>
      <c r="W9" s="22"/>
      <c r="X9" s="21"/>
      <c r="Y9" s="22"/>
      <c r="Z9" s="22"/>
    </row>
    <row r="10" spans="1:26" ht="20.100000000000001" customHeight="1">
      <c r="A10" s="2"/>
      <c r="B10" s="2"/>
      <c r="C10" s="2"/>
      <c r="D10" s="21"/>
      <c r="E10" s="22"/>
      <c r="F10" s="21"/>
      <c r="G10" s="22"/>
      <c r="H10" s="13"/>
      <c r="I10" s="13"/>
      <c r="J10" s="13"/>
      <c r="K10" s="21"/>
      <c r="L10" s="21" t="s">
        <v>49</v>
      </c>
      <c r="M10" s="21"/>
      <c r="N10" s="21" t="s">
        <v>124</v>
      </c>
      <c r="O10" s="21"/>
      <c r="P10" s="21" t="s">
        <v>61</v>
      </c>
      <c r="Q10" s="21"/>
      <c r="R10" s="21" t="s">
        <v>159</v>
      </c>
      <c r="S10" s="21"/>
      <c r="T10" s="21" t="s">
        <v>34</v>
      </c>
      <c r="U10" s="22"/>
      <c r="V10" s="21" t="s">
        <v>37</v>
      </c>
      <c r="W10" s="17"/>
      <c r="X10" s="17"/>
      <c r="Y10" s="17"/>
      <c r="Z10" s="17"/>
    </row>
    <row r="11" spans="1:26" ht="20.100000000000001" customHeight="1">
      <c r="A11" s="2"/>
      <c r="B11" s="2"/>
      <c r="C11" s="2"/>
      <c r="D11" s="21" t="s">
        <v>32</v>
      </c>
      <c r="E11" s="22"/>
      <c r="F11" s="21" t="s">
        <v>135</v>
      </c>
      <c r="G11" s="22"/>
      <c r="H11" s="21" t="s">
        <v>60</v>
      </c>
      <c r="I11" s="21"/>
      <c r="J11" s="17"/>
      <c r="K11" s="21"/>
      <c r="L11" s="21" t="s">
        <v>50</v>
      </c>
      <c r="M11" s="21"/>
      <c r="N11" s="21" t="s">
        <v>125</v>
      </c>
      <c r="O11" s="21"/>
      <c r="P11" s="21" t="s">
        <v>95</v>
      </c>
      <c r="Q11" s="21"/>
      <c r="R11" s="21" t="s">
        <v>160</v>
      </c>
      <c r="S11" s="21"/>
      <c r="T11" s="21" t="s">
        <v>36</v>
      </c>
      <c r="U11" s="22"/>
      <c r="V11" s="21" t="s">
        <v>38</v>
      </c>
      <c r="W11" s="22"/>
      <c r="X11" s="21" t="s">
        <v>47</v>
      </c>
      <c r="Y11" s="22"/>
      <c r="Z11" s="21" t="s">
        <v>34</v>
      </c>
    </row>
    <row r="12" spans="1:26" ht="20.100000000000001" customHeight="1">
      <c r="A12" s="2"/>
      <c r="B12" s="2"/>
      <c r="C12" s="2"/>
      <c r="D12" s="21" t="s">
        <v>33</v>
      </c>
      <c r="E12" s="22"/>
      <c r="F12" s="21" t="s">
        <v>136</v>
      </c>
      <c r="G12" s="22"/>
      <c r="H12" s="21" t="s">
        <v>130</v>
      </c>
      <c r="I12" s="21"/>
      <c r="J12" s="21" t="s">
        <v>69</v>
      </c>
      <c r="K12" s="21"/>
      <c r="L12" s="21" t="s">
        <v>168</v>
      </c>
      <c r="M12" s="21"/>
      <c r="N12" s="21" t="s">
        <v>127</v>
      </c>
      <c r="O12" s="21"/>
      <c r="P12" s="21" t="s">
        <v>94</v>
      </c>
      <c r="Q12" s="21"/>
      <c r="R12" s="21" t="s">
        <v>48</v>
      </c>
      <c r="S12" s="21"/>
      <c r="T12" s="21" t="s">
        <v>35</v>
      </c>
      <c r="U12" s="22"/>
      <c r="V12" s="21" t="s">
        <v>134</v>
      </c>
      <c r="W12" s="22"/>
      <c r="X12" s="21" t="s">
        <v>46</v>
      </c>
      <c r="Y12" s="22"/>
      <c r="Z12" s="21" t="s">
        <v>18</v>
      </c>
    </row>
    <row r="13" spans="1:26" ht="20.100000000000001" customHeight="1">
      <c r="A13" s="2"/>
      <c r="B13" s="2"/>
      <c r="C13" s="1"/>
      <c r="D13" s="38" t="s">
        <v>1</v>
      </c>
      <c r="E13" s="22"/>
      <c r="F13" s="38" t="s">
        <v>1</v>
      </c>
      <c r="G13" s="22"/>
      <c r="H13" s="38" t="s">
        <v>1</v>
      </c>
      <c r="I13" s="21"/>
      <c r="J13" s="38" t="s">
        <v>1</v>
      </c>
      <c r="K13" s="21"/>
      <c r="L13" s="38" t="s">
        <v>1</v>
      </c>
      <c r="M13" s="21"/>
      <c r="N13" s="38" t="s">
        <v>1</v>
      </c>
      <c r="O13" s="21"/>
      <c r="P13" s="38" t="s">
        <v>1</v>
      </c>
      <c r="Q13" s="21"/>
      <c r="R13" s="38" t="s">
        <v>1</v>
      </c>
      <c r="S13" s="21"/>
      <c r="T13" s="38" t="s">
        <v>1</v>
      </c>
      <c r="U13" s="21"/>
      <c r="V13" s="38" t="s">
        <v>1</v>
      </c>
      <c r="W13" s="21"/>
      <c r="X13" s="38" t="s">
        <v>1</v>
      </c>
      <c r="Y13" s="21"/>
      <c r="Z13" s="38" t="s">
        <v>1</v>
      </c>
    </row>
    <row r="14" spans="1:26" ht="6" customHeight="1">
      <c r="A14" s="23"/>
      <c r="B14" s="2"/>
      <c r="C14" s="23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26"/>
      <c r="Z14" s="37"/>
    </row>
    <row r="15" spans="1:26" ht="20.100000000000001" customHeight="1">
      <c r="A15" s="3" t="s">
        <v>155</v>
      </c>
      <c r="B15" s="2"/>
      <c r="C15" s="23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26"/>
      <c r="Z15" s="37"/>
    </row>
    <row r="16" spans="1:26" ht="20.100000000000001" customHeight="1">
      <c r="A16" s="3" t="s">
        <v>166</v>
      </c>
      <c r="B16" s="2"/>
      <c r="C16" s="3"/>
      <c r="D16" s="26">
        <v>480000000</v>
      </c>
      <c r="E16" s="26"/>
      <c r="F16" s="26">
        <v>2018140406</v>
      </c>
      <c r="G16" s="26"/>
      <c r="H16" s="26">
        <v>48000000</v>
      </c>
      <c r="J16" s="26">
        <v>660164114</v>
      </c>
      <c r="K16" s="26"/>
      <c r="L16" s="26">
        <v>-412488709</v>
      </c>
      <c r="M16" s="26"/>
      <c r="N16" s="26">
        <v>-829580</v>
      </c>
      <c r="O16" s="26"/>
      <c r="P16" s="26">
        <v>236255843</v>
      </c>
      <c r="Q16" s="26"/>
      <c r="R16" s="26">
        <v>20206102</v>
      </c>
      <c r="S16" s="26"/>
      <c r="T16" s="26">
        <f>SUM(R16,P16)</f>
        <v>256461945</v>
      </c>
      <c r="V16" s="26">
        <f>SUM(T16,F16,N16,L16,J16,H16,D16)</f>
        <v>3049448176</v>
      </c>
      <c r="W16" s="26"/>
      <c r="X16" s="26">
        <v>256530874</v>
      </c>
      <c r="Y16" s="26"/>
      <c r="Z16" s="26">
        <f>SUM(V16,X16)</f>
        <v>3305979050</v>
      </c>
    </row>
    <row r="17" spans="1:26" ht="20.100000000000001" customHeight="1">
      <c r="A17" s="17" t="s">
        <v>132</v>
      </c>
      <c r="B17" s="2"/>
      <c r="D17" s="37">
        <v>0</v>
      </c>
      <c r="E17" s="37"/>
      <c r="F17" s="37">
        <v>0</v>
      </c>
      <c r="G17" s="37"/>
      <c r="H17" s="37">
        <v>0</v>
      </c>
      <c r="I17" s="37"/>
      <c r="J17" s="37">
        <v>-443517430</v>
      </c>
      <c r="K17" s="37"/>
      <c r="L17" s="37">
        <v>0</v>
      </c>
      <c r="M17" s="37"/>
      <c r="N17" s="37">
        <v>0</v>
      </c>
      <c r="O17" s="37"/>
      <c r="P17" s="37">
        <v>0</v>
      </c>
      <c r="Q17" s="37"/>
      <c r="R17" s="37">
        <v>0</v>
      </c>
      <c r="S17" s="37"/>
      <c r="T17" s="26">
        <f t="shared" ref="T17:T18" si="0">SUM(R17,P17)</f>
        <v>0</v>
      </c>
      <c r="U17" s="37"/>
      <c r="V17" s="26">
        <f>SUM(T17,F17,N17,L17,J17,H17,D17)</f>
        <v>-443517430</v>
      </c>
      <c r="W17" s="37"/>
      <c r="X17" s="37">
        <v>0</v>
      </c>
      <c r="Y17" s="26"/>
      <c r="Z17" s="26">
        <f>SUM(V17,X17)</f>
        <v>-443517430</v>
      </c>
    </row>
    <row r="18" spans="1:26" ht="20.100000000000001" customHeight="1">
      <c r="A18" s="17" t="s">
        <v>177</v>
      </c>
      <c r="B18" s="2"/>
      <c r="D18" s="39">
        <v>0</v>
      </c>
      <c r="F18" s="39">
        <v>0</v>
      </c>
      <c r="H18" s="27">
        <v>0</v>
      </c>
      <c r="J18" s="27">
        <v>635784580</v>
      </c>
      <c r="L18" s="27">
        <v>0</v>
      </c>
      <c r="N18" s="27">
        <v>0</v>
      </c>
      <c r="P18" s="27">
        <v>0</v>
      </c>
      <c r="R18" s="27">
        <v>-23361701</v>
      </c>
      <c r="T18" s="39">
        <f t="shared" si="0"/>
        <v>-23361701</v>
      </c>
      <c r="U18" s="26"/>
      <c r="V18" s="39">
        <f>SUM(T18,F18,N18,L18,J18,H18,D18)</f>
        <v>612422879</v>
      </c>
      <c r="X18" s="39">
        <v>-12176865</v>
      </c>
      <c r="Y18" s="26"/>
      <c r="Z18" s="39">
        <f t="shared" ref="Z18" si="1">SUM(V18,X18)</f>
        <v>600246014</v>
      </c>
    </row>
    <row r="19" spans="1:26" ht="6" customHeight="1"/>
    <row r="20" spans="1:26" ht="20.100000000000001" customHeight="1">
      <c r="A20" s="25" t="s">
        <v>157</v>
      </c>
    </row>
    <row r="21" spans="1:26" ht="20.100000000000001" customHeight="1" thickBot="1">
      <c r="A21" s="25" t="s">
        <v>167</v>
      </c>
      <c r="B21" s="25"/>
      <c r="C21" s="25"/>
      <c r="D21" s="40">
        <f>SUM(D15:D18)</f>
        <v>480000000</v>
      </c>
      <c r="F21" s="40">
        <f>SUM(F15:F18)</f>
        <v>2018140406</v>
      </c>
      <c r="H21" s="40">
        <f>SUM(H15:H18)</f>
        <v>48000000</v>
      </c>
      <c r="I21" s="26"/>
      <c r="J21" s="40">
        <f>SUM(J15:J18)</f>
        <v>852431264</v>
      </c>
      <c r="K21" s="26"/>
      <c r="L21" s="40">
        <f>SUM(L15:L18)</f>
        <v>-412488709</v>
      </c>
      <c r="M21" s="26"/>
      <c r="N21" s="40">
        <f>SUM(N15:N18)</f>
        <v>-829580</v>
      </c>
      <c r="O21" s="26"/>
      <c r="P21" s="40">
        <f>SUM(P15:P18)</f>
        <v>236255843</v>
      </c>
      <c r="Q21" s="26"/>
      <c r="R21" s="40">
        <f>SUM(R15:R18)</f>
        <v>-3155599</v>
      </c>
      <c r="S21" s="26"/>
      <c r="T21" s="40">
        <f>SUM(T15:T18)</f>
        <v>233100244</v>
      </c>
      <c r="V21" s="40">
        <f>SUM(V15:V18)</f>
        <v>3218353625</v>
      </c>
      <c r="W21" s="26"/>
      <c r="X21" s="40">
        <f>SUM(X15:X18)</f>
        <v>244354009</v>
      </c>
      <c r="Y21" s="26"/>
      <c r="Z21" s="40">
        <f>SUM(Z15:Z18)</f>
        <v>3462707634</v>
      </c>
    </row>
    <row r="22" spans="1:26" ht="20.100000000000001" customHeight="1" thickTop="1">
      <c r="A22" s="25"/>
      <c r="B22" s="25"/>
      <c r="C22" s="25"/>
      <c r="D22" s="26"/>
      <c r="F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V22" s="26"/>
      <c r="W22" s="26"/>
      <c r="X22" s="26"/>
      <c r="Y22" s="26"/>
      <c r="Z22" s="26"/>
    </row>
    <row r="34" spans="1:26" ht="20.25" customHeight="1"/>
    <row r="35" spans="1:26" ht="15.75" customHeight="1"/>
    <row r="36" spans="1:26" ht="21.95" customHeight="1">
      <c r="A36" s="28" t="str">
        <f>+'12_Consol 24'!A40</f>
        <v>หมายเหตุประกอบงบการเงินรวมและงบการเงินเฉพาะกิจการเป็นส่วนหนึ่งของงบการเงินนี้</v>
      </c>
      <c r="B36" s="28"/>
      <c r="C36" s="28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</sheetData>
  <mergeCells count="5">
    <mergeCell ref="D5:Z5"/>
    <mergeCell ref="D6:V6"/>
    <mergeCell ref="P7:T7"/>
    <mergeCell ref="H8:J8"/>
    <mergeCell ref="P8:R8"/>
  </mergeCells>
  <pageMargins left="0.5" right="0.5" top="0.5" bottom="0.6" header="0.49" footer="0.4"/>
  <pageSetup paperSize="9" scale="77" firstPageNumber="11" orientation="landscape" useFirstPageNumber="1" horizontalDpi="1200" verticalDpi="1200" r:id="rId1"/>
  <headerFooter>
    <oddHeader xml:space="preserve">&amp;C
</oddHead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32133-C40F-4D56-85F1-B6C93C2B6A86}">
  <dimension ref="A1:AD40"/>
  <sheetViews>
    <sheetView view="pageBreakPreview" topLeftCell="A13" zoomScale="60" zoomScaleNormal="100" workbookViewId="0">
      <selection activeCell="AP14" sqref="AO14:AP14"/>
    </sheetView>
  </sheetViews>
  <sheetFormatPr defaultColWidth="9" defaultRowHeight="20.100000000000001" customHeight="1"/>
  <cols>
    <col min="1" max="1" width="24" style="17" customWidth="1"/>
    <col min="2" max="2" width="6.625" style="17" customWidth="1"/>
    <col min="3" max="3" width="0.5" style="17" customWidth="1"/>
    <col min="4" max="4" width="9.375" style="18" customWidth="1"/>
    <col min="5" max="5" width="0.5" style="18" customWidth="1"/>
    <col min="6" max="6" width="10.625" style="18" customWidth="1"/>
    <col min="7" max="7" width="0.5" style="18" customWidth="1"/>
    <col min="8" max="8" width="9.5" style="18" customWidth="1"/>
    <col min="9" max="9" width="0.5" style="18" customWidth="1"/>
    <col min="10" max="10" width="9.125" style="18" customWidth="1"/>
    <col min="11" max="11" width="0.5" style="18" customWidth="1"/>
    <col min="12" max="12" width="10.125" style="18" customWidth="1"/>
    <col min="13" max="13" width="0.5" style="18" customWidth="1"/>
    <col min="14" max="14" width="10.875" style="18" bestFit="1" customWidth="1"/>
    <col min="15" max="15" width="0.5" style="18" customWidth="1"/>
    <col min="16" max="16" width="12.125" style="18" customWidth="1"/>
    <col min="17" max="17" width="0.5" style="18" customWidth="1"/>
    <col min="18" max="18" width="12.125" style="18" customWidth="1"/>
    <col min="19" max="19" width="0.5" style="18" customWidth="1"/>
    <col min="20" max="20" width="9.125" style="18" bestFit="1" customWidth="1"/>
    <col min="21" max="21" width="0.5" style="18" customWidth="1"/>
    <col min="22" max="22" width="9.375" style="18" bestFit="1" customWidth="1"/>
    <col min="23" max="23" width="0.5" style="18" customWidth="1"/>
    <col min="24" max="24" width="13.625" style="18" customWidth="1"/>
    <col min="25" max="25" width="0.5" style="18" customWidth="1"/>
    <col min="26" max="26" width="10.625" style="18" customWidth="1"/>
    <col min="27" max="27" width="0.5" style="18" customWidth="1"/>
    <col min="28" max="28" width="11.125" style="18" customWidth="1"/>
    <col min="29" max="29" width="0.5" style="18" customWidth="1"/>
    <col min="30" max="30" width="10.625" style="18" customWidth="1"/>
    <col min="31" max="16384" width="9" style="17"/>
  </cols>
  <sheetData>
    <row r="1" spans="1:30" ht="20.100000000000001" customHeight="1">
      <c r="A1" s="3" t="s">
        <v>100</v>
      </c>
      <c r="B1" s="3"/>
      <c r="C1" s="3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AA1" s="22"/>
      <c r="AC1" s="22"/>
    </row>
    <row r="2" spans="1:30" ht="20.100000000000001" customHeight="1">
      <c r="A2" s="3" t="s">
        <v>184</v>
      </c>
      <c r="B2" s="3"/>
      <c r="C2" s="3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AA2" s="22"/>
      <c r="AC2" s="22"/>
    </row>
    <row r="3" spans="1:30" ht="20.100000000000001" customHeight="1">
      <c r="A3" s="29" t="s">
        <v>179</v>
      </c>
      <c r="B3" s="29"/>
      <c r="C3" s="29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27"/>
      <c r="AA3" s="31"/>
      <c r="AB3" s="27"/>
      <c r="AC3" s="31"/>
      <c r="AD3" s="27"/>
    </row>
    <row r="5" spans="1:30" ht="20.100000000000001" customHeight="1">
      <c r="D5" s="74" t="s">
        <v>43</v>
      </c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</row>
    <row r="6" spans="1:30" ht="20.100000000000001" customHeight="1">
      <c r="A6" s="2"/>
      <c r="B6" s="2"/>
      <c r="C6" s="2"/>
      <c r="D6" s="74" t="s">
        <v>133</v>
      </c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2"/>
      <c r="AB6" s="2"/>
      <c r="AC6" s="2"/>
      <c r="AD6" s="2"/>
    </row>
    <row r="7" spans="1:30" ht="20.100000000000001" customHeight="1">
      <c r="A7" s="2"/>
      <c r="B7" s="2"/>
      <c r="C7" s="2"/>
      <c r="D7" s="4"/>
      <c r="E7" s="13"/>
      <c r="F7" s="4"/>
      <c r="G7" s="4"/>
      <c r="H7" s="4"/>
      <c r="I7" s="13"/>
      <c r="J7" s="17"/>
      <c r="K7" s="17"/>
      <c r="L7" s="17"/>
      <c r="M7" s="19"/>
      <c r="N7" s="19"/>
      <c r="O7" s="19"/>
      <c r="P7" s="19"/>
      <c r="Q7" s="19"/>
      <c r="R7" s="19"/>
      <c r="S7" s="19"/>
      <c r="T7" s="75" t="s">
        <v>31</v>
      </c>
      <c r="U7" s="75"/>
      <c r="V7" s="75"/>
      <c r="W7" s="75"/>
      <c r="X7" s="75"/>
      <c r="Y7" s="19"/>
      <c r="Z7" s="19"/>
      <c r="AA7" s="19"/>
      <c r="AB7" s="19"/>
      <c r="AC7" s="19"/>
      <c r="AD7" s="19"/>
    </row>
    <row r="8" spans="1:30" ht="20.100000000000001" customHeight="1">
      <c r="A8" s="2"/>
      <c r="B8" s="2"/>
      <c r="C8" s="2"/>
      <c r="D8" s="4"/>
      <c r="E8" s="22"/>
      <c r="F8" s="4"/>
      <c r="G8" s="4"/>
      <c r="H8" s="4"/>
      <c r="I8" s="41"/>
      <c r="J8" s="76" t="s">
        <v>57</v>
      </c>
      <c r="K8" s="76"/>
      <c r="L8" s="76"/>
      <c r="M8" s="76"/>
      <c r="N8" s="76"/>
      <c r="O8" s="41"/>
      <c r="P8" s="13"/>
      <c r="Q8" s="13"/>
      <c r="R8" s="13"/>
      <c r="S8" s="13"/>
      <c r="T8" s="76" t="s">
        <v>89</v>
      </c>
      <c r="U8" s="76"/>
      <c r="V8" s="76"/>
      <c r="W8" s="19"/>
      <c r="X8" s="19"/>
      <c r="Y8" s="4"/>
      <c r="Z8" s="19"/>
      <c r="AA8" s="19"/>
      <c r="AB8" s="19"/>
      <c r="AC8" s="19"/>
      <c r="AD8" s="19"/>
    </row>
    <row r="9" spans="1:30" ht="20.100000000000001" customHeight="1">
      <c r="A9" s="2"/>
      <c r="B9" s="2"/>
      <c r="C9" s="2"/>
      <c r="D9" s="21"/>
      <c r="E9" s="22"/>
      <c r="F9" s="21"/>
      <c r="G9" s="21"/>
      <c r="H9" s="21"/>
      <c r="I9" s="22"/>
      <c r="J9" s="17"/>
      <c r="K9" s="17"/>
      <c r="L9" s="17"/>
      <c r="M9" s="21"/>
      <c r="N9" s="21"/>
      <c r="O9" s="21"/>
      <c r="P9" s="21" t="s">
        <v>75</v>
      </c>
      <c r="Q9" s="21"/>
      <c r="R9" s="21" t="s">
        <v>123</v>
      </c>
      <c r="S9" s="21"/>
      <c r="T9" s="21"/>
      <c r="U9" s="21"/>
      <c r="V9" s="21"/>
      <c r="W9" s="21"/>
      <c r="X9" s="17"/>
      <c r="Y9" s="17"/>
      <c r="Z9" s="17"/>
      <c r="AA9" s="22"/>
      <c r="AB9" s="21"/>
      <c r="AC9" s="22"/>
      <c r="AD9" s="22"/>
    </row>
    <row r="10" spans="1:30" ht="20.100000000000001" customHeight="1">
      <c r="A10" s="2"/>
      <c r="B10" s="2"/>
      <c r="C10" s="2"/>
      <c r="D10" s="21"/>
      <c r="E10" s="22"/>
      <c r="F10" s="21"/>
      <c r="G10" s="21"/>
      <c r="H10" s="21"/>
      <c r="I10" s="22"/>
      <c r="J10" s="13"/>
      <c r="K10" s="13"/>
      <c r="M10" s="13"/>
      <c r="N10" s="13"/>
      <c r="O10" s="21"/>
      <c r="P10" s="21" t="s">
        <v>49</v>
      </c>
      <c r="Q10" s="21"/>
      <c r="R10" s="21" t="s">
        <v>124</v>
      </c>
      <c r="S10" s="21"/>
      <c r="T10" s="21" t="s">
        <v>61</v>
      </c>
      <c r="U10" s="21"/>
      <c r="V10" s="21" t="s">
        <v>159</v>
      </c>
      <c r="W10" s="21"/>
      <c r="X10" s="21" t="s">
        <v>34</v>
      </c>
      <c r="Y10" s="22"/>
      <c r="Z10" s="21" t="s">
        <v>37</v>
      </c>
      <c r="AA10" s="17"/>
      <c r="AB10" s="17"/>
      <c r="AC10" s="17"/>
      <c r="AD10" s="17"/>
    </row>
    <row r="11" spans="1:30" ht="20.100000000000001" customHeight="1">
      <c r="A11" s="2"/>
      <c r="B11" s="2"/>
      <c r="C11" s="2"/>
      <c r="D11" s="21" t="s">
        <v>32</v>
      </c>
      <c r="E11" s="22"/>
      <c r="F11" s="21" t="s">
        <v>135</v>
      </c>
      <c r="G11" s="21"/>
      <c r="H11" s="21"/>
      <c r="I11" s="22"/>
      <c r="J11" s="21" t="s">
        <v>60</v>
      </c>
      <c r="K11" s="21"/>
      <c r="L11" s="4" t="s">
        <v>60</v>
      </c>
      <c r="M11" s="21"/>
      <c r="N11" s="17"/>
      <c r="O11" s="21"/>
      <c r="P11" s="21" t="s">
        <v>50</v>
      </c>
      <c r="Q11" s="21"/>
      <c r="R11" s="21" t="s">
        <v>125</v>
      </c>
      <c r="S11" s="21"/>
      <c r="T11" s="21" t="s">
        <v>95</v>
      </c>
      <c r="U11" s="21"/>
      <c r="V11" s="21" t="s">
        <v>160</v>
      </c>
      <c r="W11" s="21"/>
      <c r="X11" s="21" t="s">
        <v>36</v>
      </c>
      <c r="Y11" s="22"/>
      <c r="Z11" s="21" t="s">
        <v>38</v>
      </c>
      <c r="AA11" s="22"/>
      <c r="AB11" s="21" t="s">
        <v>47</v>
      </c>
      <c r="AC11" s="22"/>
      <c r="AD11" s="21" t="s">
        <v>34</v>
      </c>
    </row>
    <row r="12" spans="1:30" ht="20.100000000000001" customHeight="1">
      <c r="A12" s="2"/>
      <c r="B12" s="2"/>
      <c r="C12" s="2"/>
      <c r="D12" s="21" t="s">
        <v>33</v>
      </c>
      <c r="E12" s="22"/>
      <c r="F12" s="21" t="s">
        <v>136</v>
      </c>
      <c r="G12" s="21"/>
      <c r="H12" s="21" t="s">
        <v>199</v>
      </c>
      <c r="I12" s="22"/>
      <c r="J12" s="21" t="s">
        <v>130</v>
      </c>
      <c r="K12" s="21"/>
      <c r="L12" s="21" t="s">
        <v>199</v>
      </c>
      <c r="M12" s="21"/>
      <c r="N12" s="21" t="s">
        <v>69</v>
      </c>
      <c r="O12" s="21"/>
      <c r="P12" s="21" t="s">
        <v>168</v>
      </c>
      <c r="Q12" s="21"/>
      <c r="R12" s="21" t="s">
        <v>127</v>
      </c>
      <c r="S12" s="21"/>
      <c r="T12" s="21" t="s">
        <v>94</v>
      </c>
      <c r="U12" s="21"/>
      <c r="V12" s="21" t="s">
        <v>48</v>
      </c>
      <c r="W12" s="21"/>
      <c r="X12" s="21" t="s">
        <v>35</v>
      </c>
      <c r="Y12" s="22"/>
      <c r="Z12" s="21" t="s">
        <v>134</v>
      </c>
      <c r="AA12" s="22"/>
      <c r="AB12" s="21" t="s">
        <v>46</v>
      </c>
      <c r="AC12" s="22"/>
      <c r="AD12" s="21" t="s">
        <v>18</v>
      </c>
    </row>
    <row r="13" spans="1:30" ht="20.100000000000001" customHeight="1">
      <c r="A13" s="2"/>
      <c r="B13" s="43" t="s">
        <v>0</v>
      </c>
      <c r="C13" s="1"/>
      <c r="D13" s="38" t="s">
        <v>1</v>
      </c>
      <c r="E13" s="22"/>
      <c r="F13" s="38" t="s">
        <v>1</v>
      </c>
      <c r="G13" s="21"/>
      <c r="H13" s="38" t="s">
        <v>1</v>
      </c>
      <c r="I13" s="22"/>
      <c r="J13" s="38" t="s">
        <v>1</v>
      </c>
      <c r="K13" s="21"/>
      <c r="L13" s="38" t="s">
        <v>1</v>
      </c>
      <c r="M13" s="21"/>
      <c r="N13" s="38" t="s">
        <v>1</v>
      </c>
      <c r="O13" s="21"/>
      <c r="P13" s="38" t="s">
        <v>1</v>
      </c>
      <c r="Q13" s="21"/>
      <c r="R13" s="38" t="s">
        <v>1</v>
      </c>
      <c r="S13" s="21"/>
      <c r="T13" s="38" t="s">
        <v>1</v>
      </c>
      <c r="U13" s="21"/>
      <c r="V13" s="38" t="s">
        <v>1</v>
      </c>
      <c r="W13" s="21"/>
      <c r="X13" s="38" t="s">
        <v>1</v>
      </c>
      <c r="Y13" s="21"/>
      <c r="Z13" s="38" t="s">
        <v>1</v>
      </c>
      <c r="AA13" s="21"/>
      <c r="AB13" s="38" t="s">
        <v>1</v>
      </c>
      <c r="AC13" s="21"/>
      <c r="AD13" s="38" t="s">
        <v>1</v>
      </c>
    </row>
    <row r="14" spans="1:30" ht="6" customHeight="1">
      <c r="A14" s="23"/>
      <c r="B14" s="23"/>
      <c r="C14" s="23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26"/>
      <c r="AD14" s="37"/>
    </row>
    <row r="15" spans="1:30" ht="20.100000000000001" customHeight="1">
      <c r="A15" s="3" t="s">
        <v>155</v>
      </c>
      <c r="B15" s="23"/>
      <c r="C15" s="23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26"/>
      <c r="AD15" s="37"/>
    </row>
    <row r="16" spans="1:30" ht="20.100000000000001" customHeight="1">
      <c r="A16" s="3" t="s">
        <v>180</v>
      </c>
      <c r="B16" s="3"/>
      <c r="C16" s="3"/>
      <c r="D16" s="26">
        <v>480000000</v>
      </c>
      <c r="E16" s="26"/>
      <c r="F16" s="26">
        <v>2018140406</v>
      </c>
      <c r="G16" s="26"/>
      <c r="H16" s="26">
        <v>0</v>
      </c>
      <c r="I16" s="26"/>
      <c r="J16" s="26">
        <v>48000000</v>
      </c>
      <c r="K16" s="26"/>
      <c r="L16" s="26">
        <v>0</v>
      </c>
      <c r="N16" s="26">
        <v>852431264</v>
      </c>
      <c r="O16" s="26"/>
      <c r="P16" s="26">
        <v>-412488709</v>
      </c>
      <c r="Q16" s="26"/>
      <c r="R16" s="26">
        <v>-829580</v>
      </c>
      <c r="S16" s="26"/>
      <c r="T16" s="26">
        <v>236255843</v>
      </c>
      <c r="U16" s="26"/>
      <c r="V16" s="26">
        <v>-3155599</v>
      </c>
      <c r="W16" s="26"/>
      <c r="X16" s="26">
        <v>233100244</v>
      </c>
      <c r="Z16" s="26">
        <v>3218353625</v>
      </c>
      <c r="AA16" s="26"/>
      <c r="AB16" s="26">
        <v>244354009</v>
      </c>
      <c r="AC16" s="26"/>
      <c r="AD16" s="26">
        <v>3462707634</v>
      </c>
    </row>
    <row r="17" spans="1:30" ht="20.100000000000001" customHeight="1">
      <c r="A17" s="17" t="s">
        <v>199</v>
      </c>
      <c r="B17" s="44">
        <v>24</v>
      </c>
      <c r="C17" s="3"/>
      <c r="D17" s="26">
        <v>0</v>
      </c>
      <c r="E17" s="26"/>
      <c r="F17" s="26">
        <v>0</v>
      </c>
      <c r="G17" s="26"/>
      <c r="H17" s="26">
        <v>-9134149</v>
      </c>
      <c r="I17" s="26"/>
      <c r="J17" s="26">
        <v>0</v>
      </c>
      <c r="K17" s="26"/>
      <c r="L17" s="26">
        <v>9134149</v>
      </c>
      <c r="N17" s="26">
        <v>-9134149</v>
      </c>
      <c r="O17" s="26"/>
      <c r="P17" s="26">
        <v>0</v>
      </c>
      <c r="Q17" s="26"/>
      <c r="R17" s="26">
        <v>0</v>
      </c>
      <c r="S17" s="26"/>
      <c r="T17" s="26">
        <v>0</v>
      </c>
      <c r="U17" s="26"/>
      <c r="V17" s="26">
        <v>0</v>
      </c>
      <c r="W17" s="26"/>
      <c r="X17" s="26">
        <f t="shared" ref="X17" si="0">SUM(V17,T17)</f>
        <v>0</v>
      </c>
      <c r="Y17" s="37"/>
      <c r="Z17" s="26">
        <f>SUM(X17,F17,H17,L17,R17,P17,N17,J17,D17)</f>
        <v>-9134149</v>
      </c>
      <c r="AA17" s="37"/>
      <c r="AB17" s="37">
        <v>0</v>
      </c>
      <c r="AC17" s="26"/>
      <c r="AD17" s="26">
        <f>SUM(Z17,AB17)</f>
        <v>-9134149</v>
      </c>
    </row>
    <row r="18" spans="1:30" ht="20.100000000000001" customHeight="1">
      <c r="A18" s="17" t="s">
        <v>132</v>
      </c>
      <c r="B18" s="44">
        <v>30</v>
      </c>
      <c r="D18" s="37">
        <v>0</v>
      </c>
      <c r="E18" s="37"/>
      <c r="F18" s="37">
        <v>0</v>
      </c>
      <c r="G18" s="37"/>
      <c r="H18" s="37">
        <v>0</v>
      </c>
      <c r="I18" s="37"/>
      <c r="J18" s="37">
        <v>0</v>
      </c>
      <c r="K18" s="37"/>
      <c r="L18" s="37">
        <v>0</v>
      </c>
      <c r="M18" s="37"/>
      <c r="N18" s="37">
        <v>-479974502</v>
      </c>
      <c r="O18" s="37"/>
      <c r="P18" s="37">
        <v>0</v>
      </c>
      <c r="Q18" s="37"/>
      <c r="R18" s="37">
        <v>0</v>
      </c>
      <c r="S18" s="37"/>
      <c r="T18" s="37">
        <v>0</v>
      </c>
      <c r="U18" s="37"/>
      <c r="V18" s="37">
        <v>0</v>
      </c>
      <c r="W18" s="37"/>
      <c r="X18" s="26">
        <f t="shared" ref="X18:X19" si="1">SUM(V18,T18)</f>
        <v>0</v>
      </c>
      <c r="Y18" s="37"/>
      <c r="Z18" s="26">
        <f>SUM(X18,F18,H18,L18,R18,P18,N18,J18,D18)</f>
        <v>-479974502</v>
      </c>
      <c r="AA18" s="37"/>
      <c r="AB18" s="37">
        <v>0</v>
      </c>
      <c r="AC18" s="26"/>
      <c r="AD18" s="26">
        <f>SUM(Z18,AB18)</f>
        <v>-479974502</v>
      </c>
    </row>
    <row r="19" spans="1:30" ht="20.100000000000001" customHeight="1">
      <c r="A19" s="17" t="s">
        <v>177</v>
      </c>
      <c r="D19" s="39">
        <v>0</v>
      </c>
      <c r="F19" s="39">
        <v>0</v>
      </c>
      <c r="G19" s="26"/>
      <c r="H19" s="39">
        <v>0</v>
      </c>
      <c r="J19" s="27">
        <v>0</v>
      </c>
      <c r="L19" s="27">
        <v>0</v>
      </c>
      <c r="N19" s="27">
        <v>622429353</v>
      </c>
      <c r="P19" s="27">
        <v>0</v>
      </c>
      <c r="R19" s="27">
        <v>0</v>
      </c>
      <c r="T19" s="27">
        <v>0</v>
      </c>
      <c r="V19" s="27">
        <v>-65261026</v>
      </c>
      <c r="X19" s="39">
        <f t="shared" si="1"/>
        <v>-65261026</v>
      </c>
      <c r="Y19" s="26"/>
      <c r="Z19" s="39">
        <f>SUM(X19,F19,H19,L19,R19,P19,N19,J19,D19)</f>
        <v>557168327</v>
      </c>
      <c r="AB19" s="39">
        <v>976006</v>
      </c>
      <c r="AC19" s="26"/>
      <c r="AD19" s="39">
        <f>SUM(Z19,AB19)</f>
        <v>558144333</v>
      </c>
    </row>
    <row r="20" spans="1:30" ht="6" customHeight="1"/>
    <row r="21" spans="1:30" ht="20.100000000000001" customHeight="1">
      <c r="A21" s="25" t="s">
        <v>157</v>
      </c>
    </row>
    <row r="22" spans="1:30" ht="20.100000000000001" customHeight="1" thickBot="1">
      <c r="A22" s="25" t="s">
        <v>181</v>
      </c>
      <c r="B22" s="25"/>
      <c r="C22" s="25"/>
      <c r="D22" s="40">
        <f>SUM(D15:D19)</f>
        <v>480000000</v>
      </c>
      <c r="F22" s="40">
        <f>SUM(F15:F19)</f>
        <v>2018140406</v>
      </c>
      <c r="G22" s="26"/>
      <c r="H22" s="40">
        <f>SUM(H15:H19)</f>
        <v>-9134149</v>
      </c>
      <c r="J22" s="40">
        <f>SUM(J15:J19)</f>
        <v>48000000</v>
      </c>
      <c r="K22" s="26"/>
      <c r="L22" s="40">
        <f>SUM(L15:L19)</f>
        <v>9134149</v>
      </c>
      <c r="M22" s="26"/>
      <c r="N22" s="40">
        <f>SUM(N15:N19)</f>
        <v>985751966</v>
      </c>
      <c r="O22" s="26"/>
      <c r="P22" s="40">
        <f>SUM(P15:P19)</f>
        <v>-412488709</v>
      </c>
      <c r="Q22" s="26"/>
      <c r="R22" s="40">
        <f>SUM(R15:R19)</f>
        <v>-829580</v>
      </c>
      <c r="S22" s="26"/>
      <c r="T22" s="40">
        <f>SUM(T15:T19)</f>
        <v>236255843</v>
      </c>
      <c r="U22" s="26"/>
      <c r="V22" s="40">
        <f>SUM(V15:V19)</f>
        <v>-68416625</v>
      </c>
      <c r="W22" s="26"/>
      <c r="X22" s="40">
        <f>SUM(X15:X19)</f>
        <v>167839218</v>
      </c>
      <c r="Z22" s="40">
        <f>SUM(Z15:Z19)</f>
        <v>3286413301</v>
      </c>
      <c r="AA22" s="26"/>
      <c r="AB22" s="40">
        <f>SUM(AB15:AB19)</f>
        <v>245330015</v>
      </c>
      <c r="AC22" s="26"/>
      <c r="AD22" s="40">
        <f>SUM(AD15:AD19)</f>
        <v>3531743316</v>
      </c>
    </row>
    <row r="23" spans="1:30" ht="20.100000000000001" customHeight="1" thickTop="1">
      <c r="A23" s="25"/>
      <c r="B23" s="25"/>
      <c r="C23" s="25"/>
      <c r="D23" s="26"/>
      <c r="F23" s="26"/>
      <c r="G23" s="26"/>
      <c r="H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Z23" s="26"/>
      <c r="AA23" s="26"/>
      <c r="AB23" s="26"/>
      <c r="AC23" s="26"/>
      <c r="AD23" s="26"/>
    </row>
    <row r="34" spans="1:30" ht="27" customHeight="1"/>
    <row r="35" spans="1:30" ht="15" customHeight="1"/>
    <row r="36" spans="1:30" ht="17.25" customHeight="1"/>
    <row r="39" spans="1:30" ht="14.25" customHeight="1"/>
    <row r="40" spans="1:30" ht="21.95" customHeight="1">
      <c r="A40" s="28" t="str">
        <f>+'9-10'!A46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40" s="28"/>
      <c r="C40" s="28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</row>
  </sheetData>
  <mergeCells count="5">
    <mergeCell ref="D5:AD5"/>
    <mergeCell ref="D6:Z6"/>
    <mergeCell ref="T7:X7"/>
    <mergeCell ref="J8:N8"/>
    <mergeCell ref="T8:V8"/>
  </mergeCells>
  <pageMargins left="0.3" right="0.3" top="0.5" bottom="0.6" header="0.49" footer="0.4"/>
  <pageSetup paperSize="9" scale="69" firstPageNumber="12" orientation="landscape" useFirstPageNumber="1" horizontalDpi="1200" verticalDpi="1200" r:id="rId1"/>
  <headerFooter>
    <oddHeader xml:space="preserve">&amp;C
</oddHead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95471-6EBC-4EA3-B2CE-A5ADFD972C27}">
  <sheetPr>
    <tabColor theme="0" tint="-0.499984740745262"/>
  </sheetPr>
  <dimension ref="A1:S29"/>
  <sheetViews>
    <sheetView view="pageBreakPreview" zoomScale="70" zoomScaleNormal="100" zoomScaleSheetLayoutView="70" workbookViewId="0">
      <selection activeCell="L8" sqref="L8"/>
    </sheetView>
  </sheetViews>
  <sheetFormatPr defaultColWidth="9" defaultRowHeight="20.100000000000001" customHeight="1"/>
  <cols>
    <col min="1" max="1" width="23.875" style="17" customWidth="1"/>
    <col min="2" max="2" width="4.5" style="17" customWidth="1"/>
    <col min="3" max="3" width="0.625" style="17" customWidth="1"/>
    <col min="4" max="4" width="10.125" style="18" customWidth="1"/>
    <col min="5" max="5" width="0.625" style="18" customWidth="1"/>
    <col min="6" max="6" width="10.5" style="18" bestFit="1" customWidth="1"/>
    <col min="7" max="7" width="0.625" style="18" customWidth="1"/>
    <col min="8" max="8" width="9.125" style="18" customWidth="1"/>
    <col min="9" max="9" width="0.625" style="18" customWidth="1"/>
    <col min="10" max="10" width="11.125" style="18" bestFit="1" customWidth="1"/>
    <col min="11" max="11" width="0.625" style="18" customWidth="1"/>
    <col min="12" max="12" width="13.125" style="18" customWidth="1"/>
    <col min="13" max="13" width="0.625" style="18" customWidth="1"/>
    <col min="14" max="14" width="12.625" style="18" customWidth="1"/>
    <col min="15" max="15" width="0.625" style="18" customWidth="1"/>
    <col min="16" max="16" width="14.125" style="18" customWidth="1"/>
    <col min="17" max="17" width="0.625" style="18" customWidth="1"/>
    <col min="18" max="18" width="11.125" style="18" customWidth="1"/>
    <col min="19" max="16384" width="9" style="17"/>
  </cols>
  <sheetData>
    <row r="1" spans="1:18" ht="20.100000000000001" customHeight="1">
      <c r="A1" s="3" t="str">
        <f>'6-8'!A1</f>
        <v>บริษัท ศรีนานาพร มาร์เก็ตติ้ง จำกัด (มหาชน)</v>
      </c>
      <c r="B1" s="3"/>
      <c r="C1" s="3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8" ht="20.100000000000001" customHeight="1">
      <c r="A2" s="3" t="s">
        <v>184</v>
      </c>
      <c r="B2" s="3"/>
      <c r="C2" s="3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8" ht="20.100000000000001" customHeight="1">
      <c r="A3" s="29" t="str">
        <f>+'14_Separate 24'!A3</f>
        <v>สำหรับปีสิ้นสุดวันที่ 31 ธันวาคม พ.ศ. 2567</v>
      </c>
      <c r="B3" s="29"/>
      <c r="C3" s="29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27"/>
    </row>
    <row r="5" spans="1:18" ht="20.100000000000001" customHeight="1">
      <c r="D5" s="74" t="s">
        <v>44</v>
      </c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</row>
    <row r="6" spans="1:18" ht="20.100000000000001" customHeight="1">
      <c r="A6" s="2"/>
      <c r="B6" s="5"/>
      <c r="C6" s="5"/>
      <c r="D6" s="4"/>
      <c r="E6" s="13"/>
      <c r="F6" s="4"/>
      <c r="G6" s="19"/>
      <c r="H6" s="17"/>
      <c r="I6" s="19"/>
      <c r="J6" s="19"/>
      <c r="K6" s="19"/>
      <c r="L6" s="17"/>
      <c r="M6" s="20"/>
      <c r="N6" s="75" t="s">
        <v>31</v>
      </c>
      <c r="O6" s="75"/>
      <c r="P6" s="75"/>
      <c r="Q6" s="19"/>
      <c r="R6" s="19"/>
    </row>
    <row r="7" spans="1:18" ht="20.100000000000001" customHeight="1">
      <c r="A7" s="2"/>
      <c r="B7" s="5"/>
      <c r="C7" s="5"/>
      <c r="D7" s="4"/>
      <c r="E7" s="13"/>
      <c r="F7" s="4"/>
      <c r="G7" s="4"/>
      <c r="H7" s="76" t="s">
        <v>57</v>
      </c>
      <c r="I7" s="76"/>
      <c r="J7" s="76"/>
      <c r="K7" s="19"/>
      <c r="L7" s="17"/>
      <c r="M7" s="19"/>
      <c r="N7" s="41" t="s">
        <v>101</v>
      </c>
      <c r="O7" s="19"/>
      <c r="P7" s="19"/>
      <c r="Q7" s="19"/>
      <c r="R7" s="19"/>
    </row>
    <row r="8" spans="1:18" ht="20.100000000000001" customHeight="1">
      <c r="A8" s="2"/>
      <c r="B8" s="5"/>
      <c r="C8" s="5"/>
      <c r="D8" s="4"/>
      <c r="E8" s="13"/>
      <c r="F8" s="4"/>
      <c r="G8" s="13"/>
      <c r="H8" s="13"/>
      <c r="I8" s="13"/>
      <c r="J8" s="13"/>
      <c r="K8" s="19"/>
      <c r="L8" s="21" t="s">
        <v>108</v>
      </c>
      <c r="M8" s="19"/>
      <c r="N8" s="13"/>
      <c r="O8" s="19"/>
      <c r="P8" s="19"/>
      <c r="Q8" s="19"/>
      <c r="R8" s="19"/>
    </row>
    <row r="9" spans="1:18" ht="20.100000000000001" customHeight="1">
      <c r="A9" s="2"/>
      <c r="B9" s="2"/>
      <c r="C9" s="5"/>
      <c r="D9" s="21"/>
      <c r="E9" s="22"/>
      <c r="F9" s="21"/>
      <c r="G9" s="21"/>
      <c r="H9" s="17"/>
      <c r="I9" s="21"/>
      <c r="J9" s="21"/>
      <c r="K9" s="21"/>
      <c r="L9" s="21" t="s">
        <v>109</v>
      </c>
      <c r="M9" s="21"/>
      <c r="N9" s="21"/>
      <c r="O9" s="21"/>
      <c r="P9" s="21" t="s">
        <v>34</v>
      </c>
      <c r="Q9" s="21"/>
      <c r="R9" s="22"/>
    </row>
    <row r="10" spans="1:18" ht="20.100000000000001" customHeight="1">
      <c r="A10" s="2"/>
      <c r="B10" s="2"/>
      <c r="C10" s="5"/>
      <c r="D10" s="21" t="s">
        <v>32</v>
      </c>
      <c r="E10" s="22"/>
      <c r="F10" s="21" t="s">
        <v>135</v>
      </c>
      <c r="G10" s="21"/>
      <c r="H10" s="21" t="s">
        <v>60</v>
      </c>
      <c r="I10" s="21"/>
      <c r="J10" s="21"/>
      <c r="K10" s="21"/>
      <c r="L10" s="21" t="s">
        <v>50</v>
      </c>
      <c r="M10" s="21"/>
      <c r="N10" s="21" t="s">
        <v>96</v>
      </c>
      <c r="O10" s="21"/>
      <c r="P10" s="21" t="s">
        <v>90</v>
      </c>
      <c r="Q10" s="21"/>
      <c r="R10" s="21" t="s">
        <v>34</v>
      </c>
    </row>
    <row r="11" spans="1:18" ht="20.100000000000001" customHeight="1">
      <c r="A11" s="2"/>
      <c r="B11" s="2"/>
      <c r="C11" s="2"/>
      <c r="D11" s="21" t="s">
        <v>33</v>
      </c>
      <c r="E11" s="22"/>
      <c r="F11" s="21" t="s">
        <v>136</v>
      </c>
      <c r="G11" s="21"/>
      <c r="H11" s="21" t="s">
        <v>130</v>
      </c>
      <c r="I11" s="21"/>
      <c r="J11" s="21" t="s">
        <v>69</v>
      </c>
      <c r="K11" s="21"/>
      <c r="L11" s="21" t="s">
        <v>168</v>
      </c>
      <c r="M11" s="21"/>
      <c r="N11" s="21" t="s">
        <v>97</v>
      </c>
      <c r="O11" s="21"/>
      <c r="P11" s="21" t="s">
        <v>18</v>
      </c>
      <c r="Q11" s="21"/>
      <c r="R11" s="21" t="s">
        <v>18</v>
      </c>
    </row>
    <row r="12" spans="1:18" ht="20.100000000000001" customHeight="1">
      <c r="A12" s="2"/>
      <c r="B12" s="2"/>
      <c r="C12" s="5"/>
      <c r="D12" s="38" t="s">
        <v>1</v>
      </c>
      <c r="E12" s="22"/>
      <c r="F12" s="38" t="s">
        <v>1</v>
      </c>
      <c r="G12" s="21"/>
      <c r="H12" s="38" t="s">
        <v>1</v>
      </c>
      <c r="I12" s="21"/>
      <c r="J12" s="38" t="s">
        <v>1</v>
      </c>
      <c r="K12" s="21"/>
      <c r="L12" s="38" t="s">
        <v>1</v>
      </c>
      <c r="M12" s="21"/>
      <c r="N12" s="38" t="s">
        <v>1</v>
      </c>
      <c r="O12" s="21"/>
      <c r="P12" s="38" t="s">
        <v>1</v>
      </c>
      <c r="Q12" s="21"/>
      <c r="R12" s="38" t="s">
        <v>1</v>
      </c>
    </row>
    <row r="13" spans="1:18" ht="6" customHeight="1">
      <c r="A13" s="23"/>
      <c r="B13" s="2"/>
      <c r="C13" s="6"/>
      <c r="D13" s="14"/>
      <c r="E13" s="2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 ht="20.100000000000001" customHeight="1">
      <c r="A14" s="3" t="s">
        <v>155</v>
      </c>
      <c r="B14" s="2"/>
      <c r="C14" s="6"/>
      <c r="D14" s="14"/>
      <c r="E14" s="2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 ht="20.100000000000001" customHeight="1">
      <c r="A15" s="3" t="s">
        <v>166</v>
      </c>
      <c r="B15" s="2"/>
      <c r="C15" s="1"/>
      <c r="D15" s="26">
        <v>480000000</v>
      </c>
      <c r="F15" s="26">
        <v>2018140406</v>
      </c>
      <c r="H15" s="26">
        <v>48000000</v>
      </c>
      <c r="I15" s="26"/>
      <c r="J15" s="26">
        <v>741476688</v>
      </c>
      <c r="K15" s="26"/>
      <c r="L15" s="26">
        <v>-412488709</v>
      </c>
      <c r="M15" s="26"/>
      <c r="N15" s="26">
        <v>104838441</v>
      </c>
      <c r="O15" s="26"/>
      <c r="P15" s="26">
        <f>SUM(N15)</f>
        <v>104838441</v>
      </c>
      <c r="Q15" s="26"/>
      <c r="R15" s="26">
        <f>SUM(P15,F15,L15,J15,H15,D15)</f>
        <v>2979966826</v>
      </c>
    </row>
    <row r="16" spans="1:18" ht="20.100000000000001" customHeight="1">
      <c r="A16" s="17" t="s">
        <v>132</v>
      </c>
      <c r="B16" s="2"/>
      <c r="C16" s="1"/>
      <c r="D16" s="26">
        <v>0</v>
      </c>
      <c r="F16" s="26">
        <v>0</v>
      </c>
      <c r="G16" s="26"/>
      <c r="H16" s="26">
        <v>0</v>
      </c>
      <c r="I16" s="26"/>
      <c r="J16" s="26">
        <v>-443517430</v>
      </c>
      <c r="K16" s="26"/>
      <c r="L16" s="26">
        <v>0</v>
      </c>
      <c r="M16" s="26"/>
      <c r="N16" s="26">
        <v>0</v>
      </c>
      <c r="O16" s="26"/>
      <c r="P16" s="26">
        <f t="shared" ref="P16:P17" si="0">SUM(N16)</f>
        <v>0</v>
      </c>
      <c r="Q16" s="26"/>
      <c r="R16" s="26">
        <f t="shared" ref="R16:R17" si="1">SUM(P16,F16,L16,J16,H16,D16)</f>
        <v>-443517430</v>
      </c>
    </row>
    <row r="17" spans="1:19" ht="20.100000000000001" customHeight="1">
      <c r="A17" s="17" t="s">
        <v>84</v>
      </c>
      <c r="B17" s="2"/>
      <c r="D17" s="39">
        <v>0</v>
      </c>
      <c r="F17" s="39">
        <v>0</v>
      </c>
      <c r="G17" s="26"/>
      <c r="H17" s="39">
        <v>0</v>
      </c>
      <c r="I17" s="26"/>
      <c r="J17" s="39">
        <v>609020926</v>
      </c>
      <c r="K17" s="26"/>
      <c r="L17" s="39">
        <v>0</v>
      </c>
      <c r="M17" s="26"/>
      <c r="N17" s="39">
        <v>0</v>
      </c>
      <c r="O17" s="26"/>
      <c r="P17" s="39">
        <f t="shared" si="0"/>
        <v>0</v>
      </c>
      <c r="Q17" s="26"/>
      <c r="R17" s="39">
        <f t="shared" si="1"/>
        <v>609020926</v>
      </c>
    </row>
    <row r="18" spans="1:19" ht="6" customHeight="1">
      <c r="B18" s="2"/>
    </row>
    <row r="19" spans="1:19" ht="20.100000000000001" customHeight="1">
      <c r="A19" s="25" t="s">
        <v>156</v>
      </c>
    </row>
    <row r="20" spans="1:19" ht="20.100000000000001" customHeight="1" thickBot="1">
      <c r="A20" s="25" t="s">
        <v>167</v>
      </c>
      <c r="D20" s="40">
        <f>SUM(D14:D17)</f>
        <v>480000000</v>
      </c>
      <c r="F20" s="40">
        <f>SUM(F14:F17)</f>
        <v>2018140406</v>
      </c>
      <c r="G20" s="26"/>
      <c r="H20" s="40">
        <f>SUM(H14:H17)</f>
        <v>48000000</v>
      </c>
      <c r="I20" s="26"/>
      <c r="J20" s="40">
        <f>SUM(J14:J17)</f>
        <v>906980184</v>
      </c>
      <c r="K20" s="26"/>
      <c r="L20" s="40">
        <f>SUM(L14:L17)</f>
        <v>-412488709</v>
      </c>
      <c r="M20" s="26"/>
      <c r="N20" s="40">
        <f>SUM(N14:N17)</f>
        <v>104838441</v>
      </c>
      <c r="O20" s="26"/>
      <c r="P20" s="40">
        <f>SUM(P14:P17)</f>
        <v>104838441</v>
      </c>
      <c r="Q20" s="26"/>
      <c r="R20" s="40">
        <f>SUM(R14:R17)</f>
        <v>3145470322</v>
      </c>
      <c r="S20" s="18"/>
    </row>
    <row r="21" spans="1:19" ht="20.100000000000001" customHeight="1" thickTop="1">
      <c r="A21" s="25"/>
      <c r="D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6" spans="1:19" ht="18" customHeight="1">
      <c r="A26" s="25"/>
      <c r="D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</row>
    <row r="27" spans="1:19" ht="9" customHeight="1"/>
    <row r="28" spans="1:19" ht="15.75" customHeight="1"/>
    <row r="29" spans="1:19" ht="21.95" customHeight="1">
      <c r="A29" s="28" t="str">
        <f>'6-8'!A44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28"/>
      <c r="C29" s="28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</row>
  </sheetData>
  <mergeCells count="3">
    <mergeCell ref="D5:R5"/>
    <mergeCell ref="N6:P6"/>
    <mergeCell ref="H7:J7"/>
  </mergeCells>
  <pageMargins left="0.5" right="0.5" top="0.5" bottom="0.6" header="0.49" footer="0.4"/>
  <pageSetup paperSize="9" scale="99" firstPageNumber="13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85FF4-9722-40EF-AD44-79B093289E00}">
  <dimension ref="A1:W34"/>
  <sheetViews>
    <sheetView view="pageBreakPreview" topLeftCell="B10" zoomScale="60" zoomScaleNormal="100" workbookViewId="0">
      <selection activeCell="L12" sqref="L12"/>
    </sheetView>
  </sheetViews>
  <sheetFormatPr defaultColWidth="9" defaultRowHeight="20.100000000000001" customHeight="1"/>
  <cols>
    <col min="1" max="1" width="22.75" style="17" customWidth="1"/>
    <col min="2" max="2" width="6.875" style="17" customWidth="1"/>
    <col min="3" max="3" width="0.625" style="17" customWidth="1"/>
    <col min="4" max="4" width="10.125" style="18" customWidth="1"/>
    <col min="5" max="5" width="0.625" style="18" customWidth="1"/>
    <col min="6" max="6" width="10.5" style="18" bestFit="1" customWidth="1"/>
    <col min="7" max="7" width="0.625" style="18" customWidth="1"/>
    <col min="8" max="8" width="10.5" style="18" customWidth="1"/>
    <col min="9" max="9" width="0.625" style="18" customWidth="1"/>
    <col min="10" max="10" width="9.125" style="18" customWidth="1"/>
    <col min="11" max="11" width="0.5" style="18" customWidth="1"/>
    <col min="12" max="12" width="9.625" style="18" customWidth="1"/>
    <col min="13" max="13" width="0.625" style="18" customWidth="1"/>
    <col min="14" max="14" width="11.125" style="18" bestFit="1" customWidth="1"/>
    <col min="15" max="15" width="0.625" style="18" customWidth="1"/>
    <col min="16" max="16" width="13.125" style="18" customWidth="1"/>
    <col min="17" max="17" width="0.625" style="18" customWidth="1"/>
    <col min="18" max="18" width="12.625" style="18" customWidth="1"/>
    <col min="19" max="19" width="0.625" style="18" customWidth="1"/>
    <col min="20" max="20" width="14.125" style="18" customWidth="1"/>
    <col min="21" max="21" width="0.625" style="18" customWidth="1"/>
    <col min="22" max="22" width="11.125" style="18" customWidth="1"/>
    <col min="23" max="16384" width="9" style="17"/>
  </cols>
  <sheetData>
    <row r="1" spans="1:22" ht="20.100000000000001" customHeight="1">
      <c r="A1" s="3" t="s">
        <v>100</v>
      </c>
      <c r="B1" s="3"/>
      <c r="C1" s="3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</row>
    <row r="2" spans="1:22" ht="20.100000000000001" customHeight="1">
      <c r="A2" s="3" t="s">
        <v>184</v>
      </c>
      <c r="B2" s="3"/>
      <c r="C2" s="3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2" ht="20.100000000000001" customHeight="1">
      <c r="A3" s="29" t="s">
        <v>179</v>
      </c>
      <c r="B3" s="29"/>
      <c r="C3" s="29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27"/>
    </row>
    <row r="5" spans="1:22" ht="20.100000000000001" customHeight="1">
      <c r="D5" s="74" t="s">
        <v>44</v>
      </c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22" ht="20.100000000000001" customHeight="1">
      <c r="A6" s="2"/>
      <c r="B6" s="5"/>
      <c r="C6" s="5"/>
      <c r="D6" s="4"/>
      <c r="E6" s="13"/>
      <c r="F6" s="4"/>
      <c r="G6" s="4"/>
      <c r="H6" s="4"/>
      <c r="I6" s="19"/>
      <c r="J6" s="17"/>
      <c r="K6" s="17"/>
      <c r="L6" s="17"/>
      <c r="M6" s="19"/>
      <c r="N6" s="19"/>
      <c r="O6" s="19"/>
      <c r="P6" s="17"/>
      <c r="Q6" s="20"/>
      <c r="R6" s="75" t="s">
        <v>31</v>
      </c>
      <c r="S6" s="75"/>
      <c r="T6" s="75"/>
      <c r="U6" s="19"/>
      <c r="V6" s="19"/>
    </row>
    <row r="7" spans="1:22" ht="20.100000000000001" customHeight="1">
      <c r="A7" s="2"/>
      <c r="B7" s="5"/>
      <c r="C7" s="5"/>
      <c r="D7" s="4"/>
      <c r="E7" s="13"/>
      <c r="F7" s="4"/>
      <c r="G7" s="4"/>
      <c r="H7" s="4"/>
      <c r="I7" s="4"/>
      <c r="J7" s="76" t="s">
        <v>57</v>
      </c>
      <c r="K7" s="76"/>
      <c r="L7" s="76"/>
      <c r="M7" s="76"/>
      <c r="N7" s="76"/>
      <c r="O7" s="19"/>
      <c r="P7" s="17"/>
      <c r="Q7" s="19"/>
      <c r="R7" s="41" t="s">
        <v>101</v>
      </c>
      <c r="S7" s="19"/>
      <c r="T7" s="19"/>
      <c r="U7" s="19"/>
      <c r="V7" s="19"/>
    </row>
    <row r="8" spans="1:22" ht="20.100000000000001" customHeight="1">
      <c r="A8" s="2"/>
      <c r="B8" s="5"/>
      <c r="C8" s="5"/>
      <c r="D8" s="4"/>
      <c r="E8" s="13"/>
      <c r="F8" s="4"/>
      <c r="G8" s="4"/>
      <c r="H8" s="4"/>
      <c r="I8" s="13"/>
      <c r="J8" s="13"/>
      <c r="K8" s="13"/>
      <c r="L8" s="13"/>
      <c r="M8" s="13"/>
      <c r="N8" s="13"/>
      <c r="O8" s="19"/>
      <c r="P8" s="21" t="s">
        <v>108</v>
      </c>
      <c r="Q8" s="19"/>
      <c r="R8" s="13"/>
      <c r="S8" s="19"/>
      <c r="T8" s="19"/>
      <c r="U8" s="19"/>
      <c r="V8" s="19"/>
    </row>
    <row r="9" spans="1:22" ht="20.100000000000001" customHeight="1">
      <c r="A9" s="2"/>
      <c r="B9" s="2"/>
      <c r="C9" s="5"/>
      <c r="D9" s="21"/>
      <c r="E9" s="22"/>
      <c r="F9" s="21"/>
      <c r="G9" s="21"/>
      <c r="H9" s="21"/>
      <c r="I9" s="21"/>
      <c r="J9" s="17"/>
      <c r="K9" s="17"/>
      <c r="L9" s="17"/>
      <c r="M9" s="21"/>
      <c r="N9" s="21"/>
      <c r="O9" s="21"/>
      <c r="P9" s="21" t="s">
        <v>109</v>
      </c>
      <c r="Q9" s="21"/>
      <c r="R9" s="21"/>
      <c r="S9" s="21"/>
      <c r="T9" s="21" t="s">
        <v>34</v>
      </c>
      <c r="U9" s="21"/>
      <c r="V9" s="22"/>
    </row>
    <row r="10" spans="1:22" ht="20.100000000000001" customHeight="1">
      <c r="A10" s="2"/>
      <c r="B10" s="2"/>
      <c r="C10" s="5"/>
      <c r="D10" s="21" t="s">
        <v>32</v>
      </c>
      <c r="E10" s="22"/>
      <c r="F10" s="21" t="s">
        <v>135</v>
      </c>
      <c r="G10" s="21"/>
      <c r="H10" s="21"/>
      <c r="I10" s="21"/>
      <c r="J10" s="21" t="s">
        <v>60</v>
      </c>
      <c r="K10" s="21"/>
      <c r="L10" s="21" t="s">
        <v>60</v>
      </c>
      <c r="M10" s="21"/>
      <c r="N10" s="21"/>
      <c r="O10" s="21"/>
      <c r="P10" s="21" t="s">
        <v>50</v>
      </c>
      <c r="Q10" s="21"/>
      <c r="R10" s="21" t="s">
        <v>96</v>
      </c>
      <c r="S10" s="21"/>
      <c r="T10" s="21" t="s">
        <v>90</v>
      </c>
      <c r="U10" s="21"/>
      <c r="V10" s="21" t="s">
        <v>34</v>
      </c>
    </row>
    <row r="11" spans="1:22" ht="20.100000000000001" customHeight="1">
      <c r="A11" s="2"/>
      <c r="B11" s="2"/>
      <c r="C11" s="2"/>
      <c r="D11" s="21" t="s">
        <v>33</v>
      </c>
      <c r="E11" s="22"/>
      <c r="F11" s="21" t="s">
        <v>136</v>
      </c>
      <c r="G11" s="21"/>
      <c r="H11" s="21" t="s">
        <v>199</v>
      </c>
      <c r="I11" s="21"/>
      <c r="J11" s="21" t="s">
        <v>130</v>
      </c>
      <c r="K11" s="21"/>
      <c r="L11" s="21" t="s">
        <v>199</v>
      </c>
      <c r="M11" s="21"/>
      <c r="N11" s="21" t="s">
        <v>69</v>
      </c>
      <c r="O11" s="21"/>
      <c r="P11" s="21" t="s">
        <v>168</v>
      </c>
      <c r="Q11" s="21"/>
      <c r="R11" s="21" t="s">
        <v>97</v>
      </c>
      <c r="S11" s="21"/>
      <c r="T11" s="21" t="s">
        <v>18</v>
      </c>
      <c r="U11" s="21"/>
      <c r="V11" s="21" t="s">
        <v>18</v>
      </c>
    </row>
    <row r="12" spans="1:22" ht="20.100000000000001" customHeight="1">
      <c r="A12" s="2"/>
      <c r="B12" s="43" t="s">
        <v>0</v>
      </c>
      <c r="C12" s="5"/>
      <c r="D12" s="38" t="s">
        <v>1</v>
      </c>
      <c r="E12" s="22"/>
      <c r="F12" s="38" t="s">
        <v>1</v>
      </c>
      <c r="G12" s="21"/>
      <c r="H12" s="38" t="s">
        <v>1</v>
      </c>
      <c r="I12" s="21"/>
      <c r="J12" s="38" t="s">
        <v>1</v>
      </c>
      <c r="K12" s="21"/>
      <c r="L12" s="38" t="s">
        <v>1</v>
      </c>
      <c r="M12" s="21"/>
      <c r="N12" s="38" t="s">
        <v>1</v>
      </c>
      <c r="O12" s="21"/>
      <c r="P12" s="38" t="s">
        <v>1</v>
      </c>
      <c r="Q12" s="21"/>
      <c r="R12" s="38" t="s">
        <v>1</v>
      </c>
      <c r="S12" s="21"/>
      <c r="T12" s="38" t="s">
        <v>1</v>
      </c>
      <c r="U12" s="21"/>
      <c r="V12" s="38" t="s">
        <v>1</v>
      </c>
    </row>
    <row r="13" spans="1:22" ht="6" customHeight="1">
      <c r="A13" s="23"/>
      <c r="B13" s="2"/>
      <c r="C13" s="6"/>
      <c r="D13" s="14"/>
      <c r="E13" s="2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</row>
    <row r="14" spans="1:22" ht="20.100000000000001" customHeight="1">
      <c r="A14" s="3" t="s">
        <v>155</v>
      </c>
      <c r="B14" s="2"/>
      <c r="C14" s="6"/>
      <c r="D14" s="14"/>
      <c r="E14" s="2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</row>
    <row r="15" spans="1:22" ht="20.100000000000001" customHeight="1">
      <c r="A15" s="3" t="s">
        <v>180</v>
      </c>
      <c r="B15" s="2"/>
      <c r="C15" s="1"/>
      <c r="D15" s="26">
        <v>480000000</v>
      </c>
      <c r="F15" s="26">
        <v>2018140406</v>
      </c>
      <c r="G15" s="26"/>
      <c r="H15" s="26">
        <v>0</v>
      </c>
      <c r="J15" s="26">
        <v>48000000</v>
      </c>
      <c r="K15" s="26"/>
      <c r="L15" s="26">
        <v>0</v>
      </c>
      <c r="M15" s="26"/>
      <c r="N15" s="26">
        <v>906980184</v>
      </c>
      <c r="O15" s="26"/>
      <c r="P15" s="26">
        <v>-412488709</v>
      </c>
      <c r="Q15" s="26"/>
      <c r="R15" s="26">
        <v>104838441</v>
      </c>
      <c r="S15" s="26"/>
      <c r="T15" s="26">
        <v>104838441</v>
      </c>
      <c r="U15" s="26"/>
      <c r="V15" s="26">
        <v>3145470322</v>
      </c>
    </row>
    <row r="16" spans="1:22" ht="20.100000000000001" customHeight="1">
      <c r="A16" s="17" t="s">
        <v>199</v>
      </c>
      <c r="B16" s="44">
        <v>24</v>
      </c>
      <c r="C16" s="1"/>
      <c r="D16" s="26">
        <v>0</v>
      </c>
      <c r="F16" s="26">
        <v>0</v>
      </c>
      <c r="G16" s="26"/>
      <c r="H16" s="26">
        <v>-9134149</v>
      </c>
      <c r="J16" s="26">
        <v>0</v>
      </c>
      <c r="K16" s="26"/>
      <c r="L16" s="26">
        <v>9134149</v>
      </c>
      <c r="M16" s="26"/>
      <c r="N16" s="26">
        <v>-9134149</v>
      </c>
      <c r="O16" s="26"/>
      <c r="P16" s="26">
        <v>0</v>
      </c>
      <c r="Q16" s="26"/>
      <c r="R16" s="26">
        <v>0</v>
      </c>
      <c r="S16" s="26"/>
      <c r="T16" s="26">
        <f t="shared" ref="T16" si="0">SUM(R16)</f>
        <v>0</v>
      </c>
      <c r="U16" s="26"/>
      <c r="V16" s="26">
        <f>SUM(T16,F16,H16,L16,P16,N16,J16,D16)</f>
        <v>-9134149</v>
      </c>
    </row>
    <row r="17" spans="1:23" ht="20.100000000000001" customHeight="1">
      <c r="A17" s="17" t="s">
        <v>132</v>
      </c>
      <c r="B17" s="6">
        <v>30</v>
      </c>
      <c r="C17" s="1"/>
      <c r="D17" s="26">
        <v>0</v>
      </c>
      <c r="F17" s="26">
        <v>0</v>
      </c>
      <c r="G17" s="26"/>
      <c r="H17" s="26">
        <v>0</v>
      </c>
      <c r="I17" s="26"/>
      <c r="J17" s="26">
        <v>0</v>
      </c>
      <c r="K17" s="26"/>
      <c r="L17" s="26">
        <v>0</v>
      </c>
      <c r="M17" s="26"/>
      <c r="N17" s="26">
        <v>-479974502</v>
      </c>
      <c r="O17" s="26"/>
      <c r="P17" s="26">
        <v>0</v>
      </c>
      <c r="Q17" s="26"/>
      <c r="R17" s="26">
        <v>0</v>
      </c>
      <c r="S17" s="26"/>
      <c r="T17" s="26">
        <f t="shared" ref="T17:T18" si="1">SUM(R17)</f>
        <v>0</v>
      </c>
      <c r="U17" s="26"/>
      <c r="V17" s="26">
        <f>SUM(T17,F17,H17,L17,P17,N17,J17,D17)</f>
        <v>-479974502</v>
      </c>
    </row>
    <row r="18" spans="1:23" ht="20.100000000000001" customHeight="1">
      <c r="A18" s="17" t="s">
        <v>84</v>
      </c>
      <c r="B18" s="2"/>
      <c r="D18" s="39">
        <v>0</v>
      </c>
      <c r="F18" s="39">
        <v>0</v>
      </c>
      <c r="G18" s="26"/>
      <c r="H18" s="39">
        <v>0</v>
      </c>
      <c r="I18" s="26"/>
      <c r="J18" s="39">
        <v>0</v>
      </c>
      <c r="K18" s="26"/>
      <c r="L18" s="39">
        <v>0</v>
      </c>
      <c r="M18" s="26"/>
      <c r="N18" s="39">
        <v>542608395</v>
      </c>
      <c r="O18" s="26"/>
      <c r="P18" s="39">
        <v>0</v>
      </c>
      <c r="Q18" s="26"/>
      <c r="R18" s="39">
        <v>0</v>
      </c>
      <c r="S18" s="26"/>
      <c r="T18" s="39">
        <f t="shared" si="1"/>
        <v>0</v>
      </c>
      <c r="U18" s="26"/>
      <c r="V18" s="39">
        <f>SUM(T18,F18,H18,L18,P18,N18,J18,D18)</f>
        <v>542608395</v>
      </c>
    </row>
    <row r="19" spans="1:23" ht="6" customHeight="1"/>
    <row r="20" spans="1:23" ht="20.100000000000001" customHeight="1">
      <c r="A20" s="25" t="s">
        <v>156</v>
      </c>
    </row>
    <row r="21" spans="1:23" ht="20.100000000000001" customHeight="1" thickBot="1">
      <c r="A21" s="25" t="s">
        <v>181</v>
      </c>
      <c r="D21" s="40">
        <f>SUM(D14:D18)</f>
        <v>480000000</v>
      </c>
      <c r="F21" s="40">
        <f>SUM(F14:F18)</f>
        <v>2018140406</v>
      </c>
      <c r="G21" s="26"/>
      <c r="H21" s="40">
        <f>SUM(H14:H18)</f>
        <v>-9134149</v>
      </c>
      <c r="I21" s="26"/>
      <c r="J21" s="40">
        <f>SUM(J14:J18)</f>
        <v>48000000</v>
      </c>
      <c r="K21" s="26"/>
      <c r="L21" s="40">
        <f>SUM(L14:L18)</f>
        <v>9134149</v>
      </c>
      <c r="M21" s="26"/>
      <c r="N21" s="40">
        <f>SUM(N14:N18)</f>
        <v>960479928</v>
      </c>
      <c r="O21" s="26"/>
      <c r="P21" s="40">
        <f>SUM(P14:P18)</f>
        <v>-412488709</v>
      </c>
      <c r="Q21" s="26"/>
      <c r="R21" s="40">
        <f>SUM(R14:R18)</f>
        <v>104838441</v>
      </c>
      <c r="S21" s="26"/>
      <c r="T21" s="40">
        <f>SUM(T14:T18)</f>
        <v>104838441</v>
      </c>
      <c r="U21" s="26"/>
      <c r="V21" s="40">
        <f>SUM(V14:V18)</f>
        <v>3198970066</v>
      </c>
      <c r="W21" s="18"/>
    </row>
    <row r="22" spans="1:23" ht="20.100000000000001" customHeight="1" thickTop="1">
      <c r="A22" s="25"/>
      <c r="D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</row>
    <row r="30" spans="1:23" ht="18" customHeight="1">
      <c r="A30" s="25"/>
      <c r="D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3" ht="18.75"/>
    <row r="32" spans="1:23" ht="17.25" customHeight="1"/>
    <row r="33" spans="1:22" ht="5.25" customHeight="1"/>
    <row r="34" spans="1:22" ht="21.95" customHeight="1">
      <c r="A34" s="28" t="str">
        <f>'6-8'!A44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34" s="28"/>
      <c r="C34" s="28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</row>
  </sheetData>
  <mergeCells count="3">
    <mergeCell ref="D5:V5"/>
    <mergeCell ref="R6:T6"/>
    <mergeCell ref="J7:N7"/>
  </mergeCells>
  <pageMargins left="0.5" right="0.5" top="0.5" bottom="0.6" header="0.49" footer="0.4"/>
  <pageSetup paperSize="9" scale="84" firstPageNumber="14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42"/>
  <sheetViews>
    <sheetView tabSelected="1" view="pageBreakPreview" zoomScale="108" zoomScaleNormal="91" zoomScaleSheetLayoutView="108" workbookViewId="0">
      <selection activeCell="L78" sqref="L78"/>
    </sheetView>
  </sheetViews>
  <sheetFormatPr defaultColWidth="9" defaultRowHeight="20.100000000000001" customHeight="1"/>
  <cols>
    <col min="1" max="1" width="41.375" style="17" customWidth="1"/>
    <col min="2" max="2" width="6.5" style="17" customWidth="1"/>
    <col min="3" max="3" width="0.625" style="17" customWidth="1"/>
    <col min="4" max="4" width="10.625" style="18" customWidth="1"/>
    <col min="5" max="5" width="0.625" style="18" customWidth="1"/>
    <col min="6" max="6" width="10.625" style="18" customWidth="1"/>
    <col min="7" max="7" width="0.625" style="18" customWidth="1"/>
    <col min="8" max="8" width="10.625" style="30" customWidth="1"/>
    <col min="9" max="9" width="0.625" style="30" customWidth="1"/>
    <col min="10" max="10" width="10.625" style="30" customWidth="1"/>
    <col min="11" max="11" width="11.75" style="17" customWidth="1"/>
    <col min="12" max="12" width="11.75" style="17" bestFit="1" customWidth="1"/>
    <col min="13" max="16384" width="9" style="17"/>
  </cols>
  <sheetData>
    <row r="1" spans="1:10" ht="20.100000000000001" customHeight="1">
      <c r="A1" s="3" t="s">
        <v>100</v>
      </c>
    </row>
    <row r="2" spans="1:10" ht="20.100000000000001" customHeight="1">
      <c r="A2" s="3" t="s">
        <v>39</v>
      </c>
    </row>
    <row r="3" spans="1:10" ht="20.100000000000001" customHeight="1">
      <c r="A3" s="29" t="s">
        <v>179</v>
      </c>
      <c r="B3" s="28"/>
      <c r="C3" s="28"/>
      <c r="D3" s="27"/>
      <c r="E3" s="27"/>
      <c r="F3" s="27"/>
      <c r="G3" s="27"/>
      <c r="H3" s="32"/>
      <c r="I3" s="32"/>
      <c r="J3" s="32"/>
    </row>
    <row r="5" spans="1:10" ht="20.100000000000001" customHeight="1">
      <c r="A5" s="3"/>
      <c r="B5" s="1"/>
      <c r="D5" s="72" t="s">
        <v>43</v>
      </c>
      <c r="E5" s="72"/>
      <c r="F5" s="72"/>
      <c r="G5" s="62"/>
      <c r="H5" s="77" t="s">
        <v>44</v>
      </c>
      <c r="I5" s="77"/>
      <c r="J5" s="77" t="s">
        <v>44</v>
      </c>
    </row>
    <row r="6" spans="1:10" ht="20.100000000000001" customHeight="1">
      <c r="A6" s="3"/>
      <c r="B6" s="3"/>
      <c r="D6" s="21" t="s">
        <v>178</v>
      </c>
      <c r="F6" s="21" t="s">
        <v>165</v>
      </c>
      <c r="H6" s="21" t="s">
        <v>178</v>
      </c>
      <c r="I6" s="18"/>
      <c r="J6" s="21" t="s">
        <v>165</v>
      </c>
    </row>
    <row r="7" spans="1:10" ht="20.100000000000001" customHeight="1">
      <c r="A7" s="3"/>
      <c r="B7" s="43" t="s">
        <v>0</v>
      </c>
      <c r="D7" s="38" t="s">
        <v>1</v>
      </c>
      <c r="F7" s="38" t="s">
        <v>1</v>
      </c>
      <c r="H7" s="38" t="s">
        <v>1</v>
      </c>
      <c r="J7" s="38" t="s">
        <v>1</v>
      </c>
    </row>
    <row r="8" spans="1:10" ht="20.100000000000001" customHeight="1">
      <c r="A8" s="3"/>
      <c r="B8" s="6"/>
      <c r="D8" s="4"/>
      <c r="F8" s="4"/>
      <c r="H8" s="15"/>
      <c r="J8" s="15"/>
    </row>
    <row r="9" spans="1:10" ht="20.100000000000001" customHeight="1">
      <c r="A9" s="3" t="s">
        <v>115</v>
      </c>
      <c r="B9" s="6"/>
      <c r="D9" s="4"/>
      <c r="F9" s="4"/>
      <c r="H9" s="15"/>
      <c r="J9" s="15"/>
    </row>
    <row r="10" spans="1:10" ht="20.100000000000001" customHeight="1">
      <c r="A10" s="17" t="s">
        <v>137</v>
      </c>
      <c r="B10" s="6"/>
      <c r="C10" s="6"/>
      <c r="D10" s="11">
        <v>788855882</v>
      </c>
      <c r="E10" s="11"/>
      <c r="F10" s="11">
        <v>783869524</v>
      </c>
      <c r="G10" s="11"/>
      <c r="H10" s="11">
        <v>705690913</v>
      </c>
      <c r="I10" s="11"/>
      <c r="J10" s="11">
        <v>757737408</v>
      </c>
    </row>
    <row r="11" spans="1:10" ht="20.100000000000001" customHeight="1">
      <c r="A11" s="3" t="s">
        <v>116</v>
      </c>
      <c r="B11" s="6"/>
      <c r="C11" s="6"/>
      <c r="D11" s="11"/>
      <c r="E11" s="10"/>
      <c r="F11" s="11"/>
      <c r="G11" s="10"/>
      <c r="H11" s="11"/>
      <c r="I11" s="10"/>
      <c r="J11" s="11"/>
    </row>
    <row r="12" spans="1:10" ht="20.100000000000001" customHeight="1">
      <c r="A12" s="17" t="s">
        <v>62</v>
      </c>
      <c r="B12" s="6">
        <v>27</v>
      </c>
      <c r="C12" s="6"/>
      <c r="D12" s="11">
        <v>173477899</v>
      </c>
      <c r="E12" s="10"/>
      <c r="F12" s="11">
        <v>172530792</v>
      </c>
      <c r="G12" s="10"/>
      <c r="H12" s="11">
        <v>147816878</v>
      </c>
      <c r="I12" s="10"/>
      <c r="J12" s="11">
        <v>152266943</v>
      </c>
    </row>
    <row r="13" spans="1:10" ht="20.100000000000001" customHeight="1">
      <c r="A13" s="17" t="s">
        <v>63</v>
      </c>
      <c r="B13" s="6">
        <v>27</v>
      </c>
      <c r="C13" s="6"/>
      <c r="D13" s="11">
        <v>2876827</v>
      </c>
      <c r="E13" s="10"/>
      <c r="F13" s="11">
        <v>2967835</v>
      </c>
      <c r="G13" s="10"/>
      <c r="H13" s="11">
        <v>2853676</v>
      </c>
      <c r="I13" s="10"/>
      <c r="J13" s="11">
        <v>2954354</v>
      </c>
    </row>
    <row r="14" spans="1:10" ht="20.100000000000001" customHeight="1">
      <c r="A14" s="17" t="s">
        <v>64</v>
      </c>
      <c r="B14" s="6"/>
      <c r="C14" s="6"/>
      <c r="D14" s="11">
        <v>13551081</v>
      </c>
      <c r="E14" s="8"/>
      <c r="F14" s="11">
        <v>11907691</v>
      </c>
      <c r="G14" s="8"/>
      <c r="H14" s="11">
        <v>13549916</v>
      </c>
      <c r="I14" s="8"/>
      <c r="J14" s="11">
        <v>11904698</v>
      </c>
    </row>
    <row r="15" spans="1:10" ht="20.100000000000001" customHeight="1">
      <c r="A15" s="17" t="s">
        <v>215</v>
      </c>
      <c r="B15" s="6"/>
      <c r="C15" s="6"/>
      <c r="D15" s="11"/>
      <c r="E15" s="8"/>
      <c r="F15" s="11"/>
      <c r="G15" s="8"/>
      <c r="H15" s="11"/>
      <c r="I15" s="8"/>
      <c r="J15" s="11"/>
    </row>
    <row r="16" spans="1:10" ht="20.100000000000001" customHeight="1">
      <c r="A16" s="17" t="s">
        <v>110</v>
      </c>
      <c r="B16" s="6"/>
      <c r="C16" s="6"/>
      <c r="D16" s="11">
        <v>-871777</v>
      </c>
      <c r="E16" s="8"/>
      <c r="F16" s="11">
        <v>-150860</v>
      </c>
      <c r="G16" s="8"/>
      <c r="H16" s="11">
        <v>-871777</v>
      </c>
      <c r="I16" s="8"/>
      <c r="J16" s="11">
        <v>-150860</v>
      </c>
    </row>
    <row r="17" spans="1:10" ht="20.100000000000001" customHeight="1">
      <c r="A17" s="17" t="s">
        <v>161</v>
      </c>
      <c r="B17" s="6"/>
      <c r="C17" s="6"/>
      <c r="D17" s="11"/>
      <c r="E17" s="8"/>
      <c r="F17" s="11"/>
      <c r="G17" s="8"/>
      <c r="H17" s="11"/>
      <c r="I17" s="8"/>
      <c r="J17" s="11"/>
    </row>
    <row r="18" spans="1:10" ht="20.100000000000001" customHeight="1">
      <c r="A18" s="17" t="s">
        <v>216</v>
      </c>
      <c r="B18" s="6"/>
      <c r="C18" s="6"/>
      <c r="D18" s="11">
        <v>-377951</v>
      </c>
      <c r="E18" s="8"/>
      <c r="F18" s="11">
        <v>141015</v>
      </c>
      <c r="G18" s="8"/>
      <c r="H18" s="11">
        <v>-373916</v>
      </c>
      <c r="I18" s="8"/>
      <c r="J18" s="11">
        <v>138089</v>
      </c>
    </row>
    <row r="19" spans="1:10" ht="20.100000000000001" customHeight="1">
      <c r="A19" s="17" t="s">
        <v>175</v>
      </c>
      <c r="B19" s="6"/>
      <c r="C19" s="6"/>
      <c r="D19" s="11">
        <v>5252112</v>
      </c>
      <c r="E19" s="8"/>
      <c r="F19" s="11">
        <v>-3454504</v>
      </c>
      <c r="G19" s="8"/>
      <c r="H19" s="11">
        <v>5062607</v>
      </c>
      <c r="I19" s="8"/>
      <c r="J19" s="11">
        <v>-3454504</v>
      </c>
    </row>
    <row r="20" spans="1:10" ht="20.100000000000001" customHeight="1">
      <c r="A20" s="17" t="s">
        <v>202</v>
      </c>
      <c r="B20" s="6">
        <v>14</v>
      </c>
      <c r="C20" s="6"/>
      <c r="D20" s="11">
        <v>-1800000</v>
      </c>
      <c r="E20" s="8"/>
      <c r="F20" s="11">
        <v>0</v>
      </c>
      <c r="G20" s="8"/>
      <c r="H20" s="11">
        <v>-1800000</v>
      </c>
      <c r="I20" s="8"/>
      <c r="J20" s="11">
        <v>0</v>
      </c>
    </row>
    <row r="21" spans="1:10" ht="20.100000000000001" customHeight="1">
      <c r="A21" s="17" t="s">
        <v>195</v>
      </c>
      <c r="B21" s="6">
        <v>22</v>
      </c>
      <c r="C21" s="6"/>
      <c r="D21" s="11">
        <v>3742875</v>
      </c>
      <c r="E21" s="8"/>
      <c r="F21" s="11">
        <v>3596384</v>
      </c>
      <c r="G21" s="8"/>
      <c r="H21" s="11">
        <v>3659538</v>
      </c>
      <c r="I21" s="8"/>
      <c r="J21" s="11">
        <v>3543611</v>
      </c>
    </row>
    <row r="22" spans="1:10" ht="20.100000000000001" customHeight="1">
      <c r="A22" s="17" t="s">
        <v>164</v>
      </c>
      <c r="B22" s="6"/>
      <c r="C22" s="6"/>
      <c r="D22" s="11">
        <v>-5049273</v>
      </c>
      <c r="E22" s="8"/>
      <c r="F22" s="11">
        <v>6292552</v>
      </c>
      <c r="G22" s="8"/>
      <c r="H22" s="11">
        <v>-6929665</v>
      </c>
      <c r="I22" s="8"/>
      <c r="J22" s="11">
        <v>4315769</v>
      </c>
    </row>
    <row r="23" spans="1:10" ht="20.100000000000001" customHeight="1">
      <c r="A23" s="17" t="s">
        <v>207</v>
      </c>
      <c r="B23" s="6"/>
      <c r="C23" s="6"/>
      <c r="D23" s="11">
        <v>5893852</v>
      </c>
      <c r="E23" s="8"/>
      <c r="F23" s="11">
        <v>-5893852</v>
      </c>
      <c r="G23" s="8"/>
      <c r="H23" s="11">
        <v>3036082</v>
      </c>
      <c r="I23" s="8"/>
      <c r="J23" s="11">
        <v>-3036082</v>
      </c>
    </row>
    <row r="24" spans="1:10" ht="20.100000000000001" customHeight="1">
      <c r="A24" s="17" t="s">
        <v>197</v>
      </c>
      <c r="B24" s="6">
        <v>13</v>
      </c>
      <c r="C24" s="6"/>
      <c r="D24" s="11">
        <v>27279207</v>
      </c>
      <c r="E24" s="8"/>
      <c r="F24" s="11">
        <v>34835255</v>
      </c>
      <c r="G24" s="8"/>
      <c r="H24" s="11">
        <v>0</v>
      </c>
      <c r="I24" s="8"/>
      <c r="J24" s="11">
        <v>0</v>
      </c>
    </row>
    <row r="25" spans="1:10" ht="20.100000000000001" customHeight="1">
      <c r="A25" s="17" t="s">
        <v>138</v>
      </c>
      <c r="B25" s="6"/>
      <c r="C25" s="6"/>
      <c r="D25" s="11"/>
      <c r="E25" s="8"/>
      <c r="F25" s="11"/>
      <c r="G25" s="8"/>
      <c r="H25" s="11"/>
      <c r="I25" s="8"/>
      <c r="J25" s="11"/>
    </row>
    <row r="26" spans="1:10" ht="20.100000000000001" customHeight="1">
      <c r="A26" s="17" t="s">
        <v>176</v>
      </c>
      <c r="B26" s="6">
        <v>13</v>
      </c>
      <c r="C26" s="6"/>
      <c r="D26" s="11">
        <v>2143444</v>
      </c>
      <c r="E26" s="8"/>
      <c r="F26" s="11">
        <v>-1784147</v>
      </c>
      <c r="G26" s="8"/>
      <c r="H26" s="11">
        <v>0</v>
      </c>
      <c r="I26" s="8"/>
      <c r="J26" s="11">
        <v>0</v>
      </c>
    </row>
    <row r="27" spans="1:10" ht="20.100000000000001" customHeight="1">
      <c r="A27" s="17" t="s">
        <v>210</v>
      </c>
      <c r="B27" s="6"/>
      <c r="C27" s="6"/>
      <c r="D27" s="11">
        <v>13429</v>
      </c>
      <c r="E27" s="8"/>
      <c r="F27" s="11">
        <v>0</v>
      </c>
      <c r="G27" s="8"/>
      <c r="H27" s="11">
        <v>0</v>
      </c>
      <c r="I27" s="8"/>
      <c r="J27" s="11">
        <v>0</v>
      </c>
    </row>
    <row r="28" spans="1:10" ht="20.100000000000001" customHeight="1">
      <c r="A28" s="17" t="s">
        <v>42</v>
      </c>
      <c r="B28" s="6">
        <v>26</v>
      </c>
      <c r="C28" s="6"/>
      <c r="D28" s="11">
        <v>-528670</v>
      </c>
      <c r="E28" s="8"/>
      <c r="F28" s="11">
        <v>-1931762</v>
      </c>
      <c r="G28" s="8"/>
      <c r="H28" s="11">
        <v>-9793460</v>
      </c>
      <c r="I28" s="8"/>
      <c r="J28" s="11">
        <v>-7653531</v>
      </c>
    </row>
    <row r="29" spans="1:10" ht="20.100000000000001" customHeight="1">
      <c r="A29" s="17" t="s">
        <v>111</v>
      </c>
      <c r="B29" s="6"/>
      <c r="C29" s="6"/>
      <c r="D29" s="9">
        <v>12482930</v>
      </c>
      <c r="E29" s="10"/>
      <c r="F29" s="9">
        <v>7620960</v>
      </c>
      <c r="G29" s="10"/>
      <c r="H29" s="9">
        <v>11367887</v>
      </c>
      <c r="I29" s="10"/>
      <c r="J29" s="9">
        <v>6025070</v>
      </c>
    </row>
    <row r="30" spans="1:10" ht="6" customHeight="1">
      <c r="B30" s="6"/>
      <c r="C30" s="6"/>
      <c r="D30" s="11"/>
      <c r="E30" s="10"/>
      <c r="F30" s="11"/>
      <c r="G30" s="10"/>
      <c r="H30" s="11"/>
      <c r="I30" s="10"/>
      <c r="J30" s="11"/>
    </row>
    <row r="31" spans="1:10" ht="20.100000000000001" customHeight="1">
      <c r="A31" s="3" t="s">
        <v>78</v>
      </c>
      <c r="B31" s="6"/>
      <c r="C31" s="6"/>
      <c r="H31" s="18"/>
      <c r="I31" s="18"/>
      <c r="J31" s="18"/>
    </row>
    <row r="32" spans="1:10" ht="20.100000000000001" customHeight="1">
      <c r="A32" s="3" t="s">
        <v>79</v>
      </c>
      <c r="B32" s="6"/>
      <c r="C32" s="6"/>
      <c r="D32" s="11">
        <f>SUM(D10:D29)</f>
        <v>1026941867</v>
      </c>
      <c r="E32" s="10"/>
      <c r="F32" s="11">
        <f>SUM(F10:F29)</f>
        <v>1010546883</v>
      </c>
      <c r="G32" s="10"/>
      <c r="H32" s="11">
        <f>SUM(H10:H29)</f>
        <v>873268679</v>
      </c>
      <c r="I32" s="10"/>
      <c r="J32" s="11">
        <f>SUM(J10:J29)</f>
        <v>924590965</v>
      </c>
    </row>
    <row r="33" spans="1:14" ht="20.100000000000001" customHeight="1">
      <c r="A33" s="3" t="s">
        <v>65</v>
      </c>
      <c r="B33" s="6"/>
      <c r="C33" s="6"/>
      <c r="D33" s="14"/>
      <c r="E33" s="65"/>
      <c r="F33" s="14"/>
      <c r="G33" s="65"/>
      <c r="H33" s="14"/>
      <c r="I33" s="65"/>
      <c r="J33" s="14"/>
    </row>
    <row r="34" spans="1:14" ht="20.100000000000001" customHeight="1">
      <c r="A34" s="17" t="s">
        <v>212</v>
      </c>
      <c r="B34" s="6"/>
      <c r="C34" s="6"/>
      <c r="D34" s="7">
        <v>-172874505</v>
      </c>
      <c r="E34" s="10"/>
      <c r="F34" s="7">
        <v>-309096574</v>
      </c>
      <c r="G34" s="10"/>
      <c r="H34" s="7">
        <v>-107743211</v>
      </c>
      <c r="I34" s="10"/>
      <c r="J34" s="7">
        <v>-172081319</v>
      </c>
    </row>
    <row r="35" spans="1:14" ht="20.100000000000001" customHeight="1">
      <c r="A35" s="17" t="s">
        <v>66</v>
      </c>
      <c r="B35" s="6"/>
      <c r="C35" s="6"/>
      <c r="D35" s="7">
        <v>-249729966</v>
      </c>
      <c r="E35" s="10"/>
      <c r="F35" s="7">
        <v>70529323</v>
      </c>
      <c r="G35" s="10"/>
      <c r="H35" s="7">
        <v>-151376326</v>
      </c>
      <c r="I35" s="10"/>
      <c r="J35" s="7">
        <v>74584143</v>
      </c>
      <c r="L35" s="18"/>
      <c r="N35" s="18"/>
    </row>
    <row r="36" spans="1:14" ht="20.100000000000001" customHeight="1">
      <c r="A36" s="17" t="s">
        <v>67</v>
      </c>
      <c r="B36" s="6"/>
      <c r="C36" s="6"/>
      <c r="D36" s="7">
        <v>-260796</v>
      </c>
      <c r="E36" s="10"/>
      <c r="F36" s="7">
        <v>-347034</v>
      </c>
      <c r="G36" s="10"/>
      <c r="H36" s="7">
        <v>1835319</v>
      </c>
      <c r="I36" s="10"/>
      <c r="J36" s="7">
        <v>8160392</v>
      </c>
      <c r="L36" s="18"/>
      <c r="N36" s="18"/>
    </row>
    <row r="37" spans="1:14" ht="20.100000000000001" customHeight="1">
      <c r="A37" s="17" t="s">
        <v>68</v>
      </c>
      <c r="B37" s="6"/>
      <c r="C37" s="6"/>
      <c r="D37" s="7">
        <v>9005698</v>
      </c>
      <c r="E37" s="10"/>
      <c r="F37" s="7">
        <v>12283151</v>
      </c>
      <c r="G37" s="10"/>
      <c r="H37" s="7">
        <v>2000000</v>
      </c>
      <c r="I37" s="10"/>
      <c r="J37" s="7">
        <v>10340530</v>
      </c>
    </row>
    <row r="38" spans="1:14" ht="20.100000000000001" customHeight="1">
      <c r="A38" s="17" t="s">
        <v>213</v>
      </c>
      <c r="B38" s="6"/>
      <c r="C38" s="6"/>
      <c r="D38" s="7">
        <v>-102505149</v>
      </c>
      <c r="E38" s="10"/>
      <c r="F38" s="7">
        <v>-173825336</v>
      </c>
      <c r="G38" s="10"/>
      <c r="H38" s="7">
        <v>-103457659</v>
      </c>
      <c r="I38" s="10"/>
      <c r="J38" s="7">
        <v>-158574155</v>
      </c>
      <c r="K38" s="18"/>
      <c r="L38" s="18"/>
    </row>
    <row r="39" spans="1:14" ht="20.100000000000001" customHeight="1">
      <c r="A39" s="17" t="s">
        <v>80</v>
      </c>
      <c r="B39" s="6"/>
      <c r="C39" s="6"/>
      <c r="D39" s="9">
        <v>-15650188</v>
      </c>
      <c r="E39" s="10"/>
      <c r="F39" s="9">
        <v>-935537</v>
      </c>
      <c r="G39" s="10"/>
      <c r="H39" s="9">
        <v>-15650188</v>
      </c>
      <c r="I39" s="10"/>
      <c r="J39" s="9">
        <v>-935537</v>
      </c>
      <c r="K39" s="18"/>
      <c r="L39" s="18"/>
    </row>
    <row r="40" spans="1:14" ht="6" customHeight="1">
      <c r="B40" s="6"/>
      <c r="C40" s="6"/>
      <c r="D40" s="14"/>
      <c r="E40" s="65"/>
      <c r="F40" s="14"/>
      <c r="G40" s="65"/>
      <c r="H40" s="14"/>
      <c r="I40" s="65"/>
      <c r="J40" s="14"/>
    </row>
    <row r="41" spans="1:14" ht="20.100000000000001" customHeight="1">
      <c r="A41" s="17" t="s">
        <v>70</v>
      </c>
      <c r="B41" s="6"/>
      <c r="C41" s="6"/>
      <c r="D41" s="11">
        <f>SUM(D32:D39)</f>
        <v>494926961</v>
      </c>
      <c r="E41" s="10"/>
      <c r="F41" s="11">
        <f>SUM(F32:F39)</f>
        <v>609154876</v>
      </c>
      <c r="G41" s="10"/>
      <c r="H41" s="11">
        <f>SUM(H32:H39)</f>
        <v>498876614</v>
      </c>
      <c r="I41" s="10"/>
      <c r="J41" s="11">
        <f>SUM(J32:J39)</f>
        <v>686085019</v>
      </c>
    </row>
    <row r="42" spans="1:14" ht="20.100000000000001" customHeight="1">
      <c r="A42" s="17" t="s">
        <v>40</v>
      </c>
      <c r="B42" s="6"/>
      <c r="C42" s="6"/>
      <c r="D42" s="9">
        <v>-143663332</v>
      </c>
      <c r="E42" s="10"/>
      <c r="F42" s="9">
        <v>-159061957</v>
      </c>
      <c r="G42" s="10"/>
      <c r="H42" s="9">
        <v>-142583713</v>
      </c>
      <c r="I42" s="10"/>
      <c r="J42" s="9">
        <v>-158066864</v>
      </c>
    </row>
    <row r="43" spans="1:14" ht="6" customHeight="1">
      <c r="A43" s="3"/>
      <c r="B43" s="5"/>
      <c r="D43" s="33"/>
      <c r="E43" s="30"/>
      <c r="F43" s="33"/>
      <c r="G43" s="30"/>
      <c r="H43" s="33"/>
      <c r="J43" s="33"/>
    </row>
    <row r="44" spans="1:14" ht="20.100000000000001" customHeight="1">
      <c r="A44" s="17" t="s">
        <v>71</v>
      </c>
      <c r="B44" s="6"/>
      <c r="C44" s="6"/>
      <c r="D44" s="9">
        <f>SUM(D41:D42)</f>
        <v>351263629</v>
      </c>
      <c r="E44" s="8"/>
      <c r="F44" s="9">
        <f>SUM(F41:F42)</f>
        <v>450092919</v>
      </c>
      <c r="G44" s="8"/>
      <c r="H44" s="9">
        <f>SUM(H41:H42)</f>
        <v>356292901</v>
      </c>
      <c r="I44" s="8"/>
      <c r="J44" s="9">
        <f>SUM(J41:J42)</f>
        <v>528018155</v>
      </c>
    </row>
    <row r="45" spans="1:14" ht="20.25" customHeight="1">
      <c r="B45" s="6"/>
      <c r="C45" s="6"/>
      <c r="D45" s="11"/>
      <c r="E45" s="8"/>
      <c r="F45" s="11"/>
      <c r="G45" s="8"/>
      <c r="H45" s="11"/>
      <c r="I45" s="8"/>
      <c r="J45" s="11"/>
    </row>
    <row r="46" spans="1:14" ht="24.75" customHeight="1">
      <c r="B46" s="6"/>
      <c r="C46" s="6"/>
      <c r="D46" s="11"/>
      <c r="E46" s="8"/>
      <c r="F46" s="11"/>
      <c r="G46" s="8"/>
      <c r="H46" s="11"/>
      <c r="I46" s="8"/>
      <c r="J46" s="11"/>
    </row>
    <row r="47" spans="1:14" ht="21.95" customHeight="1">
      <c r="A47" s="28" t="str">
        <f>'6-8'!A44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28"/>
      <c r="C47" s="28"/>
      <c r="D47" s="27"/>
      <c r="E47" s="27"/>
      <c r="F47" s="27"/>
      <c r="G47" s="27"/>
      <c r="H47" s="32"/>
      <c r="I47" s="32"/>
      <c r="J47" s="32"/>
    </row>
    <row r="48" spans="1:14" ht="20.100000000000001" customHeight="1">
      <c r="A48" s="3" t="s">
        <v>100</v>
      </c>
    </row>
    <row r="49" spans="1:10" ht="20.100000000000001" customHeight="1">
      <c r="A49" s="3" t="s">
        <v>39</v>
      </c>
    </row>
    <row r="50" spans="1:10" ht="20.100000000000001" customHeight="1">
      <c r="A50" s="29" t="s">
        <v>179</v>
      </c>
      <c r="B50" s="28"/>
      <c r="C50" s="28"/>
      <c r="D50" s="27"/>
      <c r="E50" s="27"/>
      <c r="F50" s="27"/>
      <c r="G50" s="27"/>
      <c r="H50" s="32"/>
      <c r="I50" s="32"/>
      <c r="J50" s="32"/>
    </row>
    <row r="51" spans="1:10" ht="20.100000000000001" customHeight="1">
      <c r="B51" s="6"/>
      <c r="D51" s="4"/>
      <c r="F51" s="4"/>
      <c r="H51" s="15"/>
      <c r="J51" s="15"/>
    </row>
    <row r="52" spans="1:10" ht="20.100000000000001" customHeight="1">
      <c r="B52" s="6"/>
      <c r="D52" s="72" t="s">
        <v>43</v>
      </c>
      <c r="E52" s="72"/>
      <c r="F52" s="72"/>
      <c r="G52" s="62"/>
      <c r="H52" s="77" t="s">
        <v>44</v>
      </c>
      <c r="I52" s="77"/>
      <c r="J52" s="77" t="s">
        <v>44</v>
      </c>
    </row>
    <row r="53" spans="1:10" ht="20.100000000000001" customHeight="1">
      <c r="A53" s="3"/>
      <c r="B53" s="2"/>
      <c r="D53" s="21" t="s">
        <v>178</v>
      </c>
      <c r="F53" s="21" t="s">
        <v>165</v>
      </c>
      <c r="H53" s="21" t="s">
        <v>178</v>
      </c>
      <c r="I53" s="18"/>
      <c r="J53" s="21" t="s">
        <v>165</v>
      </c>
    </row>
    <row r="54" spans="1:10" ht="20.100000000000001" customHeight="1">
      <c r="A54" s="3"/>
      <c r="B54" s="43" t="s">
        <v>0</v>
      </c>
      <c r="D54" s="66" t="s">
        <v>1</v>
      </c>
      <c r="F54" s="66" t="s">
        <v>1</v>
      </c>
      <c r="H54" s="35" t="s">
        <v>1</v>
      </c>
      <c r="J54" s="35" t="s">
        <v>1</v>
      </c>
    </row>
    <row r="55" spans="1:10" ht="20.100000000000001" customHeight="1">
      <c r="A55" s="3"/>
      <c r="B55" s="5"/>
      <c r="D55" s="4"/>
      <c r="F55" s="4"/>
      <c r="H55" s="15"/>
      <c r="J55" s="15"/>
    </row>
    <row r="56" spans="1:10" ht="20.100000000000001" customHeight="1">
      <c r="A56" s="3" t="s">
        <v>26</v>
      </c>
      <c r="B56" s="5"/>
      <c r="C56" s="5"/>
      <c r="D56" s="14"/>
      <c r="E56" s="13"/>
      <c r="F56" s="14"/>
      <c r="G56" s="13"/>
      <c r="H56" s="7"/>
      <c r="I56" s="12"/>
      <c r="J56" s="7"/>
    </row>
    <row r="57" spans="1:10" ht="20.100000000000001" customHeight="1">
      <c r="A57" s="17" t="s">
        <v>112</v>
      </c>
      <c r="B57" s="6"/>
      <c r="C57" s="5"/>
      <c r="D57" s="7">
        <v>528670</v>
      </c>
      <c r="E57" s="12"/>
      <c r="F57" s="7">
        <v>1931762</v>
      </c>
      <c r="G57" s="12"/>
      <c r="H57" s="7">
        <v>9875473</v>
      </c>
      <c r="I57" s="12"/>
      <c r="J57" s="7">
        <v>8478872</v>
      </c>
    </row>
    <row r="58" spans="1:10" ht="20.100000000000001" customHeight="1">
      <c r="A58" s="17" t="s">
        <v>41</v>
      </c>
      <c r="B58" s="6"/>
      <c r="C58" s="5"/>
      <c r="D58" s="7">
        <v>-363000</v>
      </c>
      <c r="E58" s="12"/>
      <c r="F58" s="7">
        <v>-594447</v>
      </c>
      <c r="G58" s="12"/>
      <c r="H58" s="7">
        <v>-363000</v>
      </c>
      <c r="I58" s="12"/>
      <c r="J58" s="7">
        <v>-549670</v>
      </c>
    </row>
    <row r="59" spans="1:10" ht="20.100000000000001" customHeight="1">
      <c r="A59" s="17" t="s">
        <v>98</v>
      </c>
      <c r="B59" s="6"/>
      <c r="C59" s="5"/>
      <c r="D59" s="7">
        <v>-105337835</v>
      </c>
      <c r="E59" s="12"/>
      <c r="F59" s="7">
        <v>-200574382</v>
      </c>
      <c r="G59" s="12"/>
      <c r="H59" s="7">
        <v>-83460622</v>
      </c>
      <c r="I59" s="12"/>
      <c r="J59" s="7">
        <v>-72924741</v>
      </c>
    </row>
    <row r="60" spans="1:10" ht="20.100000000000001" customHeight="1">
      <c r="A60" s="17" t="s">
        <v>192</v>
      </c>
      <c r="B60" s="6"/>
      <c r="C60" s="5"/>
      <c r="D60" s="7">
        <v>14631104</v>
      </c>
      <c r="E60" s="12"/>
      <c r="F60" s="7">
        <v>5464367</v>
      </c>
      <c r="G60" s="12"/>
      <c r="H60" s="7">
        <v>1233529</v>
      </c>
      <c r="I60" s="12"/>
      <c r="J60" s="7">
        <v>5464367</v>
      </c>
    </row>
    <row r="61" spans="1:10" ht="20.100000000000001" customHeight="1">
      <c r="A61" s="17" t="s">
        <v>169</v>
      </c>
      <c r="B61" s="6"/>
      <c r="C61" s="5"/>
      <c r="D61" s="7">
        <v>-37380</v>
      </c>
      <c r="E61" s="12"/>
      <c r="F61" s="7">
        <v>-39712</v>
      </c>
      <c r="G61" s="12"/>
      <c r="H61" s="7">
        <v>0</v>
      </c>
      <c r="I61" s="12"/>
      <c r="J61" s="7">
        <v>0</v>
      </c>
    </row>
    <row r="62" spans="1:10" ht="20.100000000000001" customHeight="1">
      <c r="A62" s="17" t="s">
        <v>217</v>
      </c>
      <c r="B62" s="6">
        <v>31.5</v>
      </c>
      <c r="C62" s="5"/>
      <c r="D62" s="7">
        <v>0</v>
      </c>
      <c r="E62" s="12"/>
      <c r="F62" s="7">
        <v>0</v>
      </c>
      <c r="G62" s="12"/>
      <c r="H62" s="7">
        <v>143000000</v>
      </c>
      <c r="I62" s="12"/>
      <c r="J62" s="7">
        <v>100000000</v>
      </c>
    </row>
    <row r="63" spans="1:10" ht="20.100000000000001" customHeight="1">
      <c r="A63" s="17" t="s">
        <v>214</v>
      </c>
      <c r="B63" s="6">
        <v>31.5</v>
      </c>
      <c r="C63" s="5"/>
      <c r="D63" s="11">
        <v>0</v>
      </c>
      <c r="E63" s="12"/>
      <c r="F63" s="11">
        <v>0</v>
      </c>
      <c r="G63" s="12"/>
      <c r="H63" s="11">
        <v>-259000000</v>
      </c>
      <c r="I63" s="12"/>
      <c r="J63" s="11">
        <v>-166539200</v>
      </c>
    </row>
    <row r="64" spans="1:10" ht="6" customHeight="1">
      <c r="B64" s="6"/>
      <c r="C64" s="5"/>
      <c r="D64" s="67"/>
      <c r="E64" s="13"/>
      <c r="F64" s="67"/>
      <c r="G64" s="13"/>
      <c r="H64" s="67"/>
      <c r="I64" s="13"/>
      <c r="J64" s="67"/>
    </row>
    <row r="65" spans="1:12" ht="20.100000000000001" customHeight="1">
      <c r="A65" s="17" t="s">
        <v>128</v>
      </c>
      <c r="C65" s="5"/>
      <c r="D65" s="68">
        <f>SUM(D57:D64)</f>
        <v>-90578441</v>
      </c>
      <c r="E65" s="13"/>
      <c r="F65" s="68">
        <f>SUM(F57:F64)</f>
        <v>-193812412</v>
      </c>
      <c r="G65" s="13"/>
      <c r="H65" s="68">
        <f>SUM(H57:H64)</f>
        <v>-188714620</v>
      </c>
      <c r="I65" s="13"/>
      <c r="J65" s="68">
        <f>SUM(J57:J64)</f>
        <v>-126070372</v>
      </c>
    </row>
    <row r="66" spans="1:12" ht="20.100000000000001" customHeight="1">
      <c r="A66" s="3"/>
      <c r="B66" s="5"/>
      <c r="C66" s="5"/>
      <c r="D66" s="14"/>
      <c r="E66" s="13"/>
      <c r="F66" s="14"/>
      <c r="G66" s="13"/>
      <c r="H66" s="14"/>
      <c r="I66" s="13"/>
      <c r="J66" s="14"/>
    </row>
    <row r="67" spans="1:12" ht="20.100000000000001" customHeight="1">
      <c r="A67" s="3" t="s">
        <v>27</v>
      </c>
      <c r="B67" s="5"/>
      <c r="C67" s="5"/>
      <c r="D67" s="14"/>
      <c r="E67" s="13"/>
      <c r="F67" s="14"/>
      <c r="G67" s="13"/>
      <c r="H67" s="14"/>
      <c r="I67" s="13"/>
      <c r="J67" s="14"/>
    </row>
    <row r="68" spans="1:12" ht="20.100000000000001" customHeight="1">
      <c r="A68" s="17" t="s">
        <v>172</v>
      </c>
      <c r="B68" s="6"/>
      <c r="C68" s="6"/>
      <c r="D68" s="11">
        <v>418449306</v>
      </c>
      <c r="E68" s="65"/>
      <c r="F68" s="11">
        <v>103488938</v>
      </c>
      <c r="G68" s="65"/>
      <c r="H68" s="11">
        <v>424000000</v>
      </c>
      <c r="I68" s="65"/>
      <c r="J68" s="11">
        <v>59000000</v>
      </c>
    </row>
    <row r="69" spans="1:12" ht="20.100000000000001" customHeight="1">
      <c r="A69" s="17" t="s">
        <v>113</v>
      </c>
      <c r="B69" s="6">
        <v>19</v>
      </c>
      <c r="C69" s="6"/>
      <c r="D69" s="7">
        <v>885724</v>
      </c>
      <c r="E69" s="65"/>
      <c r="F69" s="7">
        <v>96083107</v>
      </c>
      <c r="G69" s="65"/>
      <c r="H69" s="7">
        <v>0</v>
      </c>
      <c r="I69" s="65"/>
      <c r="J69" s="7">
        <v>0</v>
      </c>
    </row>
    <row r="70" spans="1:12" ht="20.100000000000001" customHeight="1">
      <c r="A70" s="17" t="s">
        <v>129</v>
      </c>
      <c r="B70" s="6">
        <v>19</v>
      </c>
      <c r="C70" s="6"/>
      <c r="D70" s="7">
        <v>-118672008</v>
      </c>
      <c r="E70" s="8"/>
      <c r="F70" s="7">
        <v>-16668000</v>
      </c>
      <c r="G70" s="8"/>
      <c r="H70" s="7">
        <v>-63332000</v>
      </c>
      <c r="I70" s="8"/>
      <c r="J70" s="7">
        <v>-16668000</v>
      </c>
    </row>
    <row r="71" spans="1:12" ht="20.100000000000001" customHeight="1">
      <c r="A71" s="17" t="s">
        <v>126</v>
      </c>
      <c r="B71" s="6">
        <v>20</v>
      </c>
      <c r="C71" s="6"/>
      <c r="D71" s="7">
        <v>-13248642</v>
      </c>
      <c r="E71" s="8"/>
      <c r="F71" s="7">
        <v>-8543474</v>
      </c>
      <c r="G71" s="8"/>
      <c r="H71" s="7">
        <v>-12635291</v>
      </c>
      <c r="I71" s="8"/>
      <c r="J71" s="7">
        <v>-7887164</v>
      </c>
    </row>
    <row r="72" spans="1:12" ht="20.100000000000001" customHeight="1">
      <c r="A72" s="17" t="s">
        <v>114</v>
      </c>
      <c r="B72" s="6"/>
      <c r="C72" s="6"/>
      <c r="D72" s="7">
        <v>-29550624</v>
      </c>
      <c r="E72" s="8"/>
      <c r="F72" s="7">
        <v>-29581758</v>
      </c>
      <c r="G72" s="8"/>
      <c r="H72" s="7">
        <v>-11341291</v>
      </c>
      <c r="I72" s="8"/>
      <c r="J72" s="7">
        <v>-6004797</v>
      </c>
      <c r="K72" s="18"/>
      <c r="L72" s="18"/>
    </row>
    <row r="73" spans="1:12" ht="20.100000000000001" customHeight="1">
      <c r="A73" s="17" t="s">
        <v>201</v>
      </c>
      <c r="B73" s="6">
        <v>24</v>
      </c>
      <c r="C73" s="5"/>
      <c r="D73" s="11">
        <v>-3536062</v>
      </c>
      <c r="E73" s="12"/>
      <c r="F73" s="11">
        <v>0</v>
      </c>
      <c r="G73" s="12"/>
      <c r="H73" s="11">
        <v>-3536062</v>
      </c>
      <c r="I73" s="12"/>
      <c r="J73" s="11">
        <v>0</v>
      </c>
      <c r="K73" s="18"/>
      <c r="L73" s="18"/>
    </row>
    <row r="74" spans="1:12" ht="20.100000000000001" customHeight="1">
      <c r="A74" s="17" t="s">
        <v>72</v>
      </c>
      <c r="B74" s="6">
        <v>30</v>
      </c>
      <c r="C74" s="6"/>
      <c r="D74" s="9">
        <v>-479890493</v>
      </c>
      <c r="E74" s="8"/>
      <c r="F74" s="9">
        <v>-443499070</v>
      </c>
      <c r="G74" s="8"/>
      <c r="H74" s="9">
        <v>-479890493</v>
      </c>
      <c r="I74" s="8"/>
      <c r="J74" s="9">
        <v>-443499070</v>
      </c>
      <c r="K74" s="18"/>
      <c r="L74" s="18"/>
    </row>
    <row r="75" spans="1:12" ht="6" customHeight="1">
      <c r="B75" s="6"/>
      <c r="C75" s="6"/>
      <c r="D75" s="11"/>
      <c r="E75" s="10"/>
      <c r="F75" s="11"/>
      <c r="G75" s="10"/>
      <c r="H75" s="11"/>
      <c r="I75" s="10"/>
      <c r="J75" s="11"/>
      <c r="K75" s="18"/>
      <c r="L75" s="18"/>
    </row>
    <row r="76" spans="1:12" ht="20.100000000000001" customHeight="1">
      <c r="A76" s="17" t="s">
        <v>154</v>
      </c>
      <c r="B76" s="6"/>
      <c r="C76" s="6"/>
      <c r="D76" s="9">
        <f>SUM(D68:D75)</f>
        <v>-225562799</v>
      </c>
      <c r="E76" s="8"/>
      <c r="F76" s="9">
        <f>SUM(F68:F75)</f>
        <v>-298720257</v>
      </c>
      <c r="G76" s="8"/>
      <c r="H76" s="9">
        <f>SUM(H68:H75)</f>
        <v>-146735137</v>
      </c>
      <c r="I76" s="8"/>
      <c r="J76" s="9">
        <f>SUM(J68:J75)</f>
        <v>-415059031</v>
      </c>
      <c r="K76" s="18"/>
      <c r="L76" s="18"/>
    </row>
    <row r="77" spans="1:12" ht="20.100000000000001" customHeight="1">
      <c r="B77" s="6"/>
      <c r="C77" s="6"/>
      <c r="D77" s="14"/>
      <c r="E77" s="65"/>
      <c r="F77" s="14"/>
      <c r="G77" s="65"/>
      <c r="H77" s="14"/>
      <c r="I77" s="8"/>
      <c r="J77" s="14"/>
    </row>
    <row r="78" spans="1:12" ht="20.100000000000001" customHeight="1">
      <c r="B78" s="6"/>
      <c r="C78" s="6"/>
      <c r="D78" s="14"/>
      <c r="E78" s="65"/>
      <c r="F78" s="14"/>
      <c r="G78" s="65"/>
      <c r="H78" s="14"/>
      <c r="I78" s="8"/>
      <c r="J78" s="14"/>
    </row>
    <row r="79" spans="1:12" ht="20.100000000000001" customHeight="1">
      <c r="B79" s="6"/>
      <c r="C79" s="6"/>
      <c r="D79" s="14"/>
      <c r="E79" s="65"/>
      <c r="F79" s="14"/>
      <c r="G79" s="65"/>
      <c r="H79" s="14"/>
      <c r="I79" s="8"/>
      <c r="J79" s="14"/>
    </row>
    <row r="80" spans="1:12" ht="20.100000000000001" customHeight="1">
      <c r="B80" s="6"/>
      <c r="C80" s="6"/>
      <c r="D80" s="14"/>
      <c r="E80" s="65"/>
      <c r="F80" s="14"/>
      <c r="G80" s="65"/>
      <c r="H80" s="14"/>
      <c r="I80" s="8"/>
      <c r="J80" s="14"/>
    </row>
    <row r="81" spans="1:10" ht="20.100000000000001" customHeight="1">
      <c r="B81" s="6"/>
      <c r="C81" s="6"/>
      <c r="D81" s="14"/>
      <c r="E81" s="65"/>
      <c r="F81" s="14"/>
      <c r="G81" s="65"/>
      <c r="H81" s="14"/>
      <c r="I81" s="8"/>
      <c r="J81" s="14"/>
    </row>
    <row r="82" spans="1:10" ht="20.100000000000001" customHeight="1">
      <c r="B82" s="6"/>
      <c r="C82" s="6"/>
      <c r="D82" s="14"/>
      <c r="E82" s="65"/>
      <c r="F82" s="14"/>
      <c r="G82" s="65"/>
      <c r="H82" s="14"/>
      <c r="I82" s="8"/>
      <c r="J82" s="14"/>
    </row>
    <row r="83" spans="1:10" ht="20.100000000000001" customHeight="1">
      <c r="B83" s="6"/>
      <c r="C83" s="6"/>
      <c r="D83" s="14"/>
      <c r="E83" s="65"/>
      <c r="F83" s="14"/>
      <c r="G83" s="65"/>
      <c r="H83" s="14"/>
      <c r="I83" s="8"/>
      <c r="J83" s="14"/>
    </row>
    <row r="84" spans="1:10" ht="20.100000000000001" customHeight="1">
      <c r="B84" s="6"/>
      <c r="C84" s="6"/>
      <c r="D84" s="14"/>
      <c r="E84" s="65"/>
      <c r="F84" s="14"/>
      <c r="G84" s="65"/>
      <c r="H84" s="14"/>
      <c r="I84" s="8"/>
      <c r="J84" s="14"/>
    </row>
    <row r="85" spans="1:10" ht="20.100000000000001" customHeight="1">
      <c r="B85" s="6"/>
      <c r="C85" s="6"/>
      <c r="D85" s="14"/>
      <c r="E85" s="65"/>
      <c r="F85" s="14"/>
      <c r="G85" s="65"/>
      <c r="H85" s="14"/>
      <c r="I85" s="8"/>
      <c r="J85" s="14"/>
    </row>
    <row r="86" spans="1:10" ht="20.100000000000001" customHeight="1">
      <c r="B86" s="6"/>
      <c r="C86" s="6"/>
      <c r="D86" s="14"/>
      <c r="E86" s="65"/>
      <c r="F86" s="14"/>
      <c r="G86" s="65"/>
      <c r="H86" s="14"/>
      <c r="I86" s="8"/>
      <c r="J86" s="14"/>
    </row>
    <row r="87" spans="1:10" ht="20.100000000000001" customHeight="1">
      <c r="B87" s="6"/>
      <c r="C87" s="6"/>
      <c r="D87" s="14"/>
      <c r="E87" s="65"/>
      <c r="F87" s="14"/>
      <c r="G87" s="65"/>
      <c r="H87" s="14"/>
      <c r="I87" s="8"/>
      <c r="J87" s="14"/>
    </row>
    <row r="88" spans="1:10" ht="20.100000000000001" customHeight="1">
      <c r="B88" s="6"/>
      <c r="C88" s="6"/>
      <c r="D88" s="14"/>
      <c r="E88" s="65"/>
      <c r="F88" s="14"/>
      <c r="G88" s="65"/>
      <c r="H88" s="14"/>
      <c r="I88" s="8"/>
      <c r="J88" s="14"/>
    </row>
    <row r="89" spans="1:10" ht="20.100000000000001" customHeight="1">
      <c r="B89" s="6"/>
      <c r="C89" s="6"/>
      <c r="D89" s="14"/>
      <c r="E89" s="65"/>
      <c r="F89" s="14"/>
      <c r="G89" s="65"/>
      <c r="H89" s="14"/>
      <c r="I89" s="8"/>
      <c r="J89" s="14"/>
    </row>
    <row r="90" spans="1:10" ht="20.100000000000001" customHeight="1">
      <c r="B90" s="6"/>
      <c r="C90" s="6"/>
      <c r="D90" s="14"/>
      <c r="E90" s="65"/>
      <c r="F90" s="14"/>
      <c r="G90" s="65"/>
      <c r="H90" s="14"/>
      <c r="I90" s="8"/>
      <c r="J90" s="14"/>
    </row>
    <row r="91" spans="1:10" ht="20.100000000000001" customHeight="1">
      <c r="B91" s="6"/>
      <c r="C91" s="6"/>
      <c r="D91" s="14"/>
      <c r="E91" s="65"/>
      <c r="F91" s="14"/>
      <c r="G91" s="65"/>
      <c r="H91" s="14"/>
      <c r="I91" s="8"/>
      <c r="J91" s="14"/>
    </row>
    <row r="92" spans="1:10" ht="30.75" customHeight="1">
      <c r="B92" s="6"/>
      <c r="C92" s="6"/>
      <c r="D92" s="14"/>
      <c r="E92" s="65"/>
      <c r="F92" s="14"/>
      <c r="G92" s="65"/>
      <c r="H92" s="14"/>
      <c r="I92" s="8"/>
      <c r="J92" s="14"/>
    </row>
    <row r="93" spans="1:10" ht="21.95" customHeight="1">
      <c r="A93" s="28" t="s">
        <v>131</v>
      </c>
      <c r="B93" s="69"/>
      <c r="C93" s="69"/>
      <c r="D93" s="68"/>
      <c r="E93" s="70"/>
      <c r="F93" s="68"/>
      <c r="G93" s="70"/>
      <c r="H93" s="68"/>
      <c r="I93" s="36"/>
      <c r="J93" s="68"/>
    </row>
    <row r="94" spans="1:10" ht="20.100000000000001" customHeight="1">
      <c r="A94" s="3" t="s">
        <v>100</v>
      </c>
      <c r="B94" s="6"/>
      <c r="C94" s="6"/>
      <c r="D94" s="14"/>
      <c r="E94" s="65"/>
      <c r="F94" s="14"/>
      <c r="G94" s="65"/>
      <c r="H94" s="14"/>
      <c r="I94" s="8"/>
      <c r="J94" s="14"/>
    </row>
    <row r="95" spans="1:10" ht="20.100000000000001" customHeight="1">
      <c r="A95" s="3" t="s">
        <v>39</v>
      </c>
      <c r="B95" s="6"/>
      <c r="C95" s="6"/>
      <c r="D95" s="14"/>
      <c r="E95" s="65"/>
      <c r="F95" s="14"/>
      <c r="G95" s="65"/>
      <c r="H95" s="14"/>
      <c r="I95" s="8"/>
      <c r="J95" s="14"/>
    </row>
    <row r="96" spans="1:10" ht="20.100000000000001" customHeight="1">
      <c r="A96" s="29" t="s">
        <v>179</v>
      </c>
      <c r="B96" s="69"/>
      <c r="C96" s="69"/>
      <c r="D96" s="68"/>
      <c r="E96" s="70"/>
      <c r="F96" s="68"/>
      <c r="G96" s="70"/>
      <c r="H96" s="68"/>
      <c r="I96" s="36"/>
      <c r="J96" s="68"/>
    </row>
    <row r="97" spans="1:10" ht="20.100000000000001" customHeight="1">
      <c r="B97" s="6"/>
      <c r="C97" s="6"/>
      <c r="D97" s="14"/>
      <c r="E97" s="65"/>
      <c r="F97" s="14"/>
      <c r="G97" s="65"/>
      <c r="H97" s="14"/>
      <c r="I97" s="8"/>
      <c r="J97" s="14"/>
    </row>
    <row r="98" spans="1:10" ht="20.100000000000001" customHeight="1">
      <c r="B98" s="6"/>
      <c r="D98" s="72" t="s">
        <v>43</v>
      </c>
      <c r="E98" s="72"/>
      <c r="F98" s="72"/>
      <c r="G98" s="62"/>
      <c r="H98" s="77" t="s">
        <v>44</v>
      </c>
      <c r="I98" s="77"/>
      <c r="J98" s="77" t="s">
        <v>44</v>
      </c>
    </row>
    <row r="99" spans="1:10" ht="20.100000000000001" customHeight="1">
      <c r="A99" s="3"/>
      <c r="B99" s="2"/>
      <c r="D99" s="21" t="s">
        <v>178</v>
      </c>
      <c r="F99" s="21" t="s">
        <v>165</v>
      </c>
      <c r="H99" s="21" t="s">
        <v>178</v>
      </c>
      <c r="I99" s="18"/>
      <c r="J99" s="21" t="s">
        <v>165</v>
      </c>
    </row>
    <row r="100" spans="1:10" ht="20.100000000000001" customHeight="1">
      <c r="A100" s="3"/>
      <c r="B100" s="43" t="s">
        <v>0</v>
      </c>
      <c r="D100" s="66" t="s">
        <v>1</v>
      </c>
      <c r="F100" s="66" t="s">
        <v>1</v>
      </c>
      <c r="H100" s="35" t="s">
        <v>1</v>
      </c>
      <c r="J100" s="35" t="s">
        <v>1</v>
      </c>
    </row>
    <row r="101" spans="1:10" ht="20.100000000000001" customHeight="1">
      <c r="A101" s="3"/>
      <c r="B101" s="5"/>
      <c r="D101" s="4"/>
      <c r="F101" s="4"/>
      <c r="H101" s="15"/>
      <c r="J101" s="15"/>
    </row>
    <row r="102" spans="1:10" ht="20.100000000000001" customHeight="1">
      <c r="A102" s="3" t="s">
        <v>211</v>
      </c>
      <c r="B102" s="5"/>
      <c r="C102" s="5"/>
      <c r="D102" s="7">
        <f>SUM(D44,D65,D76)</f>
        <v>35122389</v>
      </c>
      <c r="E102" s="12"/>
      <c r="F102" s="7">
        <v>-42439750</v>
      </c>
      <c r="G102" s="12"/>
      <c r="H102" s="7">
        <f>SUM(H44,H65,H76)</f>
        <v>20843144</v>
      </c>
      <c r="I102" s="12"/>
      <c r="J102" s="7">
        <v>-13111248</v>
      </c>
    </row>
    <row r="103" spans="1:10" ht="20.100000000000001" customHeight="1">
      <c r="A103" s="17" t="s">
        <v>86</v>
      </c>
      <c r="B103" s="6"/>
      <c r="C103" s="6"/>
      <c r="D103" s="11">
        <v>71895900</v>
      </c>
      <c r="E103" s="8"/>
      <c r="F103" s="11">
        <v>132764232</v>
      </c>
      <c r="G103" s="8"/>
      <c r="H103" s="11">
        <v>34100164</v>
      </c>
      <c r="I103" s="8"/>
      <c r="J103" s="11">
        <v>47211412</v>
      </c>
    </row>
    <row r="104" spans="1:10" ht="20.100000000000001" customHeight="1">
      <c r="A104" s="17" t="s">
        <v>173</v>
      </c>
      <c r="B104" s="6"/>
      <c r="C104" s="6"/>
      <c r="D104" s="7"/>
      <c r="E104" s="8"/>
      <c r="F104" s="7"/>
      <c r="G104" s="8"/>
      <c r="H104" s="7"/>
      <c r="I104" s="8"/>
      <c r="J104" s="7"/>
    </row>
    <row r="105" spans="1:10" ht="20.100000000000001" customHeight="1">
      <c r="A105" s="17" t="s">
        <v>93</v>
      </c>
      <c r="B105" s="6"/>
      <c r="C105" s="6"/>
      <c r="D105" s="9">
        <v>-26032922</v>
      </c>
      <c r="E105" s="8"/>
      <c r="F105" s="9">
        <v>-18428582</v>
      </c>
      <c r="G105" s="8"/>
      <c r="H105" s="9">
        <v>0</v>
      </c>
      <c r="I105" s="8"/>
      <c r="J105" s="9">
        <v>0</v>
      </c>
    </row>
    <row r="106" spans="1:10" ht="6" customHeight="1">
      <c r="A106" s="3"/>
      <c r="B106" s="5"/>
      <c r="D106" s="15"/>
      <c r="E106" s="30"/>
      <c r="F106" s="15"/>
      <c r="G106" s="30"/>
      <c r="H106" s="15"/>
      <c r="J106" s="15"/>
    </row>
    <row r="107" spans="1:10" ht="20.100000000000001" customHeight="1" thickBot="1">
      <c r="A107" s="3" t="s">
        <v>87</v>
      </c>
      <c r="B107" s="6">
        <v>9</v>
      </c>
      <c r="C107" s="5"/>
      <c r="D107" s="16">
        <f>SUM(D102:D105)</f>
        <v>80985367</v>
      </c>
      <c r="E107" s="12"/>
      <c r="F107" s="16">
        <f>SUM(F102:F105)</f>
        <v>71895900</v>
      </c>
      <c r="G107" s="12"/>
      <c r="H107" s="16">
        <f>SUM(H102:H105)</f>
        <v>54943308</v>
      </c>
      <c r="I107" s="12"/>
      <c r="J107" s="16">
        <f>SUM(J102:J105)</f>
        <v>34100164</v>
      </c>
    </row>
    <row r="108" spans="1:10" ht="20.100000000000001" customHeight="1" thickTop="1">
      <c r="H108" s="18"/>
      <c r="I108" s="18"/>
      <c r="J108" s="18"/>
    </row>
    <row r="109" spans="1:10" ht="20.100000000000001" customHeight="1">
      <c r="A109" s="3" t="s">
        <v>170</v>
      </c>
      <c r="H109" s="18"/>
      <c r="I109" s="18"/>
      <c r="J109" s="18"/>
    </row>
    <row r="110" spans="1:10" ht="6" customHeight="1">
      <c r="H110" s="18"/>
      <c r="I110" s="18"/>
      <c r="J110" s="18"/>
    </row>
    <row r="111" spans="1:10" ht="20.100000000000001" customHeight="1">
      <c r="A111" s="17" t="s">
        <v>99</v>
      </c>
      <c r="D111" s="7">
        <v>18711993</v>
      </c>
      <c r="E111" s="11"/>
      <c r="F111" s="7">
        <v>31315215</v>
      </c>
      <c r="G111" s="11"/>
      <c r="H111" s="7">
        <v>30948476</v>
      </c>
      <c r="I111" s="11"/>
      <c r="J111" s="7">
        <v>29610497</v>
      </c>
    </row>
    <row r="112" spans="1:10" ht="20.100000000000001" customHeight="1">
      <c r="A112" s="57" t="s">
        <v>153</v>
      </c>
      <c r="B112" s="44">
        <v>20</v>
      </c>
      <c r="D112" s="7">
        <v>33599013</v>
      </c>
      <c r="E112" s="11"/>
      <c r="F112" s="7">
        <v>28788889</v>
      </c>
      <c r="G112" s="11"/>
      <c r="H112" s="7">
        <v>33169533</v>
      </c>
      <c r="I112" s="11"/>
      <c r="J112" s="7">
        <v>28362336</v>
      </c>
    </row>
    <row r="113" spans="1:10" ht="20.100000000000001" customHeight="1">
      <c r="A113" s="17" t="s">
        <v>139</v>
      </c>
      <c r="B113" s="44">
        <v>16</v>
      </c>
      <c r="D113" s="7">
        <v>447899</v>
      </c>
      <c r="E113" s="11"/>
      <c r="F113" s="7">
        <v>0</v>
      </c>
      <c r="G113" s="11"/>
      <c r="H113" s="7">
        <v>0</v>
      </c>
      <c r="I113" s="11"/>
      <c r="J113" s="7">
        <v>0</v>
      </c>
    </row>
    <row r="114" spans="1:10" ht="20.100000000000001" customHeight="1">
      <c r="A114" s="17" t="s">
        <v>140</v>
      </c>
      <c r="B114" s="44">
        <v>20</v>
      </c>
      <c r="D114" s="7">
        <v>434470</v>
      </c>
      <c r="E114" s="11"/>
      <c r="F114" s="7">
        <v>0</v>
      </c>
      <c r="G114" s="11"/>
      <c r="H114" s="7">
        <v>0</v>
      </c>
      <c r="I114" s="11"/>
      <c r="J114" s="7">
        <v>0</v>
      </c>
    </row>
    <row r="115" spans="1:10" ht="20.100000000000001" customHeight="1">
      <c r="A115" s="17" t="s">
        <v>141</v>
      </c>
      <c r="D115" s="7">
        <v>176145</v>
      </c>
      <c r="E115" s="11"/>
      <c r="F115" s="7">
        <v>92136</v>
      </c>
      <c r="G115" s="11"/>
      <c r="H115" s="7">
        <v>176145</v>
      </c>
      <c r="I115" s="11"/>
      <c r="J115" s="7">
        <v>92136</v>
      </c>
    </row>
    <row r="116" spans="1:10" ht="20.100000000000001" customHeight="1">
      <c r="A116" s="17" t="s">
        <v>199</v>
      </c>
      <c r="B116" s="44">
        <v>24</v>
      </c>
      <c r="D116" s="18">
        <v>5598087</v>
      </c>
      <c r="F116" s="18">
        <v>0</v>
      </c>
      <c r="H116" s="34">
        <v>5598087</v>
      </c>
      <c r="I116" s="34"/>
      <c r="J116" s="34">
        <v>0</v>
      </c>
    </row>
    <row r="117" spans="1:10" ht="20.100000000000001" customHeight="1">
      <c r="H117" s="18"/>
      <c r="I117" s="34"/>
      <c r="J117" s="34"/>
    </row>
    <row r="118" spans="1:10" ht="20.100000000000001" customHeight="1">
      <c r="H118" s="34"/>
      <c r="I118" s="34"/>
      <c r="J118" s="34"/>
    </row>
    <row r="119" spans="1:10" ht="20.100000000000001" customHeight="1">
      <c r="H119" s="34"/>
      <c r="I119" s="34"/>
      <c r="J119" s="34"/>
    </row>
    <row r="120" spans="1:10" ht="20.100000000000001" customHeight="1">
      <c r="H120" s="34"/>
      <c r="I120" s="34"/>
      <c r="J120" s="34"/>
    </row>
    <row r="121" spans="1:10" ht="20.100000000000001" customHeight="1">
      <c r="H121" s="34"/>
      <c r="I121" s="34"/>
      <c r="J121" s="34"/>
    </row>
    <row r="122" spans="1:10" ht="20.100000000000001" customHeight="1">
      <c r="H122" s="34"/>
      <c r="I122" s="34"/>
      <c r="J122" s="34"/>
    </row>
    <row r="123" spans="1:10" ht="20.100000000000001" customHeight="1">
      <c r="H123" s="34"/>
      <c r="I123" s="34"/>
      <c r="J123" s="34"/>
    </row>
    <row r="124" spans="1:10" ht="20.100000000000001" customHeight="1">
      <c r="H124" s="34"/>
      <c r="I124" s="34"/>
      <c r="J124" s="34"/>
    </row>
    <row r="125" spans="1:10" ht="20.100000000000001" customHeight="1">
      <c r="H125" s="34"/>
      <c r="I125" s="34"/>
      <c r="J125" s="34"/>
    </row>
    <row r="126" spans="1:10" ht="20.100000000000001" customHeight="1">
      <c r="H126" s="34"/>
      <c r="I126" s="34"/>
      <c r="J126" s="34"/>
    </row>
    <row r="127" spans="1:10" ht="20.100000000000001" customHeight="1">
      <c r="H127" s="34"/>
      <c r="I127" s="34"/>
      <c r="J127" s="34"/>
    </row>
    <row r="128" spans="1:10" ht="20.100000000000001" customHeight="1">
      <c r="H128" s="34"/>
      <c r="I128" s="34"/>
      <c r="J128" s="34"/>
    </row>
    <row r="129" spans="1:10" ht="20.100000000000001" customHeight="1">
      <c r="H129" s="34"/>
      <c r="I129" s="34"/>
      <c r="J129" s="34"/>
    </row>
    <row r="130" spans="1:10" ht="20.100000000000001" customHeight="1">
      <c r="H130" s="34"/>
      <c r="I130" s="34"/>
      <c r="J130" s="34"/>
    </row>
    <row r="131" spans="1:10" ht="20.100000000000001" customHeight="1">
      <c r="H131" s="34"/>
      <c r="I131" s="34"/>
      <c r="J131" s="34"/>
    </row>
    <row r="132" spans="1:10" ht="20.100000000000001" customHeight="1">
      <c r="H132" s="34"/>
      <c r="I132" s="34"/>
      <c r="J132" s="34"/>
    </row>
    <row r="133" spans="1:10" ht="20.100000000000001" customHeight="1">
      <c r="H133" s="34"/>
      <c r="I133" s="34"/>
      <c r="J133" s="34"/>
    </row>
    <row r="134" spans="1:10" ht="20.100000000000001" customHeight="1">
      <c r="H134" s="34"/>
      <c r="I134" s="34"/>
      <c r="J134" s="34"/>
    </row>
    <row r="135" spans="1:10" ht="20.100000000000001" customHeight="1">
      <c r="H135" s="34"/>
      <c r="I135" s="34"/>
      <c r="J135" s="34"/>
    </row>
    <row r="136" spans="1:10" ht="20.100000000000001" customHeight="1">
      <c r="H136" s="34"/>
      <c r="I136" s="34"/>
      <c r="J136" s="34"/>
    </row>
    <row r="137" spans="1:10" ht="20.100000000000001" customHeight="1">
      <c r="H137" s="34"/>
      <c r="I137" s="34"/>
      <c r="J137" s="34"/>
    </row>
    <row r="138" spans="1:10" ht="15.75" customHeight="1">
      <c r="H138" s="34"/>
      <c r="I138" s="34"/>
      <c r="J138" s="34"/>
    </row>
    <row r="139" spans="1:10" ht="15" customHeight="1">
      <c r="H139" s="34"/>
      <c r="I139" s="34"/>
      <c r="J139" s="34"/>
    </row>
    <row r="140" spans="1:10" ht="21.95" customHeight="1">
      <c r="A140" s="28" t="str">
        <f>'6-8'!A44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140" s="28"/>
      <c r="C140" s="28"/>
      <c r="D140" s="27"/>
      <c r="E140" s="27"/>
      <c r="F140" s="27"/>
      <c r="G140" s="27"/>
      <c r="H140" s="32"/>
      <c r="I140" s="32"/>
      <c r="J140" s="32"/>
    </row>
    <row r="142" spans="1:10" ht="20.100000000000001" customHeight="1">
      <c r="D142" s="71"/>
      <c r="E142" s="71"/>
      <c r="F142" s="71"/>
      <c r="G142" s="71"/>
      <c r="H142" s="71"/>
      <c r="I142" s="42"/>
      <c r="J142" s="42"/>
    </row>
  </sheetData>
  <mergeCells count="6">
    <mergeCell ref="D5:F5"/>
    <mergeCell ref="H5:J5"/>
    <mergeCell ref="D52:F52"/>
    <mergeCell ref="H52:J52"/>
    <mergeCell ref="D98:F98"/>
    <mergeCell ref="H98:J98"/>
  </mergeCells>
  <pageMargins left="0.8" right="0.5" top="0.5" bottom="0.6" header="0.49" footer="0.4"/>
  <pageSetup paperSize="9" scale="87" firstPageNumber="15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7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6-8</vt:lpstr>
      <vt:lpstr>9-10</vt:lpstr>
      <vt:lpstr>11_Consol 23</vt:lpstr>
      <vt:lpstr>12_Consol 24</vt:lpstr>
      <vt:lpstr>13_Separate 23</vt:lpstr>
      <vt:lpstr>14_Separate 24</vt:lpstr>
      <vt:lpstr>15-17 Cash flow</vt:lpstr>
      <vt:lpstr>'13_Separate 23'!Print_Area</vt:lpstr>
      <vt:lpstr>'14_Separate 24'!Print_Area</vt:lpstr>
      <vt:lpstr>'15-17 Cash flow'!Print_Area</vt:lpstr>
      <vt:lpstr>'6-8'!Print_Area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Wanthakarn SNNP</cp:lastModifiedBy>
  <cp:lastPrinted>2025-02-20T01:36:22Z</cp:lastPrinted>
  <dcterms:created xsi:type="dcterms:W3CDTF">2015-11-18T11:08:58Z</dcterms:created>
  <dcterms:modified xsi:type="dcterms:W3CDTF">2025-02-20T10:05:28Z</dcterms:modified>
</cp:coreProperties>
</file>