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192.168.1.3\Home\Corporate\Corporate Team\09_Softfile FS PwC\2024 YE\"/>
    </mc:Choice>
  </mc:AlternateContent>
  <xr:revisionPtr revIDLastSave="0" documentId="13_ncr:1_{2E3B15B5-6BA5-4652-B899-6A152FA9BD49}" xr6:coauthVersionLast="47" xr6:coauthVersionMax="47" xr10:uidLastSave="{00000000-0000-0000-0000-000000000000}"/>
  <bookViews>
    <workbookView xWindow="-3915" yWindow="-15420" windowWidth="28125" windowHeight="12615" activeTab="6" xr2:uid="{00000000-000D-0000-FFFF-FFFF00000000}"/>
  </bookViews>
  <sheets>
    <sheet name="5-7" sheetId="1" r:id="rId1"/>
    <sheet name="8-9" sheetId="2" r:id="rId2"/>
    <sheet name="10_Consol 23" sheetId="17" r:id="rId3"/>
    <sheet name="11_Consol 24" sheetId="20" r:id="rId4"/>
    <sheet name="12_Separate 23" sheetId="18" r:id="rId5"/>
    <sheet name="13_Separate 24" sheetId="19" r:id="rId6"/>
    <sheet name="14-16 Cash flow " sheetId="9" r:id="rId7"/>
  </sheets>
  <definedNames>
    <definedName name="_xlnm.Print_Area" localSheetId="2">'10_Consol 23'!$A$1:$AA$47</definedName>
    <definedName name="_xlnm.Print_Area" localSheetId="3">'11_Consol 24'!$A$1:$AE$54</definedName>
    <definedName name="_xlnm.Print_Area" localSheetId="4">'12_Separate 23'!$A$1:$Q$36</definedName>
    <definedName name="_xlnm.Print_Area" localSheetId="5">'13_Separate 24'!$A$1:$V$43</definedName>
    <definedName name="_xlnm.Print_Area" localSheetId="6">'14-16 Cash flow '!$A$1:$J$162</definedName>
    <definedName name="_xlnm.Print_Area" localSheetId="0">'5-7'!$A$1:$M$153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7" i="9" l="1"/>
  <c r="F77" i="9"/>
  <c r="D77" i="9"/>
  <c r="J77" i="9" l="1"/>
  <c r="Y18" i="20"/>
  <c r="T17" i="19"/>
  <c r="M77" i="2" l="1"/>
  <c r="I77" i="2"/>
  <c r="K77" i="2"/>
  <c r="AC20" i="20" l="1"/>
  <c r="K19" i="17"/>
  <c r="M138" i="1" l="1"/>
  <c r="M141" i="1" s="1"/>
  <c r="M84" i="1"/>
  <c r="M74" i="1"/>
  <c r="M35" i="1"/>
  <c r="M21" i="1"/>
  <c r="I138" i="1"/>
  <c r="I141" i="1" s="1"/>
  <c r="I84" i="1"/>
  <c r="I74" i="1"/>
  <c r="I35" i="1"/>
  <c r="I21" i="1"/>
  <c r="I37" i="1" s="1"/>
  <c r="M102" i="2"/>
  <c r="M84" i="2"/>
  <c r="M87" i="2" s="1"/>
  <c r="M25" i="2"/>
  <c r="M16" i="2"/>
  <c r="I102" i="2"/>
  <c r="I84" i="2"/>
  <c r="I87" i="2" s="1"/>
  <c r="I25" i="2"/>
  <c r="I16" i="2"/>
  <c r="A54" i="20"/>
  <c r="U22" i="20"/>
  <c r="S22" i="20"/>
  <c r="Q22" i="20"/>
  <c r="K22" i="20"/>
  <c r="G22" i="20"/>
  <c r="E22" i="20"/>
  <c r="AC22" i="20"/>
  <c r="Y19" i="20"/>
  <c r="A3" i="20"/>
  <c r="A1" i="20"/>
  <c r="A43" i="19"/>
  <c r="R21" i="19"/>
  <c r="P21" i="19"/>
  <c r="J21" i="19"/>
  <c r="F21" i="19"/>
  <c r="D21" i="19"/>
  <c r="T19" i="19"/>
  <c r="V19" i="19" s="1"/>
  <c r="T18" i="19"/>
  <c r="A1" i="19"/>
  <c r="J127" i="9"/>
  <c r="J91" i="9"/>
  <c r="J37" i="9"/>
  <c r="J47" i="9" s="1"/>
  <c r="J50" i="9" s="1"/>
  <c r="F127" i="9"/>
  <c r="F91" i="9"/>
  <c r="F37" i="9"/>
  <c r="F47" i="9" s="1"/>
  <c r="F50" i="9" s="1"/>
  <c r="M29" i="2" l="1"/>
  <c r="M34" i="2" s="1"/>
  <c r="M37" i="2" s="1"/>
  <c r="M95" i="2" s="1"/>
  <c r="I29" i="2"/>
  <c r="I34" i="2" s="1"/>
  <c r="I37" i="2" s="1"/>
  <c r="I95" i="2" s="1"/>
  <c r="M37" i="1"/>
  <c r="M86" i="1"/>
  <c r="M143" i="1" s="1"/>
  <c r="I86" i="1"/>
  <c r="I143" i="1" s="1"/>
  <c r="T21" i="19"/>
  <c r="K84" i="1"/>
  <c r="M89" i="2" l="1"/>
  <c r="I89" i="2"/>
  <c r="I20" i="18"/>
  <c r="C20" i="18"/>
  <c r="E20" i="18"/>
  <c r="G20" i="18"/>
  <c r="K20" i="18"/>
  <c r="M20" i="18"/>
  <c r="O17" i="18"/>
  <c r="O18" i="18"/>
  <c r="O16" i="18"/>
  <c r="Q16" i="18" s="1"/>
  <c r="Q17" i="18"/>
  <c r="Y21" i="17"/>
  <c r="K21" i="17"/>
  <c r="U18" i="17"/>
  <c r="W18" i="17" s="1"/>
  <c r="AA18" i="17" s="1"/>
  <c r="U19" i="17"/>
  <c r="U17" i="17"/>
  <c r="W17" i="17" s="1"/>
  <c r="AA17" i="17" s="1"/>
  <c r="S21" i="17"/>
  <c r="Q21" i="17"/>
  <c r="O21" i="17"/>
  <c r="M21" i="17"/>
  <c r="I21" i="17"/>
  <c r="G21" i="17"/>
  <c r="E21" i="17"/>
  <c r="W19" i="17" l="1"/>
  <c r="W21" i="17" s="1"/>
  <c r="O20" i="18"/>
  <c r="Q18" i="18"/>
  <c r="Q20" i="18" s="1"/>
  <c r="U21" i="17"/>
  <c r="AA19" i="17" l="1"/>
  <c r="AA21" i="17" s="1"/>
  <c r="A36" i="18"/>
  <c r="A1" i="18"/>
  <c r="A47" i="17"/>
  <c r="A3" i="17"/>
  <c r="A1" i="17"/>
  <c r="K84" i="2"/>
  <c r="K87" i="2" s="1"/>
  <c r="K102" i="2"/>
  <c r="K16" i="2"/>
  <c r="K25" i="2"/>
  <c r="K74" i="1"/>
  <c r="K21" i="1"/>
  <c r="K29" i="2" l="1"/>
  <c r="K34" i="2" s="1"/>
  <c r="H12" i="9" l="1"/>
  <c r="H37" i="9" s="1"/>
  <c r="H47" i="9" s="1"/>
  <c r="G102" i="2" l="1"/>
  <c r="G84" i="2"/>
  <c r="G25" i="2"/>
  <c r="G16" i="2"/>
  <c r="G84" i="1"/>
  <c r="G74" i="1"/>
  <c r="A162" i="9"/>
  <c r="A110" i="2"/>
  <c r="A54" i="2"/>
  <c r="A1" i="2"/>
  <c r="A55" i="2" s="1"/>
  <c r="A57" i="2"/>
  <c r="A56" i="2"/>
  <c r="A105" i="1"/>
  <c r="A104" i="1"/>
  <c r="A103" i="1"/>
  <c r="A102" i="1"/>
  <c r="A153" i="1" s="1"/>
  <c r="A54" i="1"/>
  <c r="A53" i="1"/>
  <c r="A52" i="1"/>
  <c r="K35" i="1"/>
  <c r="G35" i="1"/>
  <c r="G21" i="1"/>
  <c r="G29" i="2" l="1"/>
  <c r="G34" i="2" s="1"/>
  <c r="D12" i="9" s="1"/>
  <c r="K86" i="1"/>
  <c r="K37" i="1"/>
  <c r="G86" i="1"/>
  <c r="G37" i="1"/>
  <c r="A108" i="9"/>
  <c r="G37" i="2" l="1"/>
  <c r="K37" i="2"/>
  <c r="K95" i="2" l="1"/>
  <c r="K89" i="2"/>
  <c r="G95" i="2"/>
  <c r="H91" i="9" l="1"/>
  <c r="H50" i="9" l="1"/>
  <c r="H127" i="9" s="1"/>
  <c r="D91" i="9" l="1"/>
  <c r="V18" i="19" l="1"/>
  <c r="AA19" i="20" l="1"/>
  <c r="AE19" i="20" s="1"/>
  <c r="G77" i="2" l="1"/>
  <c r="G87" i="2" s="1"/>
  <c r="G89" i="2" s="1"/>
  <c r="D37" i="9" l="1"/>
  <c r="D47" i="9" s="1"/>
  <c r="D50" i="9" s="1"/>
  <c r="D127" i="9" s="1"/>
  <c r="W22" i="20" l="1"/>
  <c r="Y20" i="20"/>
  <c r="Y22" i="20" l="1"/>
  <c r="H21" i="19" l="1"/>
  <c r="L21" i="19"/>
  <c r="I22" i="20" l="1"/>
  <c r="N21" i="19"/>
  <c r="V17" i="19" l="1"/>
  <c r="V21" i="19" s="1"/>
  <c r="M22" i="20" l="1"/>
  <c r="AA18" i="20"/>
  <c r="K138" i="1"/>
  <c r="K141" i="1" s="1"/>
  <c r="K143" i="1" s="1"/>
  <c r="AE18" i="20" l="1"/>
  <c r="AA20" i="20" l="1"/>
  <c r="O22" i="20"/>
  <c r="AE20" i="20" l="1"/>
  <c r="AE22" i="20" s="1"/>
  <c r="AA22" i="20"/>
  <c r="G138" i="1" l="1"/>
  <c r="G141" i="1" s="1"/>
  <c r="G143" i="1" s="1"/>
</calcChain>
</file>

<file path=xl/sharedStrings.xml><?xml version="1.0" encoding="utf-8"?>
<sst xmlns="http://schemas.openxmlformats.org/spreadsheetml/2006/main" count="533" uniqueCount="244">
  <si>
    <t>Consolidated financial statements</t>
  </si>
  <si>
    <t>Baht</t>
  </si>
  <si>
    <t>Notes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</si>
  <si>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</si>
  <si>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</si>
  <si>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</si>
  <si>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</si>
  <si>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</si>
  <si>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</si>
  <si>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</si>
  <si>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Intangible assets, net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</si>
  <si>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</si>
  <si>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</si>
  <si>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</si>
  <si>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</si>
  <si>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</si>
  <si>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</si>
  <si>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</si>
  <si>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</si>
  <si>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</si>
  <si>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</si>
  <si>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</si>
  <si>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</si>
  <si>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</si>
  <si>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</si>
  <si>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</si>
  <si>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</si>
  <si>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</si>
  <si>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</si>
  <si>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</si>
  <si>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</si>
  <si>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Consolidated</t>
  </si>
  <si>
    <t>Separate</t>
  </si>
  <si>
    <t>financial statements</t>
  </si>
  <si>
    <t>Revenues</t>
  </si>
  <si>
    <t>Revenue from sales</t>
  </si>
  <si>
    <t>Other income</t>
  </si>
  <si>
    <t>Total revenues</t>
  </si>
  <si>
    <t>Expenses</t>
  </si>
  <si>
    <t>Cost of sales</t>
  </si>
  <si>
    <t>Administrative expenses</t>
  </si>
  <si>
    <t>Total expenses</t>
  </si>
  <si>
    <t>Profit before finance costs</t>
  </si>
  <si>
    <t>Finance costs</t>
  </si>
  <si>
    <t>Net profit for the year</t>
  </si>
  <si>
    <t xml:space="preserve">   to profit or loss</t>
  </si>
  <si>
    <t xml:space="preserve">Total items that will be reclassified </t>
  </si>
  <si>
    <t>Profit (loss) attributable to:</t>
  </si>
  <si>
    <t>Earnings per share</t>
  </si>
  <si>
    <t>Basic earnings per share</t>
  </si>
  <si>
    <t>Statement of Changes in Equity</t>
  </si>
  <si>
    <t>Issued and</t>
  </si>
  <si>
    <t>Total other</t>
  </si>
  <si>
    <t>Non-</t>
  </si>
  <si>
    <t>paid-up</t>
  </si>
  <si>
    <t>combination under</t>
  </si>
  <si>
    <t xml:space="preserve"> components</t>
  </si>
  <si>
    <t>owners of</t>
  </si>
  <si>
    <t>controlling</t>
  </si>
  <si>
    <t xml:space="preserve"> share capital</t>
  </si>
  <si>
    <t>common control</t>
  </si>
  <si>
    <t>of equity</t>
  </si>
  <si>
    <t>interests</t>
  </si>
  <si>
    <t>Legal</t>
  </si>
  <si>
    <t>reserve</t>
  </si>
  <si>
    <t>Unappropriated</t>
  </si>
  <si>
    <t xml:space="preserve">Separate financial statements </t>
  </si>
  <si>
    <t>Total comprehensive income for the year</t>
  </si>
  <si>
    <t>Cash flows from operating activities</t>
  </si>
  <si>
    <t>Adjustments for:</t>
  </si>
  <si>
    <t xml:space="preserve">  Depreciation</t>
  </si>
  <si>
    <t xml:space="preserve">  Amortisation</t>
  </si>
  <si>
    <t xml:space="preserve">  Employee benefit obligations</t>
  </si>
  <si>
    <t xml:space="preserve">  Interest income</t>
  </si>
  <si>
    <t xml:space="preserve">  Finance costs</t>
  </si>
  <si>
    <t xml:space="preserve">  Inventories</t>
  </si>
  <si>
    <t xml:space="preserve">  Other current assets </t>
  </si>
  <si>
    <t xml:space="preserve">  Other non-current assets</t>
  </si>
  <si>
    <t xml:space="preserve">   Income tax paid</t>
  </si>
  <si>
    <t>Net cash generated from operating activities</t>
  </si>
  <si>
    <t>Cash flows from investing activities</t>
  </si>
  <si>
    <t xml:space="preserve">      plant and equipment</t>
  </si>
  <si>
    <t xml:space="preserve">      and equipment</t>
  </si>
  <si>
    <t xml:space="preserve">   Interest received</t>
  </si>
  <si>
    <t xml:space="preserve">      financial institutions</t>
  </si>
  <si>
    <t>Investments in subsidiaries</t>
  </si>
  <si>
    <t>Property, plant and equipment, net</t>
  </si>
  <si>
    <t>Statement of Financial Position</t>
  </si>
  <si>
    <t xml:space="preserve">Statement of Comprehensive Income </t>
  </si>
  <si>
    <t>Statement of Cash Flows</t>
  </si>
  <si>
    <t xml:space="preserve">Items that will be reclassified subsequently </t>
  </si>
  <si>
    <t xml:space="preserve">  Employee benefit paid</t>
  </si>
  <si>
    <t xml:space="preserve">   </t>
  </si>
  <si>
    <t xml:space="preserve">    </t>
  </si>
  <si>
    <t xml:space="preserve">         </t>
  </si>
  <si>
    <t>Appropriated - Legal reserve</t>
  </si>
  <si>
    <t xml:space="preserve">  </t>
  </si>
  <si>
    <t>subsequently to profit or loss</t>
  </si>
  <si>
    <t>- Non-controlling interests</t>
  </si>
  <si>
    <t>attributable to:</t>
  </si>
  <si>
    <t>Other comprehensive income (expense)</t>
  </si>
  <si>
    <t>Purchases of property, plant and equipment</t>
  </si>
  <si>
    <t xml:space="preserve">   by payables</t>
  </si>
  <si>
    <t>differences</t>
  </si>
  <si>
    <t>Cash generated from operations</t>
  </si>
  <si>
    <t>Revaluation</t>
  </si>
  <si>
    <t>land</t>
  </si>
  <si>
    <t>Revaluation surplus</t>
  </si>
  <si>
    <t>on land</t>
  </si>
  <si>
    <t>Srinanaporn Marketing Public Company Limited</t>
  </si>
  <si>
    <t xml:space="preserve">   Interest and front-end fee paid</t>
  </si>
  <si>
    <t xml:space="preserve"> financial statements</t>
  </si>
  <si>
    <t>from financial institutions</t>
  </si>
  <si>
    <t>Current portion of long-term borrowings</t>
  </si>
  <si>
    <t>at par value of Baht 0.5 each</t>
  </si>
  <si>
    <t>paid-up at Baht 0.5 each</t>
  </si>
  <si>
    <t xml:space="preserve">   Proceeds from disposals of property, plant </t>
  </si>
  <si>
    <t>from financial institutions, net</t>
  </si>
  <si>
    <t xml:space="preserve">   Payments for purchases of intangible assets</t>
  </si>
  <si>
    <t xml:space="preserve">   Payments for purchases of property, plant</t>
  </si>
  <si>
    <t>Right-of-use assets, net</t>
  </si>
  <si>
    <t>Current portion of lease liabilities, net</t>
  </si>
  <si>
    <t>Lease liabilities, net</t>
  </si>
  <si>
    <t>Net cash used in investing activities</t>
  </si>
  <si>
    <t>Cash flows from financing activities</t>
  </si>
  <si>
    <t xml:space="preserve">   Payments for lease liabilities</t>
  </si>
  <si>
    <t xml:space="preserve">   cash and cash equivalents</t>
  </si>
  <si>
    <t xml:space="preserve">Cash and cash equivalents </t>
  </si>
  <si>
    <t xml:space="preserve">   at the end of the year</t>
  </si>
  <si>
    <t>The notes to the consolidated and separate financial statements are an integral part of these financial statements.</t>
  </si>
  <si>
    <t>Short-term borrowings</t>
  </si>
  <si>
    <t xml:space="preserve">   Payments for long-term borrowings from</t>
  </si>
  <si>
    <t>- Authorised share capital</t>
  </si>
  <si>
    <t>- Issued and paid-up share capital</t>
  </si>
  <si>
    <t>for the year, net of taxes</t>
  </si>
  <si>
    <t xml:space="preserve">Other comprehensive </t>
  </si>
  <si>
    <t>business</t>
  </si>
  <si>
    <t>Profit for the year</t>
  </si>
  <si>
    <t>Cash flows before changes</t>
  </si>
  <si>
    <t xml:space="preserve">    in operating assets and liabilities</t>
  </si>
  <si>
    <t xml:space="preserve">   under lease agreements</t>
  </si>
  <si>
    <t>Acquisition of right-of-use assets</t>
  </si>
  <si>
    <t>Investments in a joint venture</t>
  </si>
  <si>
    <t>960,000,000 ordinary shares</t>
  </si>
  <si>
    <t>Premium on share capital</t>
  </si>
  <si>
    <t>Share of loss of investment in a joint venture</t>
  </si>
  <si>
    <t>Profit before income taxes</t>
  </si>
  <si>
    <t>Premium on</t>
  </si>
  <si>
    <t xml:space="preserve">     of financial instruments</t>
  </si>
  <si>
    <t xml:space="preserve">  Share of loss of investment in a joint venture</t>
  </si>
  <si>
    <t xml:space="preserve">  Adjustment of transaction with a joint venture</t>
  </si>
  <si>
    <t xml:space="preserve">     for margin on ending inventories</t>
  </si>
  <si>
    <t>Termination of lease liabilities, net</t>
  </si>
  <si>
    <t>Dividend payables</t>
  </si>
  <si>
    <t>Termination of right-of-use assets</t>
  </si>
  <si>
    <t xml:space="preserve">   under lease agreements, net</t>
  </si>
  <si>
    <t>dilution of</t>
  </si>
  <si>
    <t xml:space="preserve">Long-term borrowings </t>
  </si>
  <si>
    <t>- Owners of the Company</t>
  </si>
  <si>
    <t>the Company</t>
  </si>
  <si>
    <t>Attributable to owners of the Company</t>
  </si>
  <si>
    <t>Change in operating assets and liabilities</t>
  </si>
  <si>
    <t>and income taxes</t>
  </si>
  <si>
    <t>Income taxes</t>
  </si>
  <si>
    <t>subsidiaries</t>
  </si>
  <si>
    <t>in subsidiaries</t>
  </si>
  <si>
    <t>Deficit from dilution of investments in</t>
  </si>
  <si>
    <t xml:space="preserve"> investments</t>
  </si>
  <si>
    <t>Net cash used in financing activities</t>
  </si>
  <si>
    <t>Net effect from</t>
  </si>
  <si>
    <t xml:space="preserve">  (Reversal of) allowance for expected credit loss</t>
  </si>
  <si>
    <r>
      <t xml:space="preserve">Liabilities and equity </t>
    </r>
    <r>
      <rPr>
        <sz val="10"/>
        <rFont val="Arial"/>
        <family val="2"/>
      </rPr>
      <t>(continued)</t>
    </r>
  </si>
  <si>
    <t>Net effect from business combination</t>
  </si>
  <si>
    <t>under common control</t>
  </si>
  <si>
    <t xml:space="preserve">Equity attributable to owners </t>
  </si>
  <si>
    <t>of the Company</t>
  </si>
  <si>
    <t>Investment property</t>
  </si>
  <si>
    <t xml:space="preserve">   Proceeds from long-term borrowings from</t>
  </si>
  <si>
    <t>income</t>
  </si>
  <si>
    <t>surplus on</t>
  </si>
  <si>
    <t>Total</t>
  </si>
  <si>
    <t>Deficit from</t>
  </si>
  <si>
    <t>- Translation differences</t>
  </si>
  <si>
    <t>Translation</t>
  </si>
  <si>
    <t>Loans to related parties</t>
  </si>
  <si>
    <t>2023</t>
  </si>
  <si>
    <t>Opening balance as at 1 January 2023</t>
  </si>
  <si>
    <t>Closing balance as at 31 December 2023</t>
  </si>
  <si>
    <t xml:space="preserve">      under lease agreements</t>
  </si>
  <si>
    <t xml:space="preserve">   Payments for acquisition of right-of-use assets</t>
  </si>
  <si>
    <t>Significant non-cash transactions:</t>
  </si>
  <si>
    <t>Total comprehensive income (expense)</t>
  </si>
  <si>
    <t>Loss on exchange differences on</t>
  </si>
  <si>
    <t xml:space="preserve">  (Reversal of) allowance for decrease</t>
  </si>
  <si>
    <t xml:space="preserve">      in value of inventories</t>
  </si>
  <si>
    <t xml:space="preserve">   Net proceeds from short-term borrowings from</t>
  </si>
  <si>
    <t xml:space="preserve">   at the beginning of  the year</t>
  </si>
  <si>
    <t>Chief financial officer  ___________________________________  Director  ________________________________</t>
  </si>
  <si>
    <t>income (expense)</t>
  </si>
  <si>
    <t xml:space="preserve">Total comprehensive income (expense) for the year   </t>
  </si>
  <si>
    <t>Other comprehensive</t>
  </si>
  <si>
    <t>For the year ended 31 December 2024</t>
  </si>
  <si>
    <t>2024</t>
  </si>
  <si>
    <t>As at 31 December 2024</t>
  </si>
  <si>
    <t>Corporate income tax payables</t>
  </si>
  <si>
    <t>Opening balance as at 1 January 2024</t>
  </si>
  <si>
    <t>Closing balance as at 31 December 2024</t>
  </si>
  <si>
    <t xml:space="preserve">     using equity method</t>
  </si>
  <si>
    <t>Selling and distribution expenses</t>
  </si>
  <si>
    <t>accounted for using the equity method</t>
  </si>
  <si>
    <t xml:space="preserve">Items that will not be reclassified subsequently </t>
  </si>
  <si>
    <t>- Remeasurements of post-employment</t>
  </si>
  <si>
    <t>benefit obligations</t>
  </si>
  <si>
    <t>- Income tax on items that will not be reclassified</t>
  </si>
  <si>
    <t xml:space="preserve">Total items that will not be reclassified </t>
  </si>
  <si>
    <t>Dividends payment</t>
  </si>
  <si>
    <t xml:space="preserve">  Loss from write-off of inventories</t>
  </si>
  <si>
    <t xml:space="preserve">  Net gain on write-offs and disposals of property, </t>
  </si>
  <si>
    <t xml:space="preserve">  Unrealised (gain) loss on exchange rates</t>
  </si>
  <si>
    <t xml:space="preserve">   Dividends payment</t>
  </si>
  <si>
    <t>Treasury shares</t>
  </si>
  <si>
    <t>Reserve for treasury shares</t>
  </si>
  <si>
    <t>31.5</t>
  </si>
  <si>
    <t>Treasury</t>
  </si>
  <si>
    <t>shares</t>
  </si>
  <si>
    <t>Reserve</t>
  </si>
  <si>
    <t>for treasury</t>
  </si>
  <si>
    <t>a joint venture accounted for using</t>
  </si>
  <si>
    <t xml:space="preserve">  Reversal of loss from impairment of fixed assets</t>
  </si>
  <si>
    <t>Trade and other current receivables, net</t>
  </si>
  <si>
    <t>Trade and other current payables</t>
  </si>
  <si>
    <t>Other comprehensive expense</t>
  </si>
  <si>
    <t xml:space="preserve">  (Gain) loss from measurement of fair value</t>
  </si>
  <si>
    <t xml:space="preserve">  Loss on termination of right-of-use assets</t>
  </si>
  <si>
    <t xml:space="preserve">   Payments for repurchase of treasury shares</t>
  </si>
  <si>
    <t>Net increase (decrease) in cash</t>
  </si>
  <si>
    <t xml:space="preserve">   and cash equivalents</t>
  </si>
  <si>
    <t>the equity method, net of taxes</t>
  </si>
  <si>
    <t xml:space="preserve">  Trade and other current receivables</t>
  </si>
  <si>
    <t xml:space="preserve">  Trade and other current payables </t>
  </si>
  <si>
    <t xml:space="preserve">   Proceeds from loans to related parties</t>
  </si>
  <si>
    <t xml:space="preserve">   Short-term loans to related parties</t>
  </si>
  <si>
    <t xml:space="preserve">      on trade and other current receivables and bad debt</t>
  </si>
  <si>
    <t xml:space="preserve">- Share of comprehensive loss of investment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</si>
</sst>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[$-409]d/mmm/yy;@"/>
    <numFmt numFmtId="166" formatCode="_-* #,##0_-;\-* #,##0_-;_-* &quot;-&quot;??_-;_-@_-"/>
    <numFmt numFmtId="167" formatCode="_(* #,##0_);_(* \(#,##0\);_(* &quot;-&quot;??_);_(@_)"/>
    <numFmt numFmtId="168" formatCode="#,##0;\(#,##0\);\-"/>
    <numFmt numFmtId="169" formatCode="#,##0;\(#,##0\);&quot;-&quot;;@"/>
    <numFmt numFmtId="170" formatCode="#,##0.00;\(#,##0.00\);\-"/>
  </numFmts>
  <fonts count="25">
    <font>
      <sz val="11"/>
      <color indexed="8"/>
      <name val="Arial"/>
      <family val="2"/>
    </font>
    <font>
      <sz val="11"/>
      <color indexed="8"/>
      <name val="Arial"/>
      <family val="2"/>
    </font>
    <font>
      <sz val="10"/>
      <name val="Tahoma"/>
      <family val="2"/>
      <charset val="22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6" applyNumberFormat="0" applyAlignment="0" applyProtection="0"/>
    <xf numFmtId="0" fontId="8" fillId="28" borderId="7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6" applyNumberFormat="0" applyAlignment="0" applyProtection="0"/>
    <xf numFmtId="0" fontId="15" fillId="0" borderId="11" applyNumberFormat="0" applyFill="0" applyAlignment="0" applyProtection="0"/>
    <xf numFmtId="0" fontId="16" fillId="31" borderId="0" applyNumberFormat="0" applyBorder="0" applyAlignment="0" applyProtection="0"/>
    <xf numFmtId="0" fontId="1" fillId="0" borderId="0"/>
    <xf numFmtId="0" fontId="4" fillId="0" borderId="0"/>
    <xf numFmtId="0" fontId="4" fillId="0" borderId="0"/>
    <xf numFmtId="0" fontId="1" fillId="0" borderId="0"/>
    <xf numFmtId="0" fontId="2" fillId="0" borderId="0"/>
    <xf numFmtId="165" fontId="2" fillId="0" borderId="0"/>
    <xf numFmtId="0" fontId="3" fillId="0" borderId="0"/>
    <xf numFmtId="0" fontId="4" fillId="32" borderId="12" applyNumberFormat="0" applyFont="0" applyAlignment="0" applyProtection="0"/>
    <xf numFmtId="0" fontId="17" fillId="27" borderId="13" applyNumberFormat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</cellStyleXfs>
  <cellXfs count="117">
    <xf numFmtId="0" fontId="0" fillId="0" borderId="0" xfId="0"/>
    <xf numFmtId="168" fontId="23" fillId="0" borderId="0" xfId="28" applyNumberFormat="1" applyFont="1" applyFill="1" applyAlignment="1">
      <alignment horizontal="right" vertical="center"/>
    </xf>
    <xf numFmtId="168" fontId="23" fillId="0" borderId="0" xfId="28" applyNumberFormat="1" applyFont="1" applyFill="1" applyAlignment="1">
      <alignment vertical="center"/>
    </xf>
    <xf numFmtId="168" fontId="23" fillId="0" borderId="4" xfId="28" applyNumberFormat="1" applyFont="1" applyFill="1" applyBorder="1" applyAlignment="1">
      <alignment vertical="center"/>
    </xf>
    <xf numFmtId="164" fontId="23" fillId="0" borderId="0" xfId="28" applyFont="1" applyFill="1" applyBorder="1" applyAlignment="1">
      <alignment horizontal="right" vertical="center"/>
    </xf>
    <xf numFmtId="169" fontId="23" fillId="0" borderId="0" xfId="28" applyNumberFormat="1" applyFont="1" applyFill="1" applyAlignment="1">
      <alignment vertical="center"/>
    </xf>
    <xf numFmtId="169" fontId="23" fillId="0" borderId="1" xfId="28" applyNumberFormat="1" applyFont="1" applyFill="1" applyBorder="1" applyAlignment="1">
      <alignment vertical="center"/>
    </xf>
    <xf numFmtId="169" fontId="23" fillId="0" borderId="0" xfId="28" applyNumberFormat="1" applyFont="1" applyFill="1" applyBorder="1" applyAlignment="1">
      <alignment vertical="center"/>
    </xf>
    <xf numFmtId="169" fontId="22" fillId="0" borderId="1" xfId="28" applyNumberFormat="1" applyFont="1" applyFill="1" applyBorder="1" applyAlignment="1">
      <alignment horizontal="right" vertical="center"/>
    </xf>
    <xf numFmtId="169" fontId="22" fillId="0" borderId="0" xfId="28" applyNumberFormat="1" applyFont="1" applyFill="1" applyBorder="1" applyAlignment="1">
      <alignment horizontal="right" vertical="center" wrapText="1"/>
    </xf>
    <xf numFmtId="169" fontId="23" fillId="0" borderId="0" xfId="28" applyNumberFormat="1" applyFont="1" applyFill="1" applyAlignment="1">
      <alignment horizontal="right" vertical="center" wrapText="1"/>
    </xf>
    <xf numFmtId="167" fontId="23" fillId="0" borderId="0" xfId="28" applyNumberFormat="1" applyFont="1" applyFill="1" applyAlignment="1">
      <alignment horizontal="center" vertical="center" wrapText="1"/>
    </xf>
    <xf numFmtId="167" fontId="23" fillId="0" borderId="0" xfId="28" applyNumberFormat="1" applyFont="1" applyFill="1" applyBorder="1" applyAlignment="1">
      <alignment horizontal="center" vertical="center" wrapText="1"/>
    </xf>
    <xf numFmtId="169" fontId="23" fillId="0" borderId="1" xfId="28" applyNumberFormat="1" applyFont="1" applyFill="1" applyBorder="1" applyAlignment="1">
      <alignment horizontal="right" vertical="center" wrapText="1"/>
    </xf>
    <xf numFmtId="169" fontId="23" fillId="0" borderId="0" xfId="28" applyNumberFormat="1" applyFont="1" applyFill="1" applyBorder="1" applyAlignment="1">
      <alignment horizontal="right" vertical="center" wrapText="1"/>
    </xf>
    <xf numFmtId="167" fontId="23" fillId="0" borderId="0" xfId="28" applyNumberFormat="1" applyFont="1" applyFill="1" applyAlignment="1">
      <alignment horizontal="right" vertical="center" wrapText="1"/>
    </xf>
    <xf numFmtId="167" fontId="23" fillId="0" borderId="0" xfId="28" applyNumberFormat="1" applyFont="1" applyFill="1" applyAlignment="1">
      <alignment vertical="center"/>
    </xf>
    <xf numFmtId="167" fontId="23" fillId="0" borderId="0" xfId="28" applyNumberFormat="1" applyFont="1" applyFill="1" applyBorder="1" applyAlignment="1">
      <alignment horizontal="right" vertical="center"/>
    </xf>
    <xf numFmtId="169" fontId="23" fillId="0" borderId="1" xfId="28" applyNumberFormat="1" applyFont="1" applyFill="1" applyBorder="1" applyAlignment="1">
      <alignment horizontal="right" vertical="center"/>
    </xf>
    <xf numFmtId="167" fontId="23" fillId="0" borderId="0" xfId="28" applyNumberFormat="1" applyFont="1" applyFill="1" applyAlignment="1">
      <alignment horizontal="center" vertical="center"/>
    </xf>
    <xf numFmtId="169" fontId="22" fillId="0" borderId="0" xfId="28" applyNumberFormat="1" applyFont="1" applyFill="1" applyBorder="1" applyAlignment="1">
      <alignment horizontal="right" vertical="center"/>
    </xf>
    <xf numFmtId="167" fontId="22" fillId="0" borderId="0" xfId="28" applyNumberFormat="1" applyFont="1" applyFill="1" applyAlignment="1">
      <alignment horizontal="center" vertical="center" wrapText="1"/>
    </xf>
    <xf numFmtId="168" fontId="23" fillId="0" borderId="0" xfId="28" applyNumberFormat="1" applyFont="1" applyFill="1" applyAlignment="1">
      <alignment horizontal="center" vertical="center" wrapText="1"/>
    </xf>
    <xf numFmtId="167" fontId="23" fillId="0" borderId="0" xfId="28" applyNumberFormat="1" applyFont="1" applyFill="1" applyBorder="1" applyAlignment="1">
      <alignment horizontal="right" vertical="center" wrapText="1"/>
    </xf>
    <xf numFmtId="167" fontId="22" fillId="0" borderId="0" xfId="28" applyNumberFormat="1" applyFont="1" applyFill="1" applyBorder="1" applyAlignment="1">
      <alignment horizontal="right" vertical="center" wrapText="1"/>
    </xf>
    <xf numFmtId="169" fontId="23" fillId="0" borderId="2" xfId="28" applyNumberFormat="1" applyFont="1" applyFill="1" applyBorder="1" applyAlignment="1">
      <alignment horizontal="right" vertical="center" wrapText="1"/>
    </xf>
    <xf numFmtId="166" fontId="23" fillId="0" borderId="0" xfId="28" applyNumberFormat="1" applyFont="1" applyFill="1" applyAlignment="1">
      <alignment vertical="center"/>
    </xf>
    <xf numFmtId="168" fontId="23" fillId="0" borderId="0" xfId="28" applyNumberFormat="1" applyFont="1" applyFill="1" applyBorder="1" applyAlignment="1">
      <alignment horizontal="right" vertical="center"/>
    </xf>
    <xf numFmtId="169" fontId="23" fillId="0" borderId="0" xfId="28" applyNumberFormat="1" applyFont="1" applyFill="1" applyBorder="1" applyAlignment="1">
      <alignment horizontal="right" vertical="center"/>
    </xf>
    <xf numFmtId="169" fontId="24" fillId="0" borderId="0" xfId="28" applyNumberFormat="1" applyFont="1" applyFill="1" applyBorder="1" applyAlignment="1">
      <alignment horizontal="right" vertical="center"/>
    </xf>
    <xf numFmtId="168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168" fontId="23" fillId="0" borderId="1" xfId="0" applyNumberFormat="1" applyFont="1" applyBorder="1" applyAlignment="1">
      <alignment vertic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168" fontId="22" fillId="0" borderId="0" xfId="0" quotePrefix="1" applyNumberFormat="1" applyFont="1" applyAlignment="1">
      <alignment horizontal="right" vertical="center"/>
    </xf>
    <xf numFmtId="0" fontId="22" fillId="0" borderId="1" xfId="0" applyFont="1" applyBorder="1" applyAlignment="1">
      <alignment horizontal="center" vertical="center"/>
    </xf>
    <xf numFmtId="168" fontId="22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justify" vertical="center"/>
    </xf>
    <xf numFmtId="0" fontId="23" fillId="0" borderId="0" xfId="0" applyFont="1" applyAlignment="1">
      <alignment horizontal="center" vertical="center"/>
    </xf>
    <xf numFmtId="168" fontId="23" fillId="0" borderId="0" xfId="0" applyNumberFormat="1" applyFont="1" applyAlignment="1">
      <alignment horizontal="right" vertical="center"/>
    </xf>
    <xf numFmtId="16" fontId="23" fillId="0" borderId="0" xfId="0" quotePrefix="1" applyNumberFormat="1" applyFont="1" applyAlignment="1">
      <alignment horizontal="center" vertical="center"/>
    </xf>
    <xf numFmtId="168" fontId="23" fillId="0" borderId="0" xfId="0" quotePrefix="1" applyNumberFormat="1" applyFont="1" applyAlignment="1">
      <alignment horizontal="right" vertical="center"/>
    </xf>
    <xf numFmtId="168" fontId="23" fillId="0" borderId="1" xfId="0" applyNumberFormat="1" applyFont="1" applyBorder="1" applyAlignment="1">
      <alignment horizontal="right" vertical="center"/>
    </xf>
    <xf numFmtId="168" fontId="23" fillId="0" borderId="0" xfId="0" applyNumberFormat="1" applyFont="1" applyAlignment="1">
      <alignment horizontal="justify" vertical="center"/>
    </xf>
    <xf numFmtId="0" fontId="23" fillId="0" borderId="0" xfId="48" applyFont="1" applyAlignment="1">
      <alignment horizontal="left" vertical="center"/>
    </xf>
    <xf numFmtId="168" fontId="23" fillId="0" borderId="2" xfId="0" applyNumberFormat="1" applyFont="1" applyBorder="1" applyAlignment="1">
      <alignment horizontal="right" vertical="center"/>
    </xf>
    <xf numFmtId="168" fontId="22" fillId="0" borderId="0" xfId="0" applyNumberFormat="1" applyFont="1" applyAlignment="1">
      <alignment vertical="center"/>
    </xf>
    <xf numFmtId="168" fontId="22" fillId="0" borderId="1" xfId="0" applyNumberFormat="1" applyFont="1" applyBorder="1" applyAlignment="1">
      <alignment vertical="center"/>
    </xf>
    <xf numFmtId="0" fontId="22" fillId="0" borderId="4" xfId="0" applyFont="1" applyBorder="1" applyAlignment="1">
      <alignment horizontal="center" vertical="center"/>
    </xf>
    <xf numFmtId="0" fontId="23" fillId="0" borderId="0" xfId="48" applyFont="1" applyAlignment="1">
      <alignment horizontal="justify" vertical="center"/>
    </xf>
    <xf numFmtId="168" fontId="23" fillId="0" borderId="4" xfId="0" applyNumberFormat="1" applyFont="1" applyBorder="1" applyAlignment="1">
      <alignment horizontal="right" vertical="center"/>
    </xf>
    <xf numFmtId="168" fontId="22" fillId="0" borderId="4" xfId="0" applyNumberFormat="1" applyFont="1" applyBorder="1" applyAlignment="1">
      <alignment horizontal="right" vertical="center"/>
    </xf>
    <xf numFmtId="168" fontId="22" fillId="0" borderId="0" xfId="0" applyNumberFormat="1" applyFont="1" applyAlignment="1">
      <alignment horizontal="right" vertical="center"/>
    </xf>
    <xf numFmtId="0" fontId="23" fillId="0" borderId="0" xfId="0" quotePrefix="1" applyFont="1" applyAlignment="1">
      <alignment horizontal="left" vertical="center"/>
    </xf>
    <xf numFmtId="0" fontId="23" fillId="0" borderId="0" xfId="0" quotePrefix="1" applyFont="1" applyAlignment="1">
      <alignment vertical="center"/>
    </xf>
    <xf numFmtId="168" fontId="23" fillId="0" borderId="0" xfId="49" applyNumberFormat="1" applyFont="1" applyAlignment="1">
      <alignment horizontal="right" vertical="center" wrapText="1"/>
    </xf>
    <xf numFmtId="0" fontId="23" fillId="0" borderId="0" xfId="49" applyFont="1" applyAlignment="1">
      <alignment vertical="center"/>
    </xf>
    <xf numFmtId="168" fontId="23" fillId="0" borderId="0" xfId="49" applyNumberFormat="1" applyFont="1" applyAlignment="1">
      <alignment vertical="center"/>
    </xf>
    <xf numFmtId="168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8" fontId="23" fillId="0" borderId="0" xfId="0" applyNumberFormat="1" applyFont="1" applyAlignment="1">
      <alignment vertical="center" wrapText="1"/>
    </xf>
    <xf numFmtId="168" fontId="23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168" fontId="22" fillId="0" borderId="0" xfId="0" applyNumberFormat="1" applyFont="1" applyAlignment="1">
      <alignment horizontal="right" vertical="center" wrapText="1"/>
    </xf>
    <xf numFmtId="168" fontId="22" fillId="0" borderId="0" xfId="0" applyNumberFormat="1" applyFont="1" applyAlignment="1">
      <alignment horizontal="center" vertical="center" wrapText="1"/>
    </xf>
    <xf numFmtId="168" fontId="22" fillId="0" borderId="0" xfId="0" applyNumberFormat="1" applyFont="1" applyAlignment="1">
      <alignment vertical="center" wrapText="1"/>
    </xf>
    <xf numFmtId="168" fontId="22" fillId="0" borderId="0" xfId="47" applyNumberFormat="1" applyFont="1" applyAlignment="1">
      <alignment horizontal="right" vertical="center"/>
    </xf>
    <xf numFmtId="169" fontId="22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 vertical="center" wrapText="1"/>
    </xf>
    <xf numFmtId="168" fontId="23" fillId="0" borderId="0" xfId="0" applyNumberFormat="1" applyFont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169" fontId="23" fillId="0" borderId="4" xfId="28" applyNumberFormat="1" applyFont="1" applyFill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168" fontId="23" fillId="0" borderId="4" xfId="0" applyNumberFormat="1" applyFont="1" applyBorder="1" applyAlignment="1">
      <alignment vertical="center" wrapText="1"/>
    </xf>
    <xf numFmtId="168" fontId="23" fillId="0" borderId="1" xfId="0" applyNumberFormat="1" applyFont="1" applyBorder="1" applyAlignment="1">
      <alignment vertical="center" wrapText="1"/>
    </xf>
    <xf numFmtId="168" fontId="23" fillId="0" borderId="4" xfId="0" applyNumberFormat="1" applyFont="1" applyBorder="1" applyAlignment="1">
      <alignment vertical="center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168" fontId="22" fillId="0" borderId="4" xfId="0" applyNumberFormat="1" applyFont="1" applyBorder="1" applyAlignment="1">
      <alignment horizontal="right" vertical="center" wrapText="1"/>
    </xf>
    <xf numFmtId="168" fontId="23" fillId="0" borderId="2" xfId="0" applyNumberFormat="1" applyFont="1" applyBorder="1" applyAlignment="1">
      <alignment vertical="center"/>
    </xf>
    <xf numFmtId="170" fontId="23" fillId="0" borderId="0" xfId="0" applyNumberFormat="1" applyFont="1" applyAlignment="1">
      <alignment horizontal="right" vertical="center"/>
    </xf>
    <xf numFmtId="0" fontId="23" fillId="0" borderId="0" xfId="52" applyFont="1" applyAlignment="1">
      <alignment vertical="center"/>
    </xf>
    <xf numFmtId="0" fontId="22" fillId="0" borderId="0" xfId="52" applyFont="1" applyAlignment="1">
      <alignment vertical="center"/>
    </xf>
    <xf numFmtId="0" fontId="23" fillId="0" borderId="4" xfId="0" applyFont="1" applyBorder="1" applyAlignment="1">
      <alignment vertical="center"/>
    </xf>
    <xf numFmtId="169" fontId="23" fillId="0" borderId="0" xfId="0" applyNumberFormat="1" applyFont="1" applyAlignment="1">
      <alignment vertical="center"/>
    </xf>
    <xf numFmtId="169" fontId="23" fillId="0" borderId="1" xfId="0" applyNumberFormat="1" applyFont="1" applyBorder="1" applyAlignment="1">
      <alignment vertical="center"/>
    </xf>
    <xf numFmtId="169" fontId="22" fillId="0" borderId="0" xfId="0" quotePrefix="1" applyNumberFormat="1" applyFont="1" applyAlignment="1">
      <alignment horizontal="right" vertical="center" wrapText="1"/>
    </xf>
    <xf numFmtId="49" fontId="23" fillId="0" borderId="0" xfId="0" applyNumberFormat="1" applyFont="1" applyAlignment="1">
      <alignment vertical="center"/>
    </xf>
    <xf numFmtId="169" fontId="22" fillId="0" borderId="1" xfId="0" applyNumberFormat="1" applyFont="1" applyBorder="1" applyAlignment="1">
      <alignment horizontal="right" vertical="center"/>
    </xf>
    <xf numFmtId="0" fontId="23" fillId="0" borderId="0" xfId="52" applyFont="1" applyAlignment="1">
      <alignment horizontal="center" vertical="center"/>
    </xf>
    <xf numFmtId="169" fontId="23" fillId="0" borderId="4" xfId="28" applyNumberFormat="1" applyFont="1" applyFill="1" applyBorder="1" applyAlignment="1">
      <alignment horizontal="right" vertical="center" wrapText="1"/>
    </xf>
    <xf numFmtId="168" fontId="23" fillId="0" borderId="4" xfId="28" applyNumberFormat="1" applyFont="1" applyFill="1" applyBorder="1" applyAlignment="1">
      <alignment horizontal="center" vertical="center" wrapText="1"/>
    </xf>
    <xf numFmtId="0" fontId="22" fillId="0" borderId="0" xfId="52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2" fillId="0" borderId="4" xfId="0" applyFont="1" applyBorder="1" applyAlignment="1">
      <alignment horizontal="right" vertical="center"/>
    </xf>
    <xf numFmtId="0" fontId="23" fillId="0" borderId="4" xfId="0" applyFont="1" applyBorder="1" applyAlignment="1">
      <alignment horizontal="justify" vertical="center" wrapText="1"/>
    </xf>
    <xf numFmtId="168" fontId="22" fillId="0" borderId="1" xfId="0" applyNumberFormat="1" applyFont="1" applyBorder="1" applyAlignment="1">
      <alignment horizontal="right" vertical="center"/>
    </xf>
    <xf numFmtId="168" fontId="22" fillId="0" borderId="0" xfId="0" applyNumberFormat="1" applyFont="1" applyAlignment="1">
      <alignment horizontal="right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168" fontId="22" fillId="0" borderId="4" xfId="0" applyNumberFormat="1" applyFont="1" applyBorder="1" applyAlignment="1">
      <alignment horizontal="center" vertical="center" wrapText="1"/>
    </xf>
    <xf numFmtId="168" fontId="22" fillId="0" borderId="15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right" vertical="center"/>
    </xf>
    <xf numFmtId="0" fontId="22" fillId="0" borderId="0" xfId="0" applyFont="1" applyAlignment="1">
      <alignment horizontal="right" vertical="center" wrapText="1"/>
    </xf>
  </cellXfs>
  <cellStyles count="6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3" xfId="32" xr:uid="{00000000-0005-0000-0000-00001F000000}"/>
    <cellStyle name="Comma 3" xfId="33" xr:uid="{00000000-0005-0000-0000-000020000000}"/>
    <cellStyle name="Comma 3 2" xfId="34" xr:uid="{00000000-0005-0000-0000-000021000000}"/>
    <cellStyle name="Comma 4" xfId="35" xr:uid="{00000000-0005-0000-0000-000022000000}"/>
    <cellStyle name="Comma 5" xfId="36" xr:uid="{00000000-0005-0000-0000-000023000000}"/>
    <cellStyle name="Explanatory Text" xfId="37" builtinId="53" customBuiltin="1"/>
    <cellStyle name="Good" xfId="38" builtinId="26" customBuiltin="1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Input" xfId="43" builtinId="20" customBuiltin="1"/>
    <cellStyle name="Linked Cell" xfId="44" builtinId="24" customBuiltin="1"/>
    <cellStyle name="Neutral" xfId="45" builtinId="28" customBuiltin="1"/>
    <cellStyle name="Normal" xfId="0" builtinId="0" customBuiltin="1"/>
    <cellStyle name="Normal 111" xfId="46" xr:uid="{00000000-0005-0000-0000-00002E000000}"/>
    <cellStyle name="Normal 111 2" xfId="47" xr:uid="{00000000-0005-0000-0000-00002F000000}"/>
    <cellStyle name="Normal 2" xfId="48" xr:uid="{00000000-0005-0000-0000-000030000000}"/>
    <cellStyle name="Normal 2 2" xfId="49" xr:uid="{00000000-0005-0000-0000-000031000000}"/>
    <cellStyle name="Normal 23" xfId="50" xr:uid="{00000000-0005-0000-0000-000032000000}"/>
    <cellStyle name="Normal 23 3" xfId="51" xr:uid="{00000000-0005-0000-0000-000033000000}"/>
    <cellStyle name="Normal 4" xfId="52" xr:uid="{00000000-0005-0000-0000-000034000000}"/>
    <cellStyle name="Note" xfId="53" builtinId="10" customBuiltin="1"/>
    <cellStyle name="Output" xfId="54" builtinId="21" customBuiltin="1"/>
    <cellStyle name="Percent" xfId="55" builtinId="5" customBuiltin="1"/>
    <cellStyle name="Percent 2" xfId="56" xr:uid="{00000000-0005-0000-0000-000038000000}"/>
    <cellStyle name="Percent 2 3" xfId="57" xr:uid="{00000000-0005-0000-0000-000039000000}"/>
    <cellStyle name="Percent 2 3 2" xfId="58" xr:uid="{00000000-0005-0000-0000-00003A000000}"/>
    <cellStyle name="Percent 3" xfId="59" xr:uid="{00000000-0005-0000-0000-00003B000000}"/>
    <cellStyle name="Title" xfId="60" builtinId="15" customBuiltin="1"/>
    <cellStyle name="Total" xfId="61" builtinId="25" customBuiltin="1"/>
    <cellStyle name="Warning Text" xfId="62" builtinId="11" customBuiltin="1"/>
  </cellStyles>
  <dxfs count="0"/>
  <tableStyles count="0" defaultTableStyle="TableStyleMedium2" defaultPivotStyle="PivotStyleLight16"/>
  <colors>
    <mruColors>
      <color rgb="FFFF99FF"/>
      <color rgb="FF66FFFF"/>
      <color rgb="FFFAFAFA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5"/>
  <sheetViews>
    <sheetView view="pageBreakPreview" topLeftCell="A135" zoomScale="124" zoomScaleNormal="100" zoomScaleSheetLayoutView="124" workbookViewId="0">
      <selection activeCell="N31" sqref="N31"/>
    </sheetView>
  </sheetViews>
  <sheetFormatPr defaultColWidth="9" defaultRowHeight="16.5" customHeight="1"/>
  <cols>
    <col min="1" max="1" width="1.625" style="44" customWidth="1"/>
    <col min="2" max="3" width="0.875" style="31" customWidth="1"/>
    <col min="4" max="4" width="27.5" style="31" customWidth="1"/>
    <col min="5" max="5" width="6.125" style="31" customWidth="1"/>
    <col min="6" max="6" width="0.625" style="31" customWidth="1"/>
    <col min="7" max="7" width="11.625" style="31" customWidth="1"/>
    <col min="8" max="8" width="0.625" style="31" customWidth="1"/>
    <col min="9" max="9" width="11.625" style="31" customWidth="1"/>
    <col min="10" max="10" width="0.625" style="30" customWidth="1"/>
    <col min="11" max="11" width="11.625" style="31" customWidth="1"/>
    <col min="12" max="12" width="0.625" style="30" customWidth="1"/>
    <col min="13" max="13" width="11.625" style="31" customWidth="1"/>
    <col min="14" max="16384" width="9" style="31"/>
  </cols>
  <sheetData>
    <row r="1" spans="1:13" ht="16.5" customHeight="1">
      <c r="A1" s="32" t="s">
        <v>109</v>
      </c>
      <c r="B1" s="33"/>
      <c r="C1" s="33"/>
      <c r="D1" s="33"/>
    </row>
    <row r="2" spans="1:13" ht="16.5" customHeight="1">
      <c r="A2" s="32" t="s">
        <v>87</v>
      </c>
      <c r="B2" s="33"/>
      <c r="C2" s="33"/>
      <c r="D2" s="33"/>
    </row>
    <row r="3" spans="1:13" ht="16.5" customHeight="1">
      <c r="A3" s="34" t="s">
        <v>203</v>
      </c>
      <c r="B3" s="35"/>
      <c r="C3" s="35"/>
      <c r="D3" s="35"/>
      <c r="E3" s="36"/>
      <c r="F3" s="36"/>
      <c r="G3" s="37"/>
      <c r="H3" s="37"/>
      <c r="I3" s="37"/>
      <c r="J3" s="37"/>
      <c r="K3" s="37"/>
      <c r="L3" s="37"/>
      <c r="M3" s="37"/>
    </row>
    <row r="4" spans="1:13" ht="16.5" customHeight="1">
      <c r="A4" s="32"/>
      <c r="B4" s="33"/>
      <c r="C4" s="33"/>
      <c r="D4" s="33"/>
    </row>
    <row r="6" spans="1:13" ht="16.5" customHeight="1">
      <c r="A6" s="32"/>
      <c r="B6" s="38"/>
      <c r="C6" s="38"/>
      <c r="D6" s="38"/>
      <c r="E6" s="39"/>
      <c r="F6" s="39"/>
      <c r="G6" s="105" t="s">
        <v>31</v>
      </c>
      <c r="H6" s="105"/>
      <c r="I6" s="105"/>
      <c r="J6" s="33"/>
      <c r="K6" s="105" t="s">
        <v>32</v>
      </c>
      <c r="L6" s="105"/>
      <c r="M6" s="105"/>
    </row>
    <row r="7" spans="1:13" ht="16.5" customHeight="1">
      <c r="A7" s="32"/>
      <c r="B7" s="38"/>
      <c r="C7" s="38"/>
      <c r="D7" s="38"/>
      <c r="E7" s="39"/>
      <c r="F7" s="39"/>
      <c r="G7" s="106" t="s">
        <v>111</v>
      </c>
      <c r="H7" s="106"/>
      <c r="I7" s="106"/>
      <c r="J7" s="39"/>
      <c r="K7" s="106" t="s">
        <v>111</v>
      </c>
      <c r="L7" s="106"/>
      <c r="M7" s="106"/>
    </row>
    <row r="8" spans="1:13" ht="16.5" customHeight="1">
      <c r="A8" s="32"/>
      <c r="B8" s="38"/>
      <c r="C8" s="38"/>
      <c r="D8" s="38"/>
      <c r="E8" s="39"/>
      <c r="F8" s="39"/>
      <c r="G8" s="41" t="s">
        <v>202</v>
      </c>
      <c r="H8" s="30"/>
      <c r="I8" s="41" t="s">
        <v>185</v>
      </c>
      <c r="K8" s="41" t="s">
        <v>202</v>
      </c>
      <c r="M8" s="41" t="s">
        <v>185</v>
      </c>
    </row>
    <row r="9" spans="1:13" ht="16.5" customHeight="1">
      <c r="A9" s="32"/>
      <c r="B9" s="38"/>
      <c r="C9" s="38"/>
      <c r="D9" s="38"/>
      <c r="E9" s="42" t="s">
        <v>2</v>
      </c>
      <c r="F9" s="39"/>
      <c r="G9" s="43" t="s">
        <v>1</v>
      </c>
      <c r="H9" s="30"/>
      <c r="I9" s="43" t="s">
        <v>1</v>
      </c>
      <c r="K9" s="43" t="s">
        <v>1</v>
      </c>
      <c r="M9" s="43" t="s">
        <v>1</v>
      </c>
    </row>
    <row r="10" spans="1:13" ht="16.5" customHeight="1">
      <c r="A10" s="32"/>
      <c r="B10" s="38"/>
      <c r="C10" s="38"/>
      <c r="D10" s="38"/>
      <c r="E10" s="39"/>
      <c r="F10" s="39"/>
      <c r="G10" s="30"/>
      <c r="H10" s="30"/>
      <c r="I10" s="30"/>
      <c r="K10" s="30"/>
      <c r="M10" s="30"/>
    </row>
    <row r="11" spans="1:13" ht="16.5" customHeight="1">
      <c r="A11" s="32" t="s">
        <v>3</v>
      </c>
      <c r="B11" s="38"/>
      <c r="C11" s="38"/>
      <c r="D11" s="38"/>
      <c r="E11" s="39"/>
      <c r="F11" s="39"/>
      <c r="G11" s="30"/>
      <c r="H11" s="30"/>
      <c r="I11" s="30"/>
      <c r="K11" s="30"/>
      <c r="M11" s="30"/>
    </row>
    <row r="12" spans="1:13" ht="16.5" customHeight="1">
      <c r="A12" s="32"/>
      <c r="B12" s="38"/>
      <c r="C12" s="38"/>
      <c r="D12" s="38"/>
      <c r="E12" s="39"/>
      <c r="F12" s="39"/>
      <c r="G12" s="30"/>
      <c r="H12" s="30"/>
      <c r="I12" s="30"/>
      <c r="K12" s="30"/>
      <c r="M12" s="30"/>
    </row>
    <row r="13" spans="1:13" ht="16.5" customHeight="1">
      <c r="A13" s="32" t="s">
        <v>4</v>
      </c>
      <c r="B13" s="38"/>
      <c r="C13" s="38"/>
      <c r="D13" s="38"/>
      <c r="E13" s="39"/>
      <c r="F13" s="39"/>
      <c r="G13" s="30"/>
      <c r="H13" s="30"/>
      <c r="I13" s="30"/>
      <c r="K13" s="30"/>
      <c r="M13" s="30"/>
    </row>
    <row r="14" spans="1:13" ht="16.5" customHeight="1">
      <c r="B14" s="45"/>
      <c r="C14" s="45"/>
      <c r="D14" s="45"/>
      <c r="E14" s="46"/>
      <c r="F14" s="46"/>
      <c r="G14" s="30"/>
      <c r="H14" s="30"/>
      <c r="I14" s="30"/>
      <c r="K14" s="30"/>
      <c r="M14" s="30"/>
    </row>
    <row r="15" spans="1:13" ht="16.5" customHeight="1">
      <c r="A15" s="44" t="s">
        <v>5</v>
      </c>
      <c r="B15" s="45"/>
      <c r="C15" s="45"/>
      <c r="D15" s="45"/>
      <c r="E15" s="46">
        <v>9</v>
      </c>
      <c r="F15" s="46"/>
      <c r="G15" s="47">
        <v>80985367</v>
      </c>
      <c r="H15" s="30"/>
      <c r="I15" s="47">
        <v>71895900</v>
      </c>
      <c r="K15" s="47">
        <v>54943308</v>
      </c>
      <c r="M15" s="47">
        <v>34100164</v>
      </c>
    </row>
    <row r="16" spans="1:13" ht="16.5" customHeight="1">
      <c r="A16" s="44" t="s">
        <v>229</v>
      </c>
      <c r="B16" s="45"/>
      <c r="C16" s="45"/>
      <c r="D16" s="45"/>
      <c r="E16" s="46">
        <v>10</v>
      </c>
      <c r="F16" s="46"/>
      <c r="G16" s="47">
        <v>2075310340</v>
      </c>
      <c r="H16" s="30"/>
      <c r="I16" s="47">
        <v>1893733192</v>
      </c>
      <c r="K16" s="47">
        <v>1886309318</v>
      </c>
      <c r="M16" s="47">
        <v>1769035547</v>
      </c>
    </row>
    <row r="17" spans="1:13" ht="16.5" customHeight="1">
      <c r="A17" s="44" t="s">
        <v>6</v>
      </c>
      <c r="B17" s="45"/>
      <c r="C17" s="45"/>
      <c r="D17" s="45"/>
      <c r="E17" s="46">
        <v>11</v>
      </c>
      <c r="F17" s="46"/>
      <c r="G17" s="47">
        <v>815950091</v>
      </c>
      <c r="H17" s="30"/>
      <c r="I17" s="47">
        <v>601576109</v>
      </c>
      <c r="K17" s="47">
        <v>677866164</v>
      </c>
      <c r="M17" s="47">
        <v>545102361</v>
      </c>
    </row>
    <row r="18" spans="1:13" ht="16.5" customHeight="1">
      <c r="A18" s="44" t="s">
        <v>184</v>
      </c>
      <c r="B18" s="45"/>
      <c r="C18" s="45"/>
      <c r="D18" s="45"/>
      <c r="E18" s="48" t="s">
        <v>222</v>
      </c>
      <c r="F18" s="46"/>
      <c r="G18" s="47">
        <v>0</v>
      </c>
      <c r="H18" s="30"/>
      <c r="I18" s="47">
        <v>0</v>
      </c>
      <c r="K18" s="49">
        <v>282539200</v>
      </c>
      <c r="M18" s="49">
        <v>166539200</v>
      </c>
    </row>
    <row r="19" spans="1:13" ht="16.5" customHeight="1">
      <c r="A19" s="44" t="s">
        <v>7</v>
      </c>
      <c r="B19" s="45"/>
      <c r="C19" s="45"/>
      <c r="D19" s="45"/>
      <c r="E19" s="46"/>
      <c r="F19" s="46"/>
      <c r="G19" s="50">
        <v>2026133</v>
      </c>
      <c r="H19" s="30"/>
      <c r="I19" s="50">
        <v>7659189</v>
      </c>
      <c r="K19" s="50">
        <v>1412100</v>
      </c>
      <c r="M19" s="50">
        <v>6283501</v>
      </c>
    </row>
    <row r="20" spans="1:13" ht="16.5" customHeight="1">
      <c r="A20" s="32"/>
      <c r="B20" s="38"/>
      <c r="C20" s="38"/>
      <c r="D20" s="38"/>
      <c r="E20" s="46"/>
      <c r="F20" s="46"/>
      <c r="G20" s="47"/>
      <c r="H20" s="30"/>
      <c r="I20" s="47"/>
      <c r="K20" s="47"/>
      <c r="M20" s="47"/>
    </row>
    <row r="21" spans="1:13" ht="16.5" customHeight="1">
      <c r="A21" s="32" t="s">
        <v>8</v>
      </c>
      <c r="B21" s="38"/>
      <c r="C21" s="38"/>
      <c r="D21" s="38"/>
      <c r="E21" s="46"/>
      <c r="F21" s="46"/>
      <c r="G21" s="50">
        <f>SUM(G15:G19)</f>
        <v>2974271931</v>
      </c>
      <c r="H21" s="30"/>
      <c r="I21" s="50">
        <f>SUM(I15:I19)</f>
        <v>2574864390</v>
      </c>
      <c r="K21" s="50">
        <f>SUM(K15:K19)</f>
        <v>2903070090</v>
      </c>
      <c r="M21" s="50">
        <f>SUM(M15:M19)</f>
        <v>2521060773</v>
      </c>
    </row>
    <row r="22" spans="1:13" ht="16.5" customHeight="1">
      <c r="B22" s="45"/>
      <c r="C22" s="45"/>
      <c r="D22" s="45"/>
      <c r="E22" s="45"/>
      <c r="F22" s="45"/>
      <c r="G22" s="51"/>
      <c r="H22" s="30"/>
      <c r="I22" s="51"/>
      <c r="K22" s="51"/>
      <c r="M22" s="51"/>
    </row>
    <row r="23" spans="1:13" ht="16.5" customHeight="1">
      <c r="A23" s="32" t="s">
        <v>9</v>
      </c>
      <c r="B23" s="38"/>
      <c r="C23" s="38"/>
      <c r="D23" s="38"/>
      <c r="E23" s="39"/>
      <c r="F23" s="39"/>
      <c r="G23" s="1"/>
      <c r="H23" s="30"/>
      <c r="I23" s="1"/>
      <c r="K23" s="1"/>
      <c r="M23" s="1"/>
    </row>
    <row r="24" spans="1:13" ht="16.5" customHeight="1">
      <c r="B24" s="45"/>
      <c r="C24" s="45"/>
      <c r="D24" s="45"/>
      <c r="E24" s="46"/>
      <c r="F24" s="46"/>
      <c r="G24" s="2"/>
      <c r="H24" s="30"/>
      <c r="I24" s="2"/>
      <c r="K24" s="2"/>
      <c r="M24" s="2"/>
    </row>
    <row r="25" spans="1:13" ht="16.5" customHeight="1">
      <c r="A25" s="44" t="s">
        <v>85</v>
      </c>
      <c r="B25" s="45"/>
      <c r="C25" s="45"/>
      <c r="D25" s="45"/>
      <c r="E25" s="46">
        <v>12</v>
      </c>
      <c r="F25" s="46"/>
      <c r="G25" s="2">
        <v>0</v>
      </c>
      <c r="H25" s="30"/>
      <c r="I25" s="2">
        <v>0</v>
      </c>
      <c r="K25" s="2">
        <v>544925409</v>
      </c>
      <c r="M25" s="2">
        <v>544925409</v>
      </c>
    </row>
    <row r="26" spans="1:13" ht="16.5" customHeight="1">
      <c r="A26" s="44" t="s">
        <v>142</v>
      </c>
      <c r="B26" s="45"/>
      <c r="C26" s="45"/>
      <c r="D26" s="45"/>
      <c r="E26" s="46">
        <v>13</v>
      </c>
      <c r="F26" s="46"/>
      <c r="G26" s="2">
        <v>46594995</v>
      </c>
      <c r="H26" s="30"/>
      <c r="I26" s="2">
        <v>76513406</v>
      </c>
      <c r="K26" s="2">
        <v>0</v>
      </c>
      <c r="M26" s="2">
        <v>0</v>
      </c>
    </row>
    <row r="27" spans="1:13" ht="16.5" customHeight="1">
      <c r="A27" s="44" t="s">
        <v>86</v>
      </c>
      <c r="B27" s="45"/>
      <c r="C27" s="45"/>
      <c r="D27" s="45"/>
      <c r="E27" s="46">
        <v>14</v>
      </c>
      <c r="F27" s="46"/>
      <c r="G27" s="2">
        <v>1926188977</v>
      </c>
      <c r="H27" s="30"/>
      <c r="I27" s="2">
        <v>1999343579</v>
      </c>
      <c r="K27" s="2">
        <v>913518746</v>
      </c>
      <c r="M27" s="2">
        <v>947027846</v>
      </c>
    </row>
    <row r="28" spans="1:13" ht="16.5" customHeight="1">
      <c r="A28" s="44" t="s">
        <v>176</v>
      </c>
      <c r="B28" s="45"/>
      <c r="C28" s="45"/>
      <c r="D28" s="45"/>
      <c r="E28" s="46">
        <v>15</v>
      </c>
      <c r="F28" s="46"/>
      <c r="G28" s="2">
        <v>165180000</v>
      </c>
      <c r="H28" s="30"/>
      <c r="I28" s="2">
        <v>165180000</v>
      </c>
      <c r="K28" s="2">
        <v>165180000</v>
      </c>
      <c r="M28" s="2">
        <v>165180000</v>
      </c>
    </row>
    <row r="29" spans="1:13" ht="16.5" customHeight="1">
      <c r="A29" s="52" t="s">
        <v>120</v>
      </c>
      <c r="B29" s="45"/>
      <c r="C29" s="45"/>
      <c r="D29" s="45"/>
      <c r="E29" s="46">
        <v>16</v>
      </c>
      <c r="F29" s="46"/>
      <c r="G29" s="2">
        <v>344062390</v>
      </c>
      <c r="H29" s="30"/>
      <c r="I29" s="2">
        <v>339976166</v>
      </c>
      <c r="K29" s="2">
        <v>314234690</v>
      </c>
      <c r="M29" s="2">
        <v>307173413</v>
      </c>
    </row>
    <row r="30" spans="1:13" ht="16.5" customHeight="1">
      <c r="A30" s="44" t="s">
        <v>10</v>
      </c>
      <c r="B30" s="45"/>
      <c r="C30" s="45"/>
      <c r="D30" s="45"/>
      <c r="E30" s="46">
        <v>17</v>
      </c>
      <c r="F30" s="46"/>
      <c r="G30" s="2">
        <v>12691991</v>
      </c>
      <c r="H30" s="30"/>
      <c r="I30" s="2">
        <v>15209766</v>
      </c>
      <c r="K30" s="2">
        <v>12018389</v>
      </c>
      <c r="M30" s="2">
        <v>14509065</v>
      </c>
    </row>
    <row r="31" spans="1:13" ht="16.5" customHeight="1">
      <c r="A31" s="44" t="s">
        <v>11</v>
      </c>
      <c r="B31" s="45"/>
      <c r="C31" s="45"/>
      <c r="D31" s="45"/>
      <c r="E31" s="46"/>
      <c r="F31" s="46"/>
      <c r="G31" s="2">
        <v>3201936</v>
      </c>
      <c r="H31" s="30"/>
      <c r="I31" s="2">
        <v>3201936</v>
      </c>
      <c r="K31" s="2">
        <v>0</v>
      </c>
      <c r="M31" s="2">
        <v>0</v>
      </c>
    </row>
    <row r="32" spans="1:13" ht="16.5" customHeight="1">
      <c r="A32" s="44" t="s">
        <v>12</v>
      </c>
      <c r="B32" s="45"/>
      <c r="C32" s="45"/>
      <c r="D32" s="45"/>
      <c r="E32" s="46">
        <v>18</v>
      </c>
      <c r="F32" s="46"/>
      <c r="G32" s="2">
        <v>35799478</v>
      </c>
      <c r="H32" s="30"/>
      <c r="I32" s="2">
        <v>27905404</v>
      </c>
      <c r="K32" s="2">
        <v>33463987</v>
      </c>
      <c r="M32" s="2">
        <v>26281590</v>
      </c>
    </row>
    <row r="33" spans="1:13" ht="16.5" customHeight="1">
      <c r="A33" s="44" t="s">
        <v>13</v>
      </c>
      <c r="B33" s="45"/>
      <c r="C33" s="45"/>
      <c r="D33" s="45"/>
      <c r="E33" s="46"/>
      <c r="F33" s="46"/>
      <c r="G33" s="3">
        <v>12312981</v>
      </c>
      <c r="H33" s="30"/>
      <c r="I33" s="3">
        <v>23025124</v>
      </c>
      <c r="K33" s="3">
        <v>9024282</v>
      </c>
      <c r="M33" s="3">
        <v>12535378</v>
      </c>
    </row>
    <row r="34" spans="1:13" ht="16.5" customHeight="1">
      <c r="A34" s="32"/>
      <c r="B34" s="38"/>
      <c r="C34" s="38"/>
      <c r="D34" s="38"/>
      <c r="E34" s="46"/>
      <c r="F34" s="46"/>
      <c r="G34" s="30"/>
      <c r="H34" s="30"/>
      <c r="I34" s="30"/>
      <c r="K34" s="30"/>
      <c r="M34" s="30"/>
    </row>
    <row r="35" spans="1:13" ht="16.5" customHeight="1">
      <c r="A35" s="32" t="s">
        <v>14</v>
      </c>
      <c r="B35" s="38"/>
      <c r="C35" s="38"/>
      <c r="D35" s="38"/>
      <c r="E35" s="46"/>
      <c r="F35" s="46"/>
      <c r="G35" s="50">
        <f>SUM(G25:G34)</f>
        <v>2546032748</v>
      </c>
      <c r="H35" s="30"/>
      <c r="I35" s="50">
        <f>SUM(I25:I34)</f>
        <v>2650355381</v>
      </c>
      <c r="K35" s="50">
        <f>SUM(K25:K34)</f>
        <v>1992365503</v>
      </c>
      <c r="M35" s="50">
        <f>SUM(M25:M34)</f>
        <v>2017632701</v>
      </c>
    </row>
    <row r="36" spans="1:13" ht="16.5" customHeight="1">
      <c r="A36" s="32"/>
      <c r="B36" s="38"/>
      <c r="C36" s="38"/>
      <c r="D36" s="38"/>
      <c r="E36" s="39"/>
      <c r="F36" s="39"/>
      <c r="G36" s="47"/>
      <c r="H36" s="30"/>
      <c r="I36" s="47"/>
      <c r="K36" s="47"/>
      <c r="M36" s="47"/>
    </row>
    <row r="37" spans="1:13" ht="16.5" customHeight="1" thickBot="1">
      <c r="A37" s="32" t="s">
        <v>15</v>
      </c>
      <c r="B37" s="38"/>
      <c r="C37" s="38"/>
      <c r="D37" s="38"/>
      <c r="E37" s="39"/>
      <c r="F37" s="39"/>
      <c r="G37" s="53">
        <f>SUM(G21,G35)</f>
        <v>5520304679</v>
      </c>
      <c r="H37" s="30"/>
      <c r="I37" s="53">
        <f>SUM(I21,I35)</f>
        <v>5225219771</v>
      </c>
      <c r="K37" s="53">
        <f>SUM(K21,K35)</f>
        <v>4895435593</v>
      </c>
      <c r="M37" s="53">
        <f>SUM(M21,M35)</f>
        <v>4538693474</v>
      </c>
    </row>
    <row r="38" spans="1:13" ht="16.5" customHeight="1" thickTop="1">
      <c r="G38" s="30"/>
      <c r="H38" s="30"/>
      <c r="I38" s="30"/>
      <c r="K38" s="30"/>
      <c r="M38" s="30"/>
    </row>
    <row r="39" spans="1:13" ht="16.5" customHeight="1">
      <c r="G39" s="30"/>
      <c r="H39" s="30"/>
      <c r="I39" s="30"/>
      <c r="K39" s="30"/>
      <c r="M39" s="30"/>
    </row>
    <row r="40" spans="1:13" ht="16.5" customHeight="1">
      <c r="G40" s="30"/>
      <c r="H40" s="30"/>
      <c r="I40" s="30"/>
      <c r="K40" s="30"/>
      <c r="M40" s="30"/>
    </row>
    <row r="41" spans="1:13" ht="16.5" customHeight="1">
      <c r="G41" s="30"/>
      <c r="H41" s="30"/>
      <c r="I41" s="30"/>
      <c r="K41" s="30"/>
      <c r="M41" s="30"/>
    </row>
    <row r="42" spans="1:13" ht="16.5" customHeight="1">
      <c r="G42" s="30"/>
      <c r="H42" s="30"/>
      <c r="I42" s="30"/>
      <c r="K42" s="30"/>
      <c r="M42" s="30"/>
    </row>
    <row r="43" spans="1:13" ht="16.5" customHeight="1">
      <c r="G43" s="30"/>
      <c r="H43" s="30"/>
      <c r="I43" s="30"/>
      <c r="K43" s="30"/>
      <c r="M43" s="30"/>
    </row>
    <row r="44" spans="1:13" ht="16.5" customHeight="1">
      <c r="G44" s="30"/>
      <c r="H44" s="30"/>
      <c r="I44" s="30"/>
      <c r="K44" s="30"/>
      <c r="M44" s="30"/>
    </row>
    <row r="45" spans="1:13" ht="12" customHeight="1">
      <c r="G45" s="30"/>
      <c r="H45" s="30"/>
      <c r="I45" s="30"/>
      <c r="K45" s="30"/>
      <c r="M45" s="30"/>
    </row>
    <row r="46" spans="1:13" ht="16.5" customHeight="1">
      <c r="G46" s="30"/>
      <c r="I46" s="30"/>
      <c r="K46" s="30"/>
      <c r="M46" s="30"/>
    </row>
    <row r="47" spans="1:13" ht="16.5" customHeight="1">
      <c r="A47" s="104" t="s">
        <v>197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</row>
    <row r="48" spans="1:13" ht="16.5" customHeight="1">
      <c r="G48" s="30"/>
      <c r="I48" s="30"/>
      <c r="K48" s="30"/>
      <c r="M48" s="30"/>
    </row>
    <row r="49" spans="1:13" ht="16.5" customHeight="1">
      <c r="G49" s="30"/>
      <c r="I49" s="30"/>
      <c r="K49" s="30"/>
      <c r="M49" s="30"/>
    </row>
    <row r="50" spans="1:13" ht="15.75" customHeight="1">
      <c r="G50" s="30"/>
      <c r="I50" s="30"/>
      <c r="K50" s="30"/>
      <c r="M50" s="30"/>
    </row>
    <row r="51" spans="1:13" ht="21.95" customHeight="1">
      <c r="A51" s="36" t="s">
        <v>129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</row>
    <row r="52" spans="1:13" ht="16.5" customHeight="1">
      <c r="A52" s="32" t="str">
        <f>A1</f>
        <v>Srinanaporn Marketing Public Company Limited</v>
      </c>
      <c r="B52" s="33"/>
      <c r="C52" s="33"/>
      <c r="D52" s="33"/>
      <c r="E52" s="33"/>
      <c r="F52" s="33"/>
      <c r="G52" s="54"/>
      <c r="H52" s="33"/>
      <c r="I52" s="54"/>
      <c r="J52" s="54"/>
      <c r="K52" s="54"/>
      <c r="L52" s="54"/>
      <c r="M52" s="54"/>
    </row>
    <row r="53" spans="1:13" ht="16.5" customHeight="1">
      <c r="A53" s="32" t="str">
        <f>A2</f>
        <v>Statement of Financial Position</v>
      </c>
      <c r="B53" s="33"/>
      <c r="C53" s="33"/>
      <c r="D53" s="33"/>
      <c r="E53" s="33"/>
      <c r="F53" s="33"/>
      <c r="G53" s="54"/>
      <c r="H53" s="33"/>
      <c r="I53" s="54"/>
      <c r="J53" s="54"/>
      <c r="K53" s="54"/>
      <c r="L53" s="54"/>
      <c r="M53" s="54"/>
    </row>
    <row r="54" spans="1:13" ht="16.5" customHeight="1">
      <c r="A54" s="34" t="str">
        <f>A3</f>
        <v>As at 31 December 2024</v>
      </c>
      <c r="B54" s="35"/>
      <c r="C54" s="35"/>
      <c r="D54" s="35"/>
      <c r="E54" s="35"/>
      <c r="F54" s="35"/>
      <c r="G54" s="55"/>
      <c r="H54" s="35"/>
      <c r="I54" s="55"/>
      <c r="J54" s="55"/>
      <c r="K54" s="55"/>
      <c r="L54" s="55"/>
      <c r="M54" s="55"/>
    </row>
    <row r="55" spans="1:13" ht="16.5" customHeight="1">
      <c r="A55" s="32"/>
      <c r="B55" s="33"/>
      <c r="C55" s="33"/>
      <c r="D55" s="33"/>
      <c r="E55" s="33"/>
      <c r="F55" s="33"/>
      <c r="G55" s="54"/>
      <c r="H55" s="33"/>
      <c r="I55" s="54"/>
      <c r="J55" s="54"/>
      <c r="K55" s="54"/>
      <c r="L55" s="54"/>
      <c r="M55" s="54"/>
    </row>
    <row r="56" spans="1:13" ht="16.5" customHeight="1">
      <c r="G56" s="30"/>
      <c r="I56" s="30"/>
      <c r="K56" s="30"/>
      <c r="M56" s="30"/>
    </row>
    <row r="57" spans="1:13" ht="16.5" customHeight="1">
      <c r="A57" s="32"/>
      <c r="B57" s="38"/>
      <c r="C57" s="38"/>
      <c r="D57" s="38"/>
      <c r="E57" s="39"/>
      <c r="F57" s="39"/>
      <c r="G57" s="105" t="s">
        <v>31</v>
      </c>
      <c r="H57" s="105"/>
      <c r="I57" s="105"/>
      <c r="J57" s="33"/>
      <c r="K57" s="105" t="s">
        <v>32</v>
      </c>
      <c r="L57" s="105"/>
      <c r="M57" s="105"/>
    </row>
    <row r="58" spans="1:13" ht="16.5" customHeight="1">
      <c r="A58" s="32"/>
      <c r="B58" s="38"/>
      <c r="C58" s="38"/>
      <c r="D58" s="38"/>
      <c r="E58" s="39"/>
      <c r="F58" s="39"/>
      <c r="G58" s="106" t="s">
        <v>111</v>
      </c>
      <c r="H58" s="106"/>
      <c r="I58" s="106"/>
      <c r="J58" s="39"/>
      <c r="K58" s="106" t="s">
        <v>111</v>
      </c>
      <c r="L58" s="106"/>
      <c r="M58" s="106"/>
    </row>
    <row r="59" spans="1:13" ht="16.5" customHeight="1">
      <c r="A59" s="32"/>
      <c r="B59" s="38"/>
      <c r="C59" s="38"/>
      <c r="D59" s="38"/>
      <c r="E59" s="39"/>
      <c r="F59" s="39"/>
      <c r="G59" s="41" t="s">
        <v>202</v>
      </c>
      <c r="H59" s="30"/>
      <c r="I59" s="41" t="s">
        <v>185</v>
      </c>
      <c r="K59" s="41" t="s">
        <v>202</v>
      </c>
      <c r="M59" s="41" t="s">
        <v>185</v>
      </c>
    </row>
    <row r="60" spans="1:13" ht="16.5" customHeight="1">
      <c r="A60" s="32"/>
      <c r="B60" s="38"/>
      <c r="C60" s="38"/>
      <c r="D60" s="38"/>
      <c r="E60" s="56" t="s">
        <v>2</v>
      </c>
      <c r="F60" s="39"/>
      <c r="G60" s="43" t="s">
        <v>1</v>
      </c>
      <c r="H60" s="30"/>
      <c r="I60" s="43" t="s">
        <v>1</v>
      </c>
      <c r="K60" s="43" t="s">
        <v>1</v>
      </c>
      <c r="M60" s="43" t="s">
        <v>1</v>
      </c>
    </row>
    <row r="61" spans="1:13" ht="16.5" customHeight="1">
      <c r="B61" s="45"/>
      <c r="C61" s="45"/>
      <c r="D61" s="45"/>
      <c r="E61" s="39"/>
      <c r="F61" s="39"/>
      <c r="G61" s="47"/>
      <c r="H61" s="30"/>
      <c r="I61" s="47"/>
      <c r="K61" s="47"/>
      <c r="M61" s="47"/>
    </row>
    <row r="62" spans="1:13" ht="16.5" customHeight="1">
      <c r="A62" s="32" t="s">
        <v>16</v>
      </c>
      <c r="B62" s="38"/>
      <c r="C62" s="38"/>
      <c r="D62" s="38"/>
      <c r="E62" s="39"/>
      <c r="F62" s="39"/>
      <c r="G62" s="47"/>
      <c r="H62" s="30"/>
      <c r="I62" s="47"/>
      <c r="K62" s="47"/>
      <c r="M62" s="47"/>
    </row>
    <row r="63" spans="1:13" ht="16.5" customHeight="1">
      <c r="B63" s="45"/>
      <c r="C63" s="45"/>
      <c r="D63" s="45"/>
      <c r="E63" s="39"/>
      <c r="F63" s="39"/>
      <c r="G63" s="47"/>
      <c r="H63" s="30"/>
      <c r="I63" s="47"/>
      <c r="K63" s="47"/>
      <c r="M63" s="47"/>
    </row>
    <row r="64" spans="1:13" ht="16.5" customHeight="1">
      <c r="A64" s="32" t="s">
        <v>17</v>
      </c>
      <c r="B64" s="38"/>
      <c r="C64" s="38"/>
      <c r="D64" s="38"/>
      <c r="E64" s="39"/>
      <c r="F64" s="39"/>
      <c r="G64" s="47"/>
      <c r="H64" s="30"/>
      <c r="I64" s="47"/>
      <c r="K64" s="47"/>
      <c r="M64" s="47"/>
    </row>
    <row r="65" spans="1:13" ht="16.5" customHeight="1">
      <c r="B65" s="45"/>
      <c r="C65" s="45"/>
      <c r="D65" s="45"/>
      <c r="E65" s="46"/>
      <c r="F65" s="46"/>
      <c r="G65" s="47"/>
      <c r="H65" s="30"/>
      <c r="I65" s="47"/>
      <c r="K65" s="47"/>
      <c r="M65" s="47"/>
    </row>
    <row r="66" spans="1:13" ht="16.5" customHeight="1">
      <c r="A66" s="44" t="s">
        <v>130</v>
      </c>
      <c r="B66" s="45"/>
      <c r="C66" s="45"/>
      <c r="D66" s="45"/>
      <c r="E66" s="46"/>
      <c r="F66" s="46"/>
      <c r="G66" s="47"/>
      <c r="H66" s="30"/>
      <c r="I66" s="47"/>
      <c r="K66" s="47"/>
      <c r="M66" s="47"/>
    </row>
    <row r="67" spans="1:13" ht="16.5" customHeight="1">
      <c r="A67" s="44" t="s">
        <v>92</v>
      </c>
      <c r="B67" s="44" t="s">
        <v>112</v>
      </c>
      <c r="C67" s="45"/>
      <c r="D67" s="45"/>
      <c r="E67" s="46">
        <v>19</v>
      </c>
      <c r="F67" s="46"/>
      <c r="G67" s="47">
        <v>568031515</v>
      </c>
      <c r="H67" s="30"/>
      <c r="I67" s="47">
        <v>141812985</v>
      </c>
      <c r="K67" s="47">
        <v>523000000</v>
      </c>
      <c r="M67" s="47">
        <v>99000000</v>
      </c>
    </row>
    <row r="68" spans="1:13" ht="16.5" customHeight="1">
      <c r="A68" s="44" t="s">
        <v>230</v>
      </c>
      <c r="B68" s="45"/>
      <c r="C68" s="45"/>
      <c r="D68" s="45"/>
      <c r="E68" s="46">
        <v>21</v>
      </c>
      <c r="F68" s="46"/>
      <c r="G68" s="47">
        <v>963395964</v>
      </c>
      <c r="H68" s="30"/>
      <c r="I68" s="47">
        <v>1069826596</v>
      </c>
      <c r="K68" s="47">
        <v>972614752</v>
      </c>
      <c r="M68" s="47">
        <v>1066265171</v>
      </c>
    </row>
    <row r="69" spans="1:13" ht="16.5" customHeight="1">
      <c r="A69" s="52" t="s">
        <v>121</v>
      </c>
      <c r="B69" s="52"/>
      <c r="C69" s="52"/>
      <c r="D69" s="44"/>
      <c r="E69" s="46">
        <v>20</v>
      </c>
      <c r="F69" s="46"/>
      <c r="G69" s="47">
        <v>14665956</v>
      </c>
      <c r="H69" s="30"/>
      <c r="I69" s="47">
        <v>10020051</v>
      </c>
      <c r="K69" s="47">
        <v>14265755</v>
      </c>
      <c r="M69" s="47">
        <v>9321524</v>
      </c>
    </row>
    <row r="70" spans="1:13" ht="16.5" customHeight="1">
      <c r="A70" s="52" t="s">
        <v>113</v>
      </c>
      <c r="B70" s="57"/>
      <c r="C70" s="57"/>
      <c r="D70" s="45"/>
      <c r="E70" s="46"/>
      <c r="F70" s="46"/>
      <c r="G70" s="47"/>
      <c r="H70" s="30"/>
      <c r="I70" s="47"/>
      <c r="K70" s="47"/>
      <c r="M70" s="47"/>
    </row>
    <row r="71" spans="1:13" ht="16.5" customHeight="1">
      <c r="A71" s="52" t="s">
        <v>92</v>
      </c>
      <c r="B71" s="52" t="s">
        <v>117</v>
      </c>
      <c r="C71" s="57"/>
      <c r="D71" s="45"/>
      <c r="E71" s="46">
        <v>19</v>
      </c>
      <c r="F71" s="46"/>
      <c r="G71" s="47">
        <v>73456931</v>
      </c>
      <c r="H71" s="30"/>
      <c r="I71" s="47">
        <v>79903580</v>
      </c>
      <c r="K71" s="47">
        <v>0</v>
      </c>
      <c r="M71" s="47">
        <v>22224000</v>
      </c>
    </row>
    <row r="72" spans="1:13" ht="16.5" customHeight="1">
      <c r="A72" s="44" t="s">
        <v>204</v>
      </c>
      <c r="B72" s="45"/>
      <c r="C72" s="45"/>
      <c r="D72" s="45"/>
      <c r="E72" s="46"/>
      <c r="F72" s="46"/>
      <c r="G72" s="58">
        <v>61326597</v>
      </c>
      <c r="H72" s="30"/>
      <c r="I72" s="58">
        <v>68780112</v>
      </c>
      <c r="K72" s="58">
        <v>61010376</v>
      </c>
      <c r="M72" s="58">
        <v>68383164</v>
      </c>
    </row>
    <row r="73" spans="1:13" ht="16.5" customHeight="1">
      <c r="B73" s="45"/>
      <c r="C73" s="45"/>
      <c r="D73" s="45"/>
      <c r="E73" s="39"/>
      <c r="F73" s="39"/>
      <c r="G73" s="47"/>
      <c r="H73" s="30"/>
      <c r="I73" s="47"/>
      <c r="K73" s="47"/>
      <c r="M73" s="47"/>
    </row>
    <row r="74" spans="1:13" ht="16.5" customHeight="1">
      <c r="A74" s="32" t="s">
        <v>18</v>
      </c>
      <c r="B74" s="38"/>
      <c r="C74" s="38"/>
      <c r="D74" s="38"/>
      <c r="E74" s="46"/>
      <c r="F74" s="46"/>
      <c r="G74" s="50">
        <f>SUM(G67:G72)</f>
        <v>1680876963</v>
      </c>
      <c r="H74" s="30"/>
      <c r="I74" s="50">
        <f>SUM(I67:I72)</f>
        <v>1370343324</v>
      </c>
      <c r="K74" s="50">
        <f>SUM(K67:K72)</f>
        <v>1570890883</v>
      </c>
      <c r="M74" s="50">
        <f>SUM(M67:M72)</f>
        <v>1265193859</v>
      </c>
    </row>
    <row r="75" spans="1:13" ht="16.5" customHeight="1">
      <c r="B75" s="45"/>
      <c r="C75" s="45"/>
      <c r="D75" s="45"/>
      <c r="E75" s="46"/>
      <c r="F75" s="46"/>
      <c r="G75" s="47"/>
      <c r="H75" s="30"/>
      <c r="I75" s="47"/>
      <c r="K75" s="47"/>
      <c r="M75" s="47"/>
    </row>
    <row r="76" spans="1:13" ht="16.5" customHeight="1">
      <c r="A76" s="32" t="s">
        <v>19</v>
      </c>
      <c r="B76" s="38"/>
      <c r="C76" s="38"/>
      <c r="D76" s="38"/>
      <c r="E76" s="39"/>
      <c r="F76" s="39"/>
      <c r="G76" s="47"/>
      <c r="H76" s="30"/>
      <c r="I76" s="47"/>
      <c r="K76" s="47"/>
      <c r="M76" s="47"/>
    </row>
    <row r="77" spans="1:13" ht="16.5" customHeight="1">
      <c r="B77" s="45"/>
      <c r="C77" s="45"/>
      <c r="D77" s="45"/>
      <c r="E77" s="46"/>
      <c r="F77" s="46"/>
      <c r="G77" s="47"/>
      <c r="H77" s="30"/>
      <c r="I77" s="47"/>
      <c r="K77" s="47"/>
      <c r="M77" s="47"/>
    </row>
    <row r="78" spans="1:13" ht="16.5" customHeight="1">
      <c r="A78" s="52" t="s">
        <v>122</v>
      </c>
      <c r="B78" s="45"/>
      <c r="C78" s="45"/>
      <c r="D78" s="45"/>
      <c r="E78" s="46">
        <v>20</v>
      </c>
      <c r="F78" s="46"/>
      <c r="G78" s="47">
        <v>45966549</v>
      </c>
      <c r="H78" s="30"/>
      <c r="I78" s="47">
        <v>30691418</v>
      </c>
      <c r="K78" s="47">
        <v>45508727</v>
      </c>
      <c r="M78" s="47">
        <v>29918716</v>
      </c>
    </row>
    <row r="79" spans="1:13" ht="16.5" customHeight="1">
      <c r="A79" s="44" t="s">
        <v>157</v>
      </c>
      <c r="B79" s="45"/>
      <c r="C79" s="45"/>
      <c r="D79" s="45"/>
      <c r="E79" s="46"/>
      <c r="F79" s="46"/>
      <c r="G79" s="47"/>
      <c r="H79" s="30"/>
      <c r="I79" s="47"/>
      <c r="K79" s="47"/>
      <c r="M79" s="47"/>
    </row>
    <row r="80" spans="1:13" ht="16.5" customHeight="1">
      <c r="A80" s="44" t="s">
        <v>92</v>
      </c>
      <c r="B80" s="44" t="s">
        <v>117</v>
      </c>
      <c r="C80" s="45"/>
      <c r="D80" s="45"/>
      <c r="E80" s="46">
        <v>19</v>
      </c>
      <c r="F80" s="46"/>
      <c r="G80" s="47">
        <v>110212876</v>
      </c>
      <c r="H80" s="30"/>
      <c r="I80" s="47">
        <v>233691383</v>
      </c>
      <c r="K80" s="47">
        <v>0</v>
      </c>
      <c r="M80" s="47">
        <v>41108000</v>
      </c>
    </row>
    <row r="81" spans="1:13" ht="16.5" customHeight="1">
      <c r="A81" s="44" t="s">
        <v>20</v>
      </c>
      <c r="B81" s="45"/>
      <c r="C81" s="45"/>
      <c r="E81" s="46">
        <v>22</v>
      </c>
      <c r="F81" s="46"/>
      <c r="G81" s="47">
        <v>80817017</v>
      </c>
      <c r="H81" s="30"/>
      <c r="I81" s="47">
        <v>57436733</v>
      </c>
      <c r="K81" s="47">
        <v>80065917</v>
      </c>
      <c r="M81" s="47">
        <v>57002577</v>
      </c>
    </row>
    <row r="82" spans="1:13" ht="16.5" customHeight="1">
      <c r="A82" s="44" t="s">
        <v>21</v>
      </c>
      <c r="B82" s="45"/>
      <c r="C82" s="45"/>
      <c r="D82" s="45"/>
      <c r="E82" s="46">
        <v>18</v>
      </c>
      <c r="F82" s="46"/>
      <c r="G82" s="58">
        <v>70687958</v>
      </c>
      <c r="H82" s="30"/>
      <c r="I82" s="58">
        <v>70349279</v>
      </c>
      <c r="K82" s="58">
        <v>0</v>
      </c>
      <c r="M82" s="58">
        <v>0</v>
      </c>
    </row>
    <row r="83" spans="1:13" ht="16.5" customHeight="1">
      <c r="B83" s="45"/>
      <c r="C83" s="45"/>
      <c r="D83" s="45"/>
      <c r="E83" s="39"/>
      <c r="F83" s="39"/>
      <c r="G83" s="47"/>
      <c r="H83" s="30"/>
      <c r="I83" s="47"/>
      <c r="K83" s="47"/>
      <c r="M83" s="47"/>
    </row>
    <row r="84" spans="1:13" ht="16.5" customHeight="1">
      <c r="A84" s="32" t="s">
        <v>22</v>
      </c>
      <c r="B84" s="38"/>
      <c r="C84" s="38"/>
      <c r="D84" s="38"/>
      <c r="E84" s="39"/>
      <c r="F84" s="39"/>
      <c r="G84" s="50">
        <f>SUM(G78:G82)</f>
        <v>307684400</v>
      </c>
      <c r="H84" s="30"/>
      <c r="I84" s="50">
        <f>SUM(I78:I82)</f>
        <v>392168813</v>
      </c>
      <c r="K84" s="50">
        <f>SUM(K78:K82)</f>
        <v>125574644</v>
      </c>
      <c r="M84" s="50">
        <f>SUM(M78:M82)</f>
        <v>128029293</v>
      </c>
    </row>
    <row r="85" spans="1:13" ht="16.5" customHeight="1">
      <c r="B85" s="45"/>
      <c r="C85" s="45"/>
      <c r="D85" s="45"/>
      <c r="E85" s="39"/>
      <c r="F85" s="39"/>
      <c r="G85" s="47"/>
      <c r="H85" s="30"/>
      <c r="I85" s="47"/>
      <c r="K85" s="47"/>
      <c r="M85" s="47"/>
    </row>
    <row r="86" spans="1:13" ht="16.5" customHeight="1">
      <c r="A86" s="32" t="s">
        <v>23</v>
      </c>
      <c r="B86" s="38"/>
      <c r="C86" s="38"/>
      <c r="D86" s="38"/>
      <c r="E86" s="39"/>
      <c r="F86" s="39"/>
      <c r="G86" s="58">
        <f>SUM(G74,G84)</f>
        <v>1988561363</v>
      </c>
      <c r="H86" s="30"/>
      <c r="I86" s="58">
        <f>SUM(I74,I84)</f>
        <v>1762512137</v>
      </c>
      <c r="K86" s="58">
        <f>SUM(K74,K84)</f>
        <v>1696465527</v>
      </c>
      <c r="M86" s="58">
        <f>SUM(M74,M84)</f>
        <v>1393223152</v>
      </c>
    </row>
    <row r="87" spans="1:13" ht="16.5" customHeight="1">
      <c r="G87" s="30"/>
      <c r="H87" s="30"/>
      <c r="I87" s="30"/>
      <c r="K87" s="30"/>
      <c r="M87" s="30"/>
    </row>
    <row r="88" spans="1:13" ht="14.25" customHeight="1">
      <c r="G88" s="30"/>
      <c r="H88" s="30"/>
      <c r="I88" s="30"/>
      <c r="K88" s="30"/>
      <c r="M88" s="30"/>
    </row>
    <row r="89" spans="1:13" ht="16.5" customHeight="1">
      <c r="G89" s="30"/>
      <c r="H89" s="30"/>
      <c r="I89" s="30"/>
      <c r="K89" s="30"/>
      <c r="M89" s="30"/>
    </row>
    <row r="90" spans="1:13" ht="16.5" customHeight="1">
      <c r="G90" s="30"/>
      <c r="H90" s="30"/>
      <c r="I90" s="30"/>
      <c r="K90" s="30"/>
      <c r="M90" s="30"/>
    </row>
    <row r="91" spans="1:13" ht="16.5" customHeight="1">
      <c r="G91" s="30"/>
      <c r="I91" s="30"/>
      <c r="K91" s="30"/>
      <c r="M91" s="30"/>
    </row>
    <row r="92" spans="1:13" ht="16.5" customHeight="1">
      <c r="G92" s="30"/>
      <c r="I92" s="30"/>
      <c r="K92" s="30"/>
      <c r="M92" s="30"/>
    </row>
    <row r="93" spans="1:13" ht="16.5" customHeight="1">
      <c r="G93" s="30"/>
      <c r="I93" s="30"/>
      <c r="K93" s="30"/>
      <c r="M93" s="30"/>
    </row>
    <row r="94" spans="1:13" ht="16.5" customHeight="1">
      <c r="G94" s="30"/>
      <c r="I94" s="30"/>
      <c r="K94" s="30"/>
      <c r="M94" s="30"/>
    </row>
    <row r="95" spans="1:13" ht="16.5" customHeight="1">
      <c r="G95" s="30"/>
      <c r="I95" s="30"/>
      <c r="K95" s="30"/>
      <c r="M95" s="30"/>
    </row>
    <row r="96" spans="1:13" ht="16.5" customHeight="1">
      <c r="G96" s="30"/>
      <c r="I96" s="30"/>
      <c r="K96" s="30"/>
      <c r="M96" s="30"/>
    </row>
    <row r="97" spans="1:13" ht="16.5" customHeight="1">
      <c r="G97" s="30"/>
      <c r="I97" s="30"/>
      <c r="K97" s="30"/>
      <c r="M97" s="30"/>
    </row>
    <row r="98" spans="1:13" ht="16.5" customHeight="1">
      <c r="G98" s="30"/>
      <c r="I98" s="30"/>
      <c r="K98" s="30"/>
      <c r="M98" s="30"/>
    </row>
    <row r="99" spans="1:13" ht="16.5" customHeight="1">
      <c r="G99" s="30"/>
      <c r="I99" s="30"/>
      <c r="K99" s="30"/>
      <c r="M99" s="30"/>
    </row>
    <row r="100" spans="1:13" ht="16.5" customHeight="1">
      <c r="G100" s="30"/>
      <c r="I100" s="30"/>
      <c r="K100" s="30"/>
      <c r="M100" s="30"/>
    </row>
    <row r="101" spans="1:13" ht="13.5" customHeight="1">
      <c r="G101" s="30"/>
      <c r="I101" s="30"/>
      <c r="K101" s="30"/>
      <c r="M101" s="30"/>
    </row>
    <row r="102" spans="1:13" ht="21.95" customHeight="1">
      <c r="A102" s="36" t="str">
        <f>$A$51</f>
        <v>The notes to the consolidated and separate financial statements are an integral part of these financial statements.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</row>
    <row r="103" spans="1:13" ht="16.5" customHeight="1">
      <c r="A103" s="32" t="str">
        <f>A1</f>
        <v>Srinanaporn Marketing Public Company Limited</v>
      </c>
      <c r="B103" s="33"/>
      <c r="C103" s="33"/>
      <c r="D103" s="33"/>
      <c r="E103" s="33"/>
      <c r="F103" s="33"/>
      <c r="G103" s="33"/>
      <c r="H103" s="33"/>
      <c r="I103" s="33"/>
      <c r="J103" s="54"/>
      <c r="K103" s="33"/>
      <c r="L103" s="54"/>
      <c r="M103" s="33"/>
    </row>
    <row r="104" spans="1:13" ht="16.5" customHeight="1">
      <c r="A104" s="32" t="str">
        <f>A2</f>
        <v>Statement of Financial Position</v>
      </c>
      <c r="B104" s="33"/>
      <c r="C104" s="33"/>
      <c r="D104" s="33"/>
      <c r="E104" s="33"/>
      <c r="F104" s="33"/>
      <c r="G104" s="33"/>
      <c r="H104" s="33"/>
      <c r="I104" s="33"/>
      <c r="J104" s="54"/>
      <c r="K104" s="33"/>
      <c r="L104" s="54"/>
      <c r="M104" s="33"/>
    </row>
    <row r="105" spans="1:13" ht="16.5" customHeight="1">
      <c r="A105" s="34" t="str">
        <f>A3</f>
        <v>As at 31 December 2024</v>
      </c>
      <c r="B105" s="35"/>
      <c r="C105" s="35"/>
      <c r="D105" s="35"/>
      <c r="E105" s="35"/>
      <c r="F105" s="35"/>
      <c r="G105" s="35"/>
      <c r="H105" s="35"/>
      <c r="I105" s="35"/>
      <c r="J105" s="55"/>
      <c r="K105" s="35"/>
      <c r="L105" s="55"/>
      <c r="M105" s="35"/>
    </row>
    <row r="106" spans="1:13" ht="16.5" customHeight="1">
      <c r="A106" s="32"/>
      <c r="B106" s="33"/>
      <c r="C106" s="33"/>
      <c r="D106" s="33"/>
      <c r="E106" s="33"/>
      <c r="F106" s="33"/>
      <c r="G106" s="33"/>
      <c r="H106" s="33"/>
      <c r="I106" s="33"/>
      <c r="J106" s="54"/>
      <c r="K106" s="33"/>
      <c r="L106" s="54"/>
      <c r="M106" s="33"/>
    </row>
    <row r="107" spans="1:13" ht="16.5" customHeight="1">
      <c r="A107" s="32"/>
      <c r="B107" s="33"/>
      <c r="C107" s="33"/>
      <c r="D107" s="33"/>
      <c r="E107" s="33"/>
      <c r="F107" s="33"/>
      <c r="G107" s="33"/>
      <c r="H107" s="33"/>
      <c r="I107" s="33"/>
      <c r="J107" s="54"/>
      <c r="K107" s="33"/>
      <c r="L107" s="54"/>
      <c r="M107" s="33"/>
    </row>
    <row r="108" spans="1:13" ht="16.5" customHeight="1">
      <c r="G108" s="105" t="s">
        <v>31</v>
      </c>
      <c r="H108" s="105"/>
      <c r="I108" s="105"/>
      <c r="J108" s="33"/>
      <c r="K108" s="105" t="s">
        <v>32</v>
      </c>
      <c r="L108" s="105"/>
      <c r="M108" s="105"/>
    </row>
    <row r="109" spans="1:13" ht="16.5" customHeight="1">
      <c r="A109" s="32"/>
      <c r="B109" s="38"/>
      <c r="C109" s="38"/>
      <c r="D109" s="38"/>
      <c r="E109" s="39"/>
      <c r="F109" s="39"/>
      <c r="G109" s="106" t="s">
        <v>111</v>
      </c>
      <c r="H109" s="106"/>
      <c r="I109" s="106"/>
      <c r="J109" s="39"/>
      <c r="K109" s="106" t="s">
        <v>111</v>
      </c>
      <c r="L109" s="106"/>
      <c r="M109" s="106"/>
    </row>
    <row r="110" spans="1:13" ht="16.5" customHeight="1">
      <c r="A110" s="32"/>
      <c r="B110" s="38"/>
      <c r="C110" s="38"/>
      <c r="D110" s="38"/>
      <c r="E110" s="39"/>
      <c r="F110" s="39"/>
      <c r="G110" s="41" t="s">
        <v>202</v>
      </c>
      <c r="H110" s="30"/>
      <c r="I110" s="41" t="s">
        <v>185</v>
      </c>
      <c r="K110" s="41" t="s">
        <v>202</v>
      </c>
      <c r="M110" s="41" t="s">
        <v>185</v>
      </c>
    </row>
    <row r="111" spans="1:13" ht="16.5" customHeight="1">
      <c r="A111" s="32"/>
      <c r="B111" s="38"/>
      <c r="C111" s="38"/>
      <c r="D111" s="38"/>
      <c r="E111" s="42" t="s">
        <v>2</v>
      </c>
      <c r="F111" s="39"/>
      <c r="G111" s="59" t="s">
        <v>1</v>
      </c>
      <c r="I111" s="59" t="s">
        <v>1</v>
      </c>
      <c r="K111" s="59" t="s">
        <v>1</v>
      </c>
      <c r="M111" s="59" t="s">
        <v>1</v>
      </c>
    </row>
    <row r="112" spans="1:13" ht="16.5" customHeight="1">
      <c r="A112" s="32"/>
      <c r="B112" s="38"/>
      <c r="C112" s="38"/>
      <c r="D112" s="38"/>
      <c r="E112" s="39"/>
      <c r="F112" s="39"/>
      <c r="G112" s="60"/>
      <c r="I112" s="60"/>
      <c r="K112" s="60"/>
      <c r="M112" s="60"/>
    </row>
    <row r="113" spans="1:13" ht="16.5" customHeight="1">
      <c r="A113" s="32" t="s">
        <v>171</v>
      </c>
      <c r="B113" s="38"/>
      <c r="C113" s="38"/>
      <c r="D113" s="38"/>
      <c r="E113" s="39"/>
      <c r="F113" s="39"/>
      <c r="G113" s="47"/>
      <c r="I113" s="47"/>
      <c r="K113" s="47"/>
      <c r="M113" s="47"/>
    </row>
    <row r="114" spans="1:13" ht="16.5" customHeight="1">
      <c r="A114" s="32"/>
      <c r="B114" s="38"/>
      <c r="C114" s="38"/>
      <c r="D114" s="38"/>
      <c r="E114" s="39"/>
      <c r="F114" s="39"/>
      <c r="G114" s="47"/>
      <c r="I114" s="47"/>
      <c r="K114" s="47"/>
      <c r="M114" s="47"/>
    </row>
    <row r="115" spans="1:13" ht="16.5" customHeight="1">
      <c r="A115" s="32" t="s">
        <v>24</v>
      </c>
      <c r="B115" s="38"/>
      <c r="C115" s="38"/>
      <c r="D115" s="38"/>
      <c r="E115" s="39"/>
      <c r="F115" s="39"/>
      <c r="G115" s="47"/>
      <c r="I115" s="47"/>
      <c r="K115" s="47"/>
      <c r="M115" s="47"/>
    </row>
    <row r="116" spans="1:13" ht="16.5" customHeight="1">
      <c r="B116" s="45"/>
      <c r="C116" s="45"/>
      <c r="D116" s="45"/>
      <c r="E116" s="46"/>
      <c r="F116" s="46"/>
      <c r="G116" s="47"/>
      <c r="I116" s="47"/>
      <c r="K116" s="47"/>
      <c r="M116" s="47"/>
    </row>
    <row r="117" spans="1:13" ht="16.5" customHeight="1">
      <c r="A117" s="44" t="s">
        <v>25</v>
      </c>
      <c r="B117" s="45"/>
      <c r="C117" s="45"/>
      <c r="D117" s="45"/>
      <c r="E117" s="46">
        <v>23</v>
      </c>
      <c r="F117" s="46"/>
      <c r="G117" s="47"/>
      <c r="I117" s="47"/>
      <c r="K117" s="47"/>
      <c r="M117" s="47"/>
    </row>
    <row r="118" spans="1:13" ht="16.5" customHeight="1">
      <c r="A118" s="44" t="s">
        <v>92</v>
      </c>
      <c r="B118" s="61" t="s">
        <v>132</v>
      </c>
      <c r="C118" s="44"/>
      <c r="D118" s="44"/>
      <c r="E118" s="46"/>
      <c r="F118" s="46"/>
      <c r="G118" s="47"/>
      <c r="I118" s="47"/>
      <c r="K118" s="47"/>
      <c r="M118" s="47"/>
    </row>
    <row r="119" spans="1:13" ht="16.5" customHeight="1">
      <c r="A119" s="44" t="s">
        <v>92</v>
      </c>
      <c r="C119" s="61" t="s">
        <v>143</v>
      </c>
      <c r="D119" s="44"/>
      <c r="E119" s="46"/>
      <c r="F119" s="46"/>
      <c r="G119" s="47"/>
      <c r="I119" s="47"/>
      <c r="K119" s="47"/>
      <c r="M119" s="47"/>
    </row>
    <row r="120" spans="1:13" ht="16.5" customHeight="1" thickBot="1">
      <c r="A120" s="44" t="s">
        <v>94</v>
      </c>
      <c r="D120" s="31" t="s">
        <v>114</v>
      </c>
      <c r="G120" s="53">
        <v>480000000</v>
      </c>
      <c r="H120" s="30"/>
      <c r="I120" s="53">
        <v>480000000</v>
      </c>
      <c r="K120" s="53">
        <v>480000000</v>
      </c>
      <c r="M120" s="53">
        <v>480000000</v>
      </c>
    </row>
    <row r="121" spans="1:13" ht="16.5" customHeight="1" thickTop="1">
      <c r="G121" s="47"/>
      <c r="H121" s="30"/>
      <c r="I121" s="47"/>
      <c r="K121" s="47"/>
      <c r="M121" s="47"/>
    </row>
    <row r="122" spans="1:13" ht="16.5" customHeight="1">
      <c r="A122" s="44" t="s">
        <v>92</v>
      </c>
      <c r="B122" s="62" t="s">
        <v>133</v>
      </c>
      <c r="E122" s="46"/>
      <c r="F122" s="46"/>
      <c r="G122" s="47"/>
      <c r="H122" s="30"/>
      <c r="I122" s="47"/>
      <c r="K122" s="47"/>
      <c r="M122" s="47"/>
    </row>
    <row r="123" spans="1:13" ht="16.5" customHeight="1">
      <c r="A123" s="44" t="s">
        <v>93</v>
      </c>
      <c r="D123" s="62" t="s">
        <v>143</v>
      </c>
      <c r="E123" s="46"/>
      <c r="F123" s="46"/>
      <c r="G123" s="47"/>
      <c r="H123" s="30"/>
      <c r="I123" s="47"/>
      <c r="K123" s="47"/>
      <c r="M123" s="47"/>
    </row>
    <row r="124" spans="1:13" ht="16.5" customHeight="1">
      <c r="A124" s="44" t="s">
        <v>94</v>
      </c>
      <c r="D124" s="31" t="s">
        <v>115</v>
      </c>
      <c r="G124" s="63">
        <v>480000000</v>
      </c>
      <c r="H124" s="64"/>
      <c r="I124" s="63">
        <v>480000000</v>
      </c>
      <c r="J124" s="64"/>
      <c r="K124" s="63">
        <v>480000000</v>
      </c>
      <c r="L124" s="65"/>
      <c r="M124" s="63">
        <v>480000000</v>
      </c>
    </row>
    <row r="125" spans="1:13" ht="16.5" customHeight="1">
      <c r="A125" s="44" t="s">
        <v>144</v>
      </c>
      <c r="G125" s="47">
        <v>2018140406</v>
      </c>
      <c r="H125" s="30"/>
      <c r="I125" s="47">
        <v>2018140406</v>
      </c>
      <c r="K125" s="47">
        <v>2018140406</v>
      </c>
      <c r="M125" s="47">
        <v>2018140406</v>
      </c>
    </row>
    <row r="126" spans="1:13" ht="16.5" customHeight="1">
      <c r="A126" s="44" t="s">
        <v>220</v>
      </c>
      <c r="E126" s="46">
        <v>24</v>
      </c>
      <c r="G126" s="47">
        <v>-9134149</v>
      </c>
      <c r="H126" s="30"/>
      <c r="I126" s="47">
        <v>0</v>
      </c>
      <c r="K126" s="47">
        <v>-9134149</v>
      </c>
      <c r="M126" s="47">
        <v>0</v>
      </c>
    </row>
    <row r="127" spans="1:13" ht="16.5" customHeight="1">
      <c r="A127" s="44" t="s">
        <v>172</v>
      </c>
      <c r="H127" s="30"/>
      <c r="I127" s="47"/>
      <c r="K127" s="47"/>
      <c r="M127" s="47"/>
    </row>
    <row r="128" spans="1:13" ht="16.5" customHeight="1">
      <c r="A128" s="44" t="s">
        <v>92</v>
      </c>
      <c r="B128" s="44" t="s">
        <v>173</v>
      </c>
      <c r="E128" s="46"/>
      <c r="G128" s="47">
        <v>-412488709</v>
      </c>
      <c r="H128" s="30"/>
      <c r="I128" s="47">
        <v>-412488709</v>
      </c>
      <c r="K128" s="47">
        <v>-412488709</v>
      </c>
      <c r="M128" s="47">
        <v>-412488709</v>
      </c>
    </row>
    <row r="129" spans="1:13" ht="16.5" customHeight="1">
      <c r="A129" s="44" t="s">
        <v>166</v>
      </c>
      <c r="B129" s="44"/>
      <c r="E129" s="46"/>
      <c r="G129" s="47"/>
      <c r="H129" s="30"/>
      <c r="I129" s="47"/>
      <c r="K129" s="47"/>
      <c r="M129" s="47"/>
    </row>
    <row r="130" spans="1:13" ht="16.5" customHeight="1">
      <c r="B130" s="44" t="s">
        <v>164</v>
      </c>
      <c r="E130" s="46"/>
      <c r="G130" s="47">
        <v>-829580</v>
      </c>
      <c r="H130" s="30"/>
      <c r="I130" s="47">
        <v>-829580</v>
      </c>
      <c r="K130" s="47">
        <v>0</v>
      </c>
      <c r="M130" s="47">
        <v>0</v>
      </c>
    </row>
    <row r="131" spans="1:13" ht="16.5" customHeight="1">
      <c r="A131" s="44" t="s">
        <v>26</v>
      </c>
      <c r="B131" s="45"/>
      <c r="C131" s="45"/>
      <c r="D131" s="45"/>
      <c r="E131" s="46"/>
      <c r="F131" s="46"/>
      <c r="G131" s="47"/>
      <c r="H131" s="30"/>
      <c r="I131" s="47"/>
      <c r="K131" s="47"/>
      <c r="M131" s="47"/>
    </row>
    <row r="132" spans="1:13" ht="16.5" customHeight="1">
      <c r="A132" s="44" t="s">
        <v>92</v>
      </c>
      <c r="B132" s="44" t="s">
        <v>95</v>
      </c>
      <c r="C132" s="45"/>
      <c r="D132" s="45"/>
      <c r="E132" s="46">
        <v>25</v>
      </c>
      <c r="F132" s="46"/>
      <c r="G132" s="47">
        <v>48000000</v>
      </c>
      <c r="H132" s="30"/>
      <c r="I132" s="47">
        <v>48000000</v>
      </c>
      <c r="K132" s="47">
        <v>48000000</v>
      </c>
      <c r="M132" s="47">
        <v>48000000</v>
      </c>
    </row>
    <row r="133" spans="1:13" ht="16.5" customHeight="1">
      <c r="B133" s="44" t="s">
        <v>221</v>
      </c>
      <c r="C133" s="45"/>
      <c r="D133" s="45"/>
      <c r="E133" s="46"/>
      <c r="F133" s="46"/>
      <c r="G133" s="47">
        <v>9134149</v>
      </c>
      <c r="H133" s="30"/>
      <c r="I133" s="47">
        <v>0</v>
      </c>
      <c r="K133" s="47">
        <v>9134149</v>
      </c>
      <c r="M133" s="47">
        <v>0</v>
      </c>
    </row>
    <row r="134" spans="1:13" ht="16.5" customHeight="1">
      <c r="A134" s="44" t="s">
        <v>96</v>
      </c>
      <c r="B134" s="31" t="s">
        <v>65</v>
      </c>
      <c r="C134" s="44"/>
      <c r="D134" s="44"/>
      <c r="E134" s="46"/>
      <c r="F134" s="46"/>
      <c r="G134" s="47">
        <v>985751966</v>
      </c>
      <c r="H134" s="30"/>
      <c r="I134" s="47">
        <v>852431264</v>
      </c>
      <c r="K134" s="47">
        <v>960479928</v>
      </c>
      <c r="M134" s="47">
        <v>906980184</v>
      </c>
    </row>
    <row r="135" spans="1:13" ht="16.5" customHeight="1">
      <c r="A135" s="44" t="s">
        <v>27</v>
      </c>
      <c r="B135" s="45"/>
      <c r="C135" s="45"/>
      <c r="D135" s="45"/>
      <c r="E135" s="46"/>
      <c r="F135" s="46"/>
      <c r="G135" s="58">
        <v>167839218</v>
      </c>
      <c r="H135" s="30"/>
      <c r="I135" s="58">
        <v>233100244</v>
      </c>
      <c r="K135" s="58">
        <v>104838441</v>
      </c>
      <c r="M135" s="58">
        <v>104838441</v>
      </c>
    </row>
    <row r="136" spans="1:13" ht="16.5" customHeight="1">
      <c r="A136" s="32"/>
      <c r="B136" s="38"/>
      <c r="C136" s="38"/>
      <c r="D136" s="38"/>
      <c r="E136" s="39"/>
      <c r="F136" s="39"/>
      <c r="G136" s="47"/>
      <c r="H136" s="30"/>
      <c r="I136" s="47"/>
      <c r="K136" s="47"/>
      <c r="M136" s="47"/>
    </row>
    <row r="137" spans="1:13" ht="16.5" customHeight="1">
      <c r="A137" s="32" t="s">
        <v>174</v>
      </c>
      <c r="B137" s="32"/>
      <c r="C137" s="38"/>
      <c r="D137" s="38"/>
      <c r="E137" s="39"/>
      <c r="F137" s="39"/>
      <c r="G137" s="47"/>
      <c r="H137" s="30"/>
      <c r="I137" s="47"/>
      <c r="K137" s="47"/>
      <c r="M137" s="47"/>
    </row>
    <row r="138" spans="1:13" ht="16.5" customHeight="1">
      <c r="A138" s="32"/>
      <c r="B138" s="32" t="s">
        <v>175</v>
      </c>
      <c r="C138" s="38"/>
      <c r="D138" s="38"/>
      <c r="E138" s="39"/>
      <c r="F138" s="39"/>
      <c r="G138" s="47">
        <f>SUM(G124:G135)</f>
        <v>3286413301</v>
      </c>
      <c r="H138" s="30"/>
      <c r="I138" s="47">
        <f>SUM(I124:I135)</f>
        <v>3218353625</v>
      </c>
      <c r="K138" s="47">
        <f>SUM(K124:K135)</f>
        <v>3198970066</v>
      </c>
      <c r="M138" s="47">
        <f>SUM(M124:M135)</f>
        <v>3145470322</v>
      </c>
    </row>
    <row r="139" spans="1:13" ht="16.5" customHeight="1">
      <c r="A139" s="44" t="s">
        <v>28</v>
      </c>
      <c r="B139" s="45"/>
      <c r="C139" s="45"/>
      <c r="D139" s="45"/>
      <c r="E139" s="46"/>
      <c r="F139" s="46"/>
      <c r="G139" s="58">
        <v>245330015</v>
      </c>
      <c r="H139" s="30"/>
      <c r="I139" s="58">
        <v>244354009</v>
      </c>
      <c r="K139" s="58">
        <v>0</v>
      </c>
      <c r="M139" s="58">
        <v>0</v>
      </c>
    </row>
    <row r="140" spans="1:13" ht="16.5" customHeight="1">
      <c r="A140" s="32"/>
      <c r="B140" s="38"/>
      <c r="C140" s="38"/>
      <c r="D140" s="38"/>
      <c r="E140" s="39"/>
      <c r="F140" s="39"/>
      <c r="G140" s="47"/>
      <c r="H140" s="30"/>
      <c r="I140" s="47"/>
      <c r="K140" s="47"/>
      <c r="M140" s="47"/>
    </row>
    <row r="141" spans="1:13" ht="16.5" customHeight="1">
      <c r="A141" s="32" t="s">
        <v>29</v>
      </c>
      <c r="B141" s="38"/>
      <c r="C141" s="38"/>
      <c r="D141" s="38"/>
      <c r="E141" s="39"/>
      <c r="F141" s="39"/>
      <c r="G141" s="50">
        <f>SUM(G138:G139)</f>
        <v>3531743316</v>
      </c>
      <c r="H141" s="30"/>
      <c r="I141" s="50">
        <f>SUM(I138:I139)</f>
        <v>3462707634</v>
      </c>
      <c r="K141" s="50">
        <f>SUM(K138:K139)</f>
        <v>3198970066</v>
      </c>
      <c r="M141" s="50">
        <f>SUM(M138:M139)</f>
        <v>3145470322</v>
      </c>
    </row>
    <row r="142" spans="1:13" ht="16.5" customHeight="1">
      <c r="B142" s="45"/>
      <c r="C142" s="45"/>
      <c r="D142" s="45"/>
      <c r="E142" s="39"/>
      <c r="F142" s="39"/>
      <c r="G142" s="47"/>
      <c r="H142" s="30"/>
      <c r="I142" s="47"/>
      <c r="K142" s="47"/>
      <c r="M142" s="47"/>
    </row>
    <row r="143" spans="1:13" ht="16.5" customHeight="1" thickBot="1">
      <c r="A143" s="32" t="s">
        <v>30</v>
      </c>
      <c r="B143" s="38"/>
      <c r="C143" s="38"/>
      <c r="D143" s="38"/>
      <c r="E143" s="39"/>
      <c r="F143" s="39"/>
      <c r="G143" s="53">
        <f>SUM(G141,G86)</f>
        <v>5520304679</v>
      </c>
      <c r="H143" s="30"/>
      <c r="I143" s="53">
        <f>SUM(I141,I86)</f>
        <v>5225219771</v>
      </c>
      <c r="K143" s="53">
        <f>SUM(K141,K86)</f>
        <v>4895435593</v>
      </c>
      <c r="M143" s="53">
        <f>SUM(M141,M86)</f>
        <v>4538693474</v>
      </c>
    </row>
    <row r="144" spans="1:13" ht="16.5" customHeight="1" thickTop="1">
      <c r="G144" s="30"/>
      <c r="H144" s="30"/>
      <c r="I144" s="30"/>
      <c r="K144" s="30"/>
      <c r="M144" s="30"/>
    </row>
    <row r="145" spans="1:13" ht="14.25" customHeight="1">
      <c r="G145" s="30"/>
      <c r="H145" s="30"/>
      <c r="I145" s="30"/>
      <c r="K145" s="30"/>
      <c r="M145" s="30"/>
    </row>
    <row r="146" spans="1:13" ht="16.5" customHeight="1">
      <c r="G146" s="30"/>
      <c r="H146" s="30"/>
      <c r="I146" s="30"/>
      <c r="K146" s="30"/>
      <c r="M146" s="30"/>
    </row>
    <row r="147" spans="1:13" ht="16.5" customHeight="1">
      <c r="G147" s="30"/>
      <c r="H147" s="30"/>
      <c r="I147" s="30"/>
      <c r="K147" s="30"/>
      <c r="M147" s="30"/>
    </row>
    <row r="148" spans="1:13" ht="16.5" customHeight="1">
      <c r="G148" s="30"/>
      <c r="H148" s="30"/>
      <c r="I148" s="30"/>
      <c r="K148" s="30"/>
      <c r="M148" s="30"/>
    </row>
    <row r="152" spans="1:13" ht="13.5" customHeight="1"/>
    <row r="153" spans="1:13" ht="21.95" customHeight="1">
      <c r="A153" s="36" t="str">
        <f>A102</f>
        <v>The notes to the consolidated and separate financial statements are an integral part of these financial statements.</v>
      </c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</row>
    <row r="155" spans="1:13" ht="16.5" customHeight="1">
      <c r="G155" s="30"/>
      <c r="I155" s="30"/>
      <c r="K155" s="30"/>
      <c r="M155" s="30"/>
    </row>
  </sheetData>
  <mergeCells count="13">
    <mergeCell ref="A47:M47"/>
    <mergeCell ref="K6:M6"/>
    <mergeCell ref="K109:M109"/>
    <mergeCell ref="G7:I7"/>
    <mergeCell ref="G6:I6"/>
    <mergeCell ref="K7:M7"/>
    <mergeCell ref="G108:I108"/>
    <mergeCell ref="K108:M108"/>
    <mergeCell ref="G109:I109"/>
    <mergeCell ref="G57:I57"/>
    <mergeCell ref="K57:M57"/>
    <mergeCell ref="G58:I58"/>
    <mergeCell ref="K58:M58"/>
  </mergeCells>
  <pageMargins left="0.8" right="0.5" top="0.5" bottom="0.6" header="0.49" footer="0.4"/>
  <pageSetup paperSize="9" scale="94" firstPageNumber="5" fitToHeight="0" orientation="portrait" useFirstPageNumber="1" horizontalDpi="1200" verticalDpi="1200" r:id="rId1"/>
  <headerFooter>
    <oddHeader xml:space="preserve">&amp;C
</oddHeader>
    <oddFooter>&amp;R&amp;10&amp;P</oddFooter>
  </headerFooter>
  <rowBreaks count="2" manualBreakCount="2">
    <brk id="51" max="16383" man="1"/>
    <brk id="102" max="16383" man="1"/>
  </rowBreaks>
  <ignoredErrors>
    <ignoredError sqref="J8 H8 L8 H110 J110 L1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0"/>
  <sheetViews>
    <sheetView view="pageBreakPreview" topLeftCell="A89" zoomScale="95" zoomScaleNormal="100" zoomScaleSheetLayoutView="95" workbookViewId="0">
      <selection activeCell="D105" sqref="D105"/>
    </sheetView>
  </sheetViews>
  <sheetFormatPr defaultColWidth="9" defaultRowHeight="16.5" customHeight="1"/>
  <cols>
    <col min="1" max="1" width="1" style="44" customWidth="1"/>
    <col min="2" max="3" width="1" style="31" customWidth="1"/>
    <col min="4" max="4" width="33.875" style="31" customWidth="1"/>
    <col min="5" max="5" width="5.375" style="46" customWidth="1"/>
    <col min="6" max="6" width="0.5" style="46" customWidth="1"/>
    <col min="7" max="7" width="11.625" style="30" customWidth="1"/>
    <col min="8" max="8" width="0.5" style="31" customWidth="1"/>
    <col min="9" max="9" width="11.625" style="30" customWidth="1"/>
    <col min="10" max="10" width="0.5" style="30" customWidth="1"/>
    <col min="11" max="11" width="11.625" style="30" customWidth="1"/>
    <col min="12" max="12" width="0.5" style="30" customWidth="1"/>
    <col min="13" max="13" width="11.625" style="30" customWidth="1"/>
    <col min="14" max="16384" width="9" style="31"/>
  </cols>
  <sheetData>
    <row r="1" spans="1:13" ht="16.5" customHeight="1">
      <c r="A1" s="32" t="str">
        <f>'5-7'!A1</f>
        <v>Srinanaporn Marketing Public Company Limited</v>
      </c>
      <c r="B1" s="33"/>
      <c r="C1" s="33"/>
      <c r="D1" s="33"/>
    </row>
    <row r="2" spans="1:13" ht="16.5" customHeight="1">
      <c r="A2" s="32" t="s">
        <v>88</v>
      </c>
      <c r="B2" s="33"/>
      <c r="C2" s="33"/>
      <c r="D2" s="33"/>
    </row>
    <row r="3" spans="1:13" ht="16.5" customHeight="1">
      <c r="A3" s="34" t="s">
        <v>201</v>
      </c>
      <c r="B3" s="35"/>
      <c r="C3" s="35"/>
      <c r="D3" s="35"/>
      <c r="E3" s="82"/>
      <c r="F3" s="82"/>
      <c r="G3" s="37"/>
      <c r="H3" s="36"/>
      <c r="I3" s="37"/>
      <c r="J3" s="37"/>
      <c r="K3" s="37"/>
      <c r="L3" s="37"/>
      <c r="M3" s="37"/>
    </row>
    <row r="4" spans="1:13" ht="16.5" customHeight="1">
      <c r="A4" s="32"/>
      <c r="B4" s="33"/>
      <c r="C4" s="33"/>
      <c r="D4" s="33"/>
    </row>
    <row r="6" spans="1:13" ht="16.5" customHeight="1">
      <c r="G6" s="109" t="s">
        <v>31</v>
      </c>
      <c r="H6" s="109"/>
      <c r="I6" s="109"/>
      <c r="J6" s="66"/>
      <c r="K6" s="109" t="s">
        <v>32</v>
      </c>
      <c r="L6" s="109"/>
      <c r="M6" s="109"/>
    </row>
    <row r="7" spans="1:13" ht="16.5" customHeight="1">
      <c r="G7" s="108" t="s">
        <v>33</v>
      </c>
      <c r="H7" s="108"/>
      <c r="I7" s="108"/>
      <c r="J7" s="66"/>
      <c r="K7" s="108" t="s">
        <v>33</v>
      </c>
      <c r="L7" s="108"/>
      <c r="M7" s="108"/>
    </row>
    <row r="8" spans="1:13" ht="16.5" customHeight="1">
      <c r="A8" s="32"/>
      <c r="B8" s="33"/>
      <c r="C8" s="33"/>
      <c r="D8" s="33"/>
      <c r="E8" s="39"/>
      <c r="F8" s="39"/>
      <c r="G8" s="41" t="s">
        <v>202</v>
      </c>
      <c r="H8" s="30"/>
      <c r="I8" s="41" t="s">
        <v>185</v>
      </c>
      <c r="K8" s="41" t="s">
        <v>202</v>
      </c>
      <c r="M8" s="41" t="s">
        <v>185</v>
      </c>
    </row>
    <row r="9" spans="1:13" ht="16.5" customHeight="1">
      <c r="A9" s="32"/>
      <c r="B9" s="33"/>
      <c r="C9" s="33"/>
      <c r="D9" s="33"/>
      <c r="E9" s="42" t="s">
        <v>2</v>
      </c>
      <c r="F9" s="39"/>
      <c r="G9" s="59" t="s">
        <v>1</v>
      </c>
      <c r="I9" s="59" t="s">
        <v>1</v>
      </c>
      <c r="K9" s="59" t="s">
        <v>1</v>
      </c>
      <c r="M9" s="59" t="s">
        <v>1</v>
      </c>
    </row>
    <row r="10" spans="1:13" ht="16.5" customHeight="1">
      <c r="A10" s="32"/>
      <c r="B10" s="38"/>
      <c r="C10" s="38"/>
      <c r="D10" s="38"/>
      <c r="E10" s="31"/>
      <c r="F10" s="67"/>
      <c r="G10" s="31"/>
      <c r="I10" s="31"/>
      <c r="J10" s="31"/>
      <c r="K10" s="31"/>
      <c r="L10" s="31"/>
      <c r="M10" s="31"/>
    </row>
    <row r="11" spans="1:13" ht="16.5" customHeight="1">
      <c r="A11" s="32" t="s">
        <v>34</v>
      </c>
      <c r="B11" s="38"/>
      <c r="C11" s="38"/>
      <c r="D11" s="38"/>
      <c r="E11" s="68"/>
      <c r="F11" s="68"/>
      <c r="G11" s="69"/>
      <c r="H11" s="83"/>
      <c r="I11" s="69"/>
      <c r="J11" s="69"/>
      <c r="K11" s="69"/>
      <c r="L11" s="69"/>
      <c r="M11" s="69"/>
    </row>
    <row r="12" spans="1:13" ht="16.5" customHeight="1">
      <c r="A12" s="32"/>
      <c r="B12" s="38"/>
      <c r="C12" s="38"/>
      <c r="D12" s="38"/>
      <c r="E12" s="68"/>
      <c r="F12" s="68"/>
      <c r="G12" s="69"/>
      <c r="H12" s="83"/>
      <c r="I12" s="69"/>
      <c r="J12" s="69"/>
      <c r="K12" s="69"/>
      <c r="L12" s="69"/>
      <c r="M12" s="69"/>
    </row>
    <row r="13" spans="1:13" ht="16.5" customHeight="1">
      <c r="A13" s="44" t="s">
        <v>35</v>
      </c>
      <c r="B13" s="45"/>
      <c r="C13" s="45"/>
      <c r="D13" s="45"/>
      <c r="E13" s="68">
        <v>8</v>
      </c>
      <c r="F13" s="68"/>
      <c r="G13" s="69">
        <v>5947647154</v>
      </c>
      <c r="H13" s="83"/>
      <c r="I13" s="69">
        <v>6015852027</v>
      </c>
      <c r="J13" s="83"/>
      <c r="K13" s="69">
        <v>5496182083</v>
      </c>
      <c r="L13" s="69"/>
      <c r="M13" s="69">
        <v>5693103421</v>
      </c>
    </row>
    <row r="14" spans="1:13" ht="16.5" customHeight="1">
      <c r="A14" s="44" t="s">
        <v>36</v>
      </c>
      <c r="B14" s="45"/>
      <c r="C14" s="45"/>
      <c r="D14" s="45"/>
      <c r="E14" s="68">
        <v>26</v>
      </c>
      <c r="F14" s="68"/>
      <c r="G14" s="84">
        <v>35768720</v>
      </c>
      <c r="H14" s="83"/>
      <c r="I14" s="84">
        <v>33574876</v>
      </c>
      <c r="J14" s="83"/>
      <c r="K14" s="84">
        <v>69141034</v>
      </c>
      <c r="L14" s="69"/>
      <c r="M14" s="84">
        <v>65906320</v>
      </c>
    </row>
    <row r="15" spans="1:13" ht="16.5" customHeight="1">
      <c r="B15" s="45"/>
      <c r="C15" s="45"/>
      <c r="D15" s="45"/>
      <c r="E15" s="68"/>
      <c r="F15" s="68"/>
      <c r="G15" s="69"/>
      <c r="H15" s="83"/>
      <c r="I15" s="69"/>
      <c r="J15" s="83"/>
      <c r="K15" s="69"/>
      <c r="L15" s="69"/>
      <c r="M15" s="69"/>
    </row>
    <row r="16" spans="1:13" ht="16.5" customHeight="1">
      <c r="A16" s="32" t="s">
        <v>37</v>
      </c>
      <c r="B16" s="38"/>
      <c r="C16" s="38"/>
      <c r="D16" s="38"/>
      <c r="E16" s="68"/>
      <c r="F16" s="68"/>
      <c r="G16" s="85">
        <f>SUM(G13:G14)</f>
        <v>5983415874</v>
      </c>
      <c r="H16" s="83"/>
      <c r="I16" s="85">
        <f>SUM(I13:I14)</f>
        <v>6049426903</v>
      </c>
      <c r="J16" s="83"/>
      <c r="K16" s="85">
        <f>SUM(K13:K14)</f>
        <v>5565323117</v>
      </c>
      <c r="L16" s="69"/>
      <c r="M16" s="85">
        <f>SUM(M13:M14)</f>
        <v>5759009741</v>
      </c>
    </row>
    <row r="17" spans="1:13" ht="16.5" customHeight="1">
      <c r="J17" s="31"/>
    </row>
    <row r="18" spans="1:13" ht="16.5" customHeight="1">
      <c r="J18" s="31"/>
    </row>
    <row r="19" spans="1:13" ht="16.5" customHeight="1">
      <c r="A19" s="32" t="s">
        <v>38</v>
      </c>
      <c r="B19" s="38"/>
      <c r="C19" s="38"/>
      <c r="D19" s="38"/>
      <c r="J19" s="31"/>
    </row>
    <row r="20" spans="1:13" ht="16.5" customHeight="1">
      <c r="A20" s="32"/>
      <c r="B20" s="38"/>
      <c r="C20" s="38"/>
      <c r="D20" s="38"/>
      <c r="J20" s="31"/>
    </row>
    <row r="21" spans="1:13" ht="16.5" customHeight="1">
      <c r="A21" s="44" t="s">
        <v>39</v>
      </c>
      <c r="B21" s="45"/>
      <c r="C21" s="45"/>
      <c r="D21" s="45"/>
      <c r="G21" s="30">
        <v>4187118796</v>
      </c>
      <c r="H21" s="83"/>
      <c r="I21" s="30">
        <v>4298104098</v>
      </c>
      <c r="J21" s="83"/>
      <c r="K21" s="30">
        <v>3937649782</v>
      </c>
      <c r="L21" s="69"/>
      <c r="M21" s="30">
        <v>4098823226</v>
      </c>
    </row>
    <row r="22" spans="1:13" ht="16.5" customHeight="1">
      <c r="A22" s="44" t="s">
        <v>208</v>
      </c>
      <c r="B22" s="45"/>
      <c r="C22" s="45"/>
      <c r="D22" s="45"/>
      <c r="E22" s="68"/>
      <c r="F22" s="68"/>
      <c r="G22" s="30">
        <v>725500236</v>
      </c>
      <c r="H22" s="83"/>
      <c r="I22" s="30">
        <v>694855247</v>
      </c>
      <c r="J22" s="83"/>
      <c r="K22" s="30">
        <v>684624630</v>
      </c>
      <c r="L22" s="69"/>
      <c r="M22" s="30">
        <v>667386035</v>
      </c>
    </row>
    <row r="23" spans="1:13" ht="16.5" customHeight="1">
      <c r="A23" s="44" t="s">
        <v>40</v>
      </c>
      <c r="B23" s="45"/>
      <c r="C23" s="45"/>
      <c r="D23" s="45"/>
      <c r="E23" s="68"/>
      <c r="F23" s="68"/>
      <c r="G23" s="86">
        <v>242178823</v>
      </c>
      <c r="H23" s="83"/>
      <c r="I23" s="86">
        <v>230141819</v>
      </c>
      <c r="J23" s="83"/>
      <c r="K23" s="86">
        <v>225989905</v>
      </c>
      <c r="L23" s="69"/>
      <c r="M23" s="86">
        <v>229038002</v>
      </c>
    </row>
    <row r="24" spans="1:13" ht="16.5" customHeight="1">
      <c r="B24" s="45"/>
      <c r="C24" s="45"/>
      <c r="D24" s="45"/>
      <c r="E24" s="68"/>
      <c r="F24" s="68"/>
      <c r="J24" s="31"/>
    </row>
    <row r="25" spans="1:13" ht="16.5" customHeight="1">
      <c r="A25" s="32" t="s">
        <v>41</v>
      </c>
      <c r="B25" s="38"/>
      <c r="C25" s="38"/>
      <c r="D25" s="38"/>
      <c r="E25" s="68"/>
      <c r="F25" s="68"/>
      <c r="G25" s="85">
        <f>SUM(G21:G23)</f>
        <v>5154797855</v>
      </c>
      <c r="H25" s="83"/>
      <c r="I25" s="85">
        <f>SUM(I21:I23)</f>
        <v>5223101164</v>
      </c>
      <c r="J25" s="83"/>
      <c r="K25" s="85">
        <f>SUM(K21:K23)</f>
        <v>4848264317</v>
      </c>
      <c r="L25" s="69"/>
      <c r="M25" s="85">
        <f>SUM(M21:M23)</f>
        <v>4995247263</v>
      </c>
    </row>
    <row r="26" spans="1:13" ht="16.5" customHeight="1">
      <c r="B26" s="45"/>
      <c r="C26" s="45"/>
      <c r="D26" s="45"/>
      <c r="E26" s="68"/>
      <c r="F26" s="68"/>
      <c r="J26" s="31"/>
    </row>
    <row r="27" spans="1:13" ht="16.5" customHeight="1">
      <c r="B27" s="45"/>
      <c r="C27" s="45"/>
      <c r="D27" s="45"/>
      <c r="E27" s="68"/>
      <c r="F27" s="68"/>
      <c r="J27" s="31"/>
      <c r="L27" s="31"/>
    </row>
    <row r="28" spans="1:13" ht="16.5" customHeight="1">
      <c r="A28" s="32" t="s">
        <v>42</v>
      </c>
      <c r="B28" s="38"/>
      <c r="C28" s="38"/>
      <c r="D28" s="38"/>
      <c r="E28" s="68"/>
      <c r="F28" s="68"/>
      <c r="G28" s="69"/>
      <c r="I28" s="69"/>
      <c r="J28" s="31"/>
      <c r="K28" s="69"/>
      <c r="L28" s="31"/>
      <c r="M28" s="69"/>
    </row>
    <row r="29" spans="1:13" ht="16.5" customHeight="1">
      <c r="A29" s="32" t="s">
        <v>92</v>
      </c>
      <c r="B29" s="32" t="s">
        <v>162</v>
      </c>
      <c r="C29" s="38"/>
      <c r="D29" s="38"/>
      <c r="E29" s="68"/>
      <c r="F29" s="68"/>
      <c r="G29" s="69">
        <f>G16-G25</f>
        <v>828618019</v>
      </c>
      <c r="I29" s="69">
        <f>I16-I25</f>
        <v>826325739</v>
      </c>
      <c r="J29" s="31"/>
      <c r="K29" s="69">
        <f>K16-K25</f>
        <v>717058800</v>
      </c>
      <c r="L29" s="31"/>
      <c r="M29" s="69">
        <f>M16-M25</f>
        <v>763762478</v>
      </c>
    </row>
    <row r="30" spans="1:13" ht="16.5" customHeight="1">
      <c r="A30" s="44" t="s">
        <v>43</v>
      </c>
      <c r="B30" s="32"/>
      <c r="C30" s="38"/>
      <c r="D30" s="38"/>
      <c r="E30" s="68"/>
      <c r="F30" s="68"/>
      <c r="G30" s="69">
        <v>-12482930</v>
      </c>
      <c r="I30" s="69">
        <v>-7620960</v>
      </c>
      <c r="J30" s="31"/>
      <c r="K30" s="69">
        <v>-11367887</v>
      </c>
      <c r="L30" s="31"/>
      <c r="M30" s="69">
        <v>-6025070</v>
      </c>
    </row>
    <row r="31" spans="1:13" ht="16.5" customHeight="1">
      <c r="A31" s="44" t="s">
        <v>145</v>
      </c>
      <c r="B31" s="45"/>
      <c r="C31" s="45"/>
      <c r="D31" s="45"/>
      <c r="E31" s="68"/>
      <c r="F31" s="68"/>
      <c r="G31" s="69"/>
      <c r="I31" s="69"/>
      <c r="J31" s="31"/>
      <c r="K31" s="69"/>
      <c r="L31" s="31"/>
      <c r="M31" s="69"/>
    </row>
    <row r="32" spans="1:13" ht="16.5" customHeight="1">
      <c r="B32" s="44" t="s">
        <v>209</v>
      </c>
      <c r="C32" s="45"/>
      <c r="D32" s="45"/>
      <c r="E32" s="68"/>
      <c r="F32" s="68"/>
      <c r="G32" s="84">
        <v>-27279207</v>
      </c>
      <c r="I32" s="84">
        <v>-34835255</v>
      </c>
      <c r="J32" s="31"/>
      <c r="K32" s="84">
        <v>0</v>
      </c>
      <c r="L32" s="31"/>
      <c r="M32" s="84">
        <v>0</v>
      </c>
    </row>
    <row r="33" spans="1:13" ht="16.5" customHeight="1">
      <c r="B33" s="45"/>
      <c r="C33" s="45"/>
      <c r="D33" s="45"/>
      <c r="E33" s="68"/>
      <c r="F33" s="68"/>
      <c r="J33" s="31"/>
      <c r="L33" s="31"/>
    </row>
    <row r="34" spans="1:13" ht="16.5" customHeight="1">
      <c r="A34" s="32" t="s">
        <v>146</v>
      </c>
      <c r="B34" s="38"/>
      <c r="C34" s="38"/>
      <c r="D34" s="38"/>
      <c r="E34" s="68"/>
      <c r="F34" s="68"/>
      <c r="G34" s="69">
        <f>SUM(G29:G32)</f>
        <v>788855882</v>
      </c>
      <c r="I34" s="69">
        <f>SUM(I29:I32)</f>
        <v>783869524</v>
      </c>
      <c r="J34" s="31"/>
      <c r="K34" s="69">
        <f>SUM(K29:K32)</f>
        <v>705690913</v>
      </c>
      <c r="L34" s="31"/>
      <c r="M34" s="69">
        <f>SUM(M29:M32)</f>
        <v>757737408</v>
      </c>
    </row>
    <row r="35" spans="1:13" ht="16.5" customHeight="1">
      <c r="A35" s="44" t="s">
        <v>163</v>
      </c>
      <c r="E35" s="68">
        <v>28</v>
      </c>
      <c r="F35" s="68"/>
      <c r="G35" s="84">
        <v>-136712922</v>
      </c>
      <c r="I35" s="84">
        <v>-151594861</v>
      </c>
      <c r="J35" s="31"/>
      <c r="K35" s="84">
        <v>-135039326</v>
      </c>
      <c r="L35" s="31"/>
      <c r="M35" s="84">
        <v>-148716482</v>
      </c>
    </row>
    <row r="36" spans="1:13" ht="16.5" customHeight="1">
      <c r="E36" s="83"/>
      <c r="F36" s="83"/>
      <c r="G36" s="69"/>
      <c r="I36" s="69"/>
      <c r="J36" s="31"/>
      <c r="K36" s="69"/>
      <c r="L36" s="31"/>
      <c r="M36" s="69"/>
    </row>
    <row r="37" spans="1:13" ht="16.5" customHeight="1">
      <c r="A37" s="32" t="s">
        <v>137</v>
      </c>
      <c r="B37" s="33"/>
      <c r="C37" s="33"/>
      <c r="D37" s="33"/>
      <c r="E37" s="83"/>
      <c r="F37" s="83"/>
      <c r="G37" s="84">
        <f>SUM(G34:G35)</f>
        <v>652142960</v>
      </c>
      <c r="I37" s="84">
        <f>SUM(I34:I35)</f>
        <v>632274663</v>
      </c>
      <c r="J37" s="31"/>
      <c r="K37" s="84">
        <f>SUM(K34:K35)</f>
        <v>570651587</v>
      </c>
      <c r="L37" s="31"/>
      <c r="M37" s="84">
        <f>SUM(M34:M35)</f>
        <v>609020926</v>
      </c>
    </row>
    <row r="38" spans="1:13" ht="16.5" customHeight="1">
      <c r="E38" s="83"/>
      <c r="F38" s="83"/>
      <c r="J38" s="31"/>
      <c r="L38" s="31"/>
    </row>
    <row r="39" spans="1:13" s="44" customFormat="1" ht="16.5" customHeight="1">
      <c r="G39" s="70"/>
      <c r="H39" s="31"/>
      <c r="I39" s="70"/>
      <c r="J39" s="31"/>
      <c r="K39" s="70"/>
      <c r="L39" s="31"/>
      <c r="M39" s="70"/>
    </row>
    <row r="40" spans="1:13" ht="16.5" customHeight="1">
      <c r="E40" s="31"/>
      <c r="F40" s="31"/>
      <c r="G40" s="31"/>
      <c r="I40" s="31"/>
      <c r="J40" s="31"/>
      <c r="K40" s="31"/>
      <c r="L40" s="31"/>
      <c r="M40" s="31"/>
    </row>
    <row r="41" spans="1:13" ht="16.5" customHeight="1">
      <c r="E41" s="31"/>
      <c r="F41" s="31"/>
      <c r="G41" s="31"/>
      <c r="I41" s="31"/>
      <c r="J41" s="31"/>
      <c r="K41" s="31"/>
      <c r="L41" s="31"/>
      <c r="M41" s="31"/>
    </row>
    <row r="42" spans="1:13" ht="16.5" customHeight="1">
      <c r="E42" s="31"/>
      <c r="F42" s="31"/>
      <c r="G42" s="31"/>
      <c r="I42" s="31"/>
      <c r="J42" s="31"/>
      <c r="K42" s="31"/>
      <c r="L42" s="31"/>
      <c r="M42" s="31"/>
    </row>
    <row r="43" spans="1:13" ht="16.5" customHeight="1">
      <c r="E43" s="31"/>
      <c r="F43" s="31"/>
      <c r="G43" s="31"/>
      <c r="I43" s="31"/>
      <c r="J43" s="31"/>
      <c r="K43" s="31"/>
      <c r="L43" s="31"/>
      <c r="M43" s="31"/>
    </row>
    <row r="44" spans="1:13" ht="16.5" customHeight="1">
      <c r="E44" s="31"/>
      <c r="F44" s="31"/>
      <c r="G44" s="31"/>
      <c r="I44" s="31"/>
      <c r="J44" s="31"/>
      <c r="K44" s="31"/>
      <c r="L44" s="31"/>
      <c r="M44" s="31"/>
    </row>
    <row r="45" spans="1:13" ht="16.5" customHeight="1">
      <c r="E45" s="31"/>
      <c r="F45" s="31"/>
      <c r="G45" s="31"/>
      <c r="I45" s="31"/>
      <c r="J45" s="31"/>
      <c r="K45" s="31"/>
      <c r="L45" s="31"/>
      <c r="M45" s="31"/>
    </row>
    <row r="46" spans="1:13" ht="16.5" customHeight="1">
      <c r="E46" s="31"/>
      <c r="F46" s="31"/>
      <c r="G46" s="31"/>
      <c r="I46" s="31"/>
      <c r="J46" s="31"/>
      <c r="K46" s="31"/>
      <c r="L46" s="31"/>
      <c r="M46" s="31"/>
    </row>
    <row r="47" spans="1:13" ht="16.5" customHeight="1">
      <c r="E47" s="31"/>
      <c r="F47" s="31"/>
      <c r="G47" s="31"/>
      <c r="I47" s="31"/>
      <c r="J47" s="31"/>
      <c r="K47" s="31"/>
      <c r="L47" s="31"/>
      <c r="M47" s="31"/>
    </row>
    <row r="48" spans="1:13" ht="16.5" customHeight="1">
      <c r="E48" s="31"/>
      <c r="F48" s="31"/>
      <c r="G48" s="31"/>
      <c r="I48" s="31"/>
      <c r="J48" s="31"/>
      <c r="K48" s="31"/>
      <c r="L48" s="31"/>
      <c r="M48" s="31"/>
    </row>
    <row r="49" spans="1:13" ht="16.5" customHeight="1">
      <c r="E49" s="31"/>
      <c r="F49" s="31"/>
      <c r="G49" s="31"/>
      <c r="I49" s="31"/>
      <c r="J49" s="31"/>
      <c r="K49" s="31"/>
      <c r="L49" s="31"/>
      <c r="M49" s="31"/>
    </row>
    <row r="50" spans="1:13" ht="16.5" customHeight="1">
      <c r="E50" s="31"/>
      <c r="F50" s="31"/>
      <c r="G50" s="31"/>
      <c r="I50" s="31"/>
      <c r="J50" s="31"/>
      <c r="K50" s="31"/>
      <c r="L50" s="31"/>
      <c r="M50" s="31"/>
    </row>
    <row r="51" spans="1:13" ht="16.5" customHeight="1">
      <c r="E51" s="31"/>
      <c r="F51" s="31"/>
      <c r="G51" s="31"/>
      <c r="I51" s="31"/>
      <c r="J51" s="31"/>
      <c r="K51" s="31"/>
      <c r="L51" s="31"/>
      <c r="M51" s="31"/>
    </row>
    <row r="52" spans="1:13" ht="16.5" customHeight="1">
      <c r="E52" s="31"/>
      <c r="F52" s="31"/>
      <c r="G52" s="31"/>
      <c r="I52" s="31"/>
      <c r="J52" s="31"/>
      <c r="K52" s="31"/>
      <c r="L52" s="31"/>
      <c r="M52" s="31"/>
    </row>
    <row r="53" spans="1:13" ht="9" customHeight="1">
      <c r="E53" s="31"/>
      <c r="F53" s="31"/>
      <c r="G53" s="31"/>
      <c r="I53" s="31"/>
      <c r="J53" s="31"/>
      <c r="K53" s="31"/>
      <c r="L53" s="31"/>
      <c r="M53" s="31"/>
    </row>
    <row r="54" spans="1:13" ht="21.95" customHeight="1">
      <c r="A54" s="107" t="str">
        <f>'5-7'!$A$51</f>
        <v>The notes to the consolidated and separate financial statements are an integral part of these financial statements.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</row>
    <row r="55" spans="1:13" ht="16.5" customHeight="1">
      <c r="A55" s="32" t="str">
        <f>A1</f>
        <v>Srinanaporn Marketing Public Company Limited</v>
      </c>
      <c r="B55" s="32"/>
      <c r="C55" s="32"/>
      <c r="D55" s="32"/>
      <c r="E55" s="71"/>
      <c r="F55" s="71"/>
      <c r="G55" s="69"/>
      <c r="H55" s="83"/>
      <c r="I55" s="69"/>
      <c r="J55" s="69"/>
      <c r="K55" s="69"/>
      <c r="L55" s="69"/>
      <c r="M55" s="69"/>
    </row>
    <row r="56" spans="1:13" ht="16.5" customHeight="1">
      <c r="A56" s="32" t="str">
        <f>A2</f>
        <v xml:space="preserve">Statement of Comprehensive Income </v>
      </c>
      <c r="B56" s="32"/>
      <c r="C56" s="32"/>
      <c r="D56" s="32"/>
      <c r="E56" s="71"/>
      <c r="F56" s="71"/>
      <c r="G56" s="69"/>
      <c r="H56" s="83"/>
      <c r="I56" s="69"/>
      <c r="J56" s="69"/>
      <c r="K56" s="69"/>
      <c r="L56" s="69"/>
      <c r="M56" s="69"/>
    </row>
    <row r="57" spans="1:13" ht="16.5" customHeight="1">
      <c r="A57" s="34" t="str">
        <f>A3</f>
        <v>For the year ended 31 December 2024</v>
      </c>
      <c r="B57" s="34"/>
      <c r="C57" s="34"/>
      <c r="D57" s="34"/>
      <c r="E57" s="87"/>
      <c r="F57" s="87"/>
      <c r="G57" s="85"/>
      <c r="H57" s="88"/>
      <c r="I57" s="85"/>
      <c r="J57" s="85"/>
      <c r="K57" s="85"/>
      <c r="L57" s="85"/>
      <c r="M57" s="85"/>
    </row>
    <row r="58" spans="1:13" ht="15.95" customHeight="1">
      <c r="A58" s="32"/>
      <c r="B58" s="32"/>
      <c r="C58" s="32"/>
      <c r="D58" s="32"/>
      <c r="E58" s="71"/>
      <c r="F58" s="71"/>
      <c r="G58" s="69"/>
      <c r="H58" s="83"/>
      <c r="I58" s="69"/>
      <c r="J58" s="69"/>
      <c r="K58" s="69"/>
      <c r="L58" s="69"/>
      <c r="M58" s="69"/>
    </row>
    <row r="59" spans="1:13" ht="15.95" customHeight="1">
      <c r="B59" s="44"/>
      <c r="C59" s="44"/>
      <c r="D59" s="44"/>
      <c r="E59" s="83"/>
      <c r="F59" s="83"/>
      <c r="G59" s="69"/>
      <c r="H59" s="83"/>
      <c r="I59" s="69"/>
      <c r="J59" s="69"/>
      <c r="K59" s="69"/>
      <c r="L59" s="69"/>
      <c r="M59" s="69"/>
    </row>
    <row r="60" spans="1:13" ht="15.95" customHeight="1">
      <c r="G60" s="109" t="s">
        <v>31</v>
      </c>
      <c r="H60" s="109"/>
      <c r="I60" s="109"/>
      <c r="J60" s="66"/>
      <c r="K60" s="109" t="s">
        <v>32</v>
      </c>
      <c r="L60" s="109"/>
      <c r="M60" s="109"/>
    </row>
    <row r="61" spans="1:13" ht="15.95" customHeight="1">
      <c r="G61" s="108" t="s">
        <v>33</v>
      </c>
      <c r="H61" s="108"/>
      <c r="I61" s="108"/>
      <c r="J61" s="66"/>
      <c r="K61" s="108" t="s">
        <v>33</v>
      </c>
      <c r="L61" s="108"/>
      <c r="M61" s="108"/>
    </row>
    <row r="62" spans="1:13" ht="15.95" customHeight="1">
      <c r="A62" s="32"/>
      <c r="B62" s="33"/>
      <c r="C62" s="33"/>
      <c r="D62" s="33"/>
      <c r="E62" s="39"/>
      <c r="F62" s="39"/>
      <c r="G62" s="41" t="s">
        <v>202</v>
      </c>
      <c r="H62" s="30"/>
      <c r="I62" s="41" t="s">
        <v>185</v>
      </c>
      <c r="K62" s="41" t="s">
        <v>202</v>
      </c>
      <c r="M62" s="41" t="s">
        <v>185</v>
      </c>
    </row>
    <row r="63" spans="1:13" ht="15.95" customHeight="1">
      <c r="A63" s="32"/>
      <c r="B63" s="38"/>
      <c r="C63" s="38"/>
      <c r="D63" s="38"/>
      <c r="E63" s="42" t="s">
        <v>2</v>
      </c>
      <c r="F63" s="67"/>
      <c r="G63" s="89" t="s">
        <v>1</v>
      </c>
      <c r="H63" s="33"/>
      <c r="I63" s="89" t="s">
        <v>1</v>
      </c>
      <c r="J63" s="60"/>
      <c r="K63" s="89" t="s">
        <v>1</v>
      </c>
      <c r="L63" s="60"/>
      <c r="M63" s="89" t="s">
        <v>1</v>
      </c>
    </row>
    <row r="64" spans="1:13" ht="15.95" customHeight="1">
      <c r="B64" s="45"/>
      <c r="C64" s="45"/>
      <c r="D64" s="45"/>
      <c r="E64" s="68"/>
      <c r="F64" s="68"/>
      <c r="G64" s="69"/>
      <c r="H64" s="83"/>
      <c r="I64" s="69"/>
      <c r="J64" s="69"/>
      <c r="K64" s="69"/>
      <c r="L64" s="69"/>
      <c r="M64" s="69"/>
    </row>
    <row r="65" spans="1:13" ht="15.95" customHeight="1">
      <c r="A65" s="32" t="s">
        <v>100</v>
      </c>
      <c r="B65" s="38"/>
      <c r="C65" s="38"/>
      <c r="D65" s="38"/>
      <c r="E65" s="83"/>
      <c r="F65" s="83"/>
      <c r="G65" s="69"/>
      <c r="H65" s="83"/>
      <c r="I65" s="69"/>
      <c r="J65" s="69"/>
      <c r="K65" s="69"/>
      <c r="L65" s="69"/>
      <c r="M65" s="69"/>
    </row>
    <row r="66" spans="1:13" ht="15.95" customHeight="1">
      <c r="A66" s="44" t="s">
        <v>210</v>
      </c>
      <c r="B66" s="44"/>
      <c r="C66" s="44"/>
      <c r="D66" s="38"/>
      <c r="E66" s="83"/>
      <c r="F66" s="83"/>
      <c r="G66" s="69"/>
      <c r="H66" s="83"/>
      <c r="I66" s="69"/>
      <c r="J66" s="69"/>
      <c r="K66" s="69"/>
      <c r="L66" s="69"/>
      <c r="M66" s="69"/>
    </row>
    <row r="67" spans="1:13" ht="15.95" customHeight="1">
      <c r="A67" s="44" t="s">
        <v>45</v>
      </c>
      <c r="B67" s="44"/>
      <c r="C67" s="44"/>
      <c r="D67" s="38"/>
      <c r="E67" s="83"/>
      <c r="F67" s="83"/>
      <c r="G67" s="69"/>
      <c r="H67" s="83"/>
      <c r="I67" s="69"/>
      <c r="J67" s="69"/>
      <c r="K67" s="69"/>
      <c r="L67" s="69"/>
      <c r="M67" s="69"/>
    </row>
    <row r="68" spans="1:13" ht="15.95" customHeight="1">
      <c r="A68" s="44" t="s">
        <v>96</v>
      </c>
      <c r="B68" s="61" t="s">
        <v>211</v>
      </c>
      <c r="C68" s="44"/>
      <c r="D68" s="38"/>
      <c r="E68" s="83"/>
      <c r="F68" s="83"/>
      <c r="G68" s="69"/>
      <c r="H68" s="83"/>
      <c r="I68" s="69"/>
      <c r="J68" s="69"/>
      <c r="K68" s="69"/>
      <c r="L68" s="69"/>
      <c r="M68" s="69"/>
    </row>
    <row r="69" spans="1:13" ht="15.95" customHeight="1">
      <c r="A69" s="32"/>
      <c r="B69" s="38"/>
      <c r="C69" s="38"/>
      <c r="D69" s="45" t="s">
        <v>212</v>
      </c>
      <c r="E69" s="83"/>
      <c r="F69" s="83"/>
      <c r="G69" s="69">
        <v>-35287597</v>
      </c>
      <c r="H69" s="83"/>
      <c r="I69" s="69">
        <v>0</v>
      </c>
      <c r="J69" s="69"/>
      <c r="K69" s="69">
        <v>-35053990</v>
      </c>
      <c r="L69" s="69"/>
      <c r="M69" s="69">
        <v>0</v>
      </c>
    </row>
    <row r="70" spans="1:13" ht="15.95" customHeight="1">
      <c r="A70" s="32"/>
      <c r="B70" s="61" t="s">
        <v>243</v>
      </c>
      <c r="C70" s="38"/>
      <c r="D70" s="45"/>
      <c r="E70" s="83"/>
      <c r="F70" s="83"/>
      <c r="G70" s="69"/>
      <c r="H70" s="83"/>
      <c r="I70" s="69"/>
      <c r="J70" s="69"/>
      <c r="K70" s="69"/>
      <c r="L70" s="69"/>
      <c r="M70" s="69"/>
    </row>
    <row r="71" spans="1:13" ht="15.95" customHeight="1">
      <c r="A71" s="32"/>
      <c r="B71" s="61"/>
      <c r="C71" s="38"/>
      <c r="D71" s="45" t="s">
        <v>227</v>
      </c>
      <c r="E71" s="83"/>
      <c r="F71" s="83"/>
      <c r="G71" s="69"/>
      <c r="H71" s="83"/>
      <c r="I71" s="69"/>
      <c r="J71" s="69"/>
      <c r="K71" s="69"/>
      <c r="L71" s="69"/>
      <c r="M71" s="69"/>
    </row>
    <row r="72" spans="1:13" ht="15.95" customHeight="1">
      <c r="A72" s="32"/>
      <c r="B72" s="61"/>
      <c r="C72" s="38"/>
      <c r="D72" s="45" t="s">
        <v>237</v>
      </c>
      <c r="E72" s="68">
        <v>13</v>
      </c>
      <c r="F72" s="83"/>
      <c r="G72" s="69">
        <v>-495760</v>
      </c>
      <c r="H72" s="83"/>
      <c r="I72" s="69">
        <v>0</v>
      </c>
      <c r="J72" s="69"/>
      <c r="K72" s="69">
        <v>0</v>
      </c>
      <c r="L72" s="69"/>
      <c r="M72" s="69">
        <v>0</v>
      </c>
    </row>
    <row r="73" spans="1:13" ht="15.95" customHeight="1">
      <c r="A73" s="32"/>
      <c r="B73" s="61" t="s">
        <v>213</v>
      </c>
      <c r="C73" s="38"/>
      <c r="D73" s="38"/>
      <c r="E73" s="83"/>
      <c r="F73" s="83"/>
      <c r="G73" s="69"/>
      <c r="H73" s="83"/>
      <c r="I73" s="69"/>
      <c r="J73" s="69"/>
      <c r="K73" s="69"/>
      <c r="L73" s="69"/>
      <c r="M73" s="69"/>
    </row>
    <row r="74" spans="1:13" ht="15.95" customHeight="1">
      <c r="A74" s="32"/>
      <c r="B74" s="38"/>
      <c r="C74" s="38"/>
      <c r="D74" s="45" t="s">
        <v>97</v>
      </c>
      <c r="E74" s="68">
        <v>18</v>
      </c>
      <c r="F74" s="83"/>
      <c r="G74" s="86">
        <v>7057519</v>
      </c>
      <c r="H74" s="30"/>
      <c r="I74" s="86">
        <v>0</v>
      </c>
      <c r="K74" s="86">
        <v>7010798</v>
      </c>
      <c r="M74" s="86">
        <v>0</v>
      </c>
    </row>
    <row r="75" spans="1:13" ht="15.95" customHeight="1">
      <c r="A75" s="32"/>
      <c r="B75" s="38"/>
      <c r="C75" s="38"/>
      <c r="D75" s="38"/>
      <c r="E75" s="83"/>
      <c r="F75" s="83"/>
      <c r="G75" s="69"/>
      <c r="H75" s="83"/>
      <c r="I75" s="69"/>
      <c r="J75" s="69"/>
      <c r="K75" s="69"/>
      <c r="L75" s="69"/>
      <c r="M75" s="69"/>
    </row>
    <row r="76" spans="1:13" ht="15.95" customHeight="1">
      <c r="A76" s="44" t="s">
        <v>214</v>
      </c>
      <c r="B76" s="44"/>
      <c r="C76" s="38"/>
      <c r="D76" s="38"/>
      <c r="E76" s="83"/>
      <c r="F76" s="83"/>
      <c r="G76" s="69"/>
      <c r="H76" s="83"/>
      <c r="I76" s="69"/>
      <c r="J76" s="69"/>
      <c r="K76" s="69"/>
      <c r="L76" s="69"/>
      <c r="M76" s="69"/>
    </row>
    <row r="77" spans="1:13" ht="15.95" customHeight="1">
      <c r="A77" s="44" t="s">
        <v>92</v>
      </c>
      <c r="B77" s="44" t="s">
        <v>97</v>
      </c>
      <c r="C77" s="38"/>
      <c r="D77" s="38"/>
      <c r="E77" s="83"/>
      <c r="F77" s="83"/>
      <c r="G77" s="86">
        <f>SUM(G68:G74)</f>
        <v>-28725838</v>
      </c>
      <c r="H77" s="30"/>
      <c r="I77" s="86">
        <f>SUM(I68:I74)</f>
        <v>0</v>
      </c>
      <c r="K77" s="86">
        <f>SUM(K68:K74)</f>
        <v>-28043192</v>
      </c>
      <c r="M77" s="86">
        <f>SUM(M68:M74)</f>
        <v>0</v>
      </c>
    </row>
    <row r="78" spans="1:13" ht="15.95" customHeight="1">
      <c r="A78" s="32"/>
      <c r="B78" s="38"/>
      <c r="C78" s="38"/>
      <c r="D78" s="38"/>
      <c r="E78" s="83"/>
      <c r="F78" s="83"/>
      <c r="G78" s="69"/>
      <c r="H78" s="83"/>
      <c r="I78" s="69"/>
      <c r="J78" s="69"/>
      <c r="K78" s="69"/>
      <c r="L78" s="69"/>
      <c r="M78" s="69"/>
    </row>
    <row r="79" spans="1:13" ht="15.95" customHeight="1">
      <c r="A79" s="44" t="s">
        <v>90</v>
      </c>
      <c r="B79" s="44"/>
      <c r="C79" s="44"/>
      <c r="D79" s="44"/>
      <c r="H79" s="30"/>
    </row>
    <row r="80" spans="1:13" ht="15.95" customHeight="1">
      <c r="A80" s="44" t="s">
        <v>45</v>
      </c>
      <c r="B80" s="44"/>
      <c r="C80" s="44"/>
      <c r="D80" s="44"/>
      <c r="H80" s="30"/>
    </row>
    <row r="81" spans="1:13" ht="15.95" customHeight="1">
      <c r="A81" s="44" t="s">
        <v>96</v>
      </c>
      <c r="B81" s="61" t="s">
        <v>182</v>
      </c>
      <c r="C81" s="44"/>
      <c r="D81" s="44"/>
      <c r="G81" s="86">
        <v>-65272789</v>
      </c>
      <c r="H81" s="30"/>
      <c r="I81" s="86">
        <v>-32028649</v>
      </c>
      <c r="K81" s="86">
        <v>0</v>
      </c>
      <c r="M81" s="86">
        <v>0</v>
      </c>
    </row>
    <row r="82" spans="1:13" ht="15.95" customHeight="1">
      <c r="B82" s="44"/>
      <c r="C82" s="44"/>
      <c r="D82" s="44"/>
      <c r="H82" s="30"/>
    </row>
    <row r="83" spans="1:13" ht="15.95" customHeight="1">
      <c r="A83" s="44" t="s">
        <v>46</v>
      </c>
      <c r="B83" s="44"/>
      <c r="C83" s="44"/>
      <c r="D83" s="44"/>
      <c r="H83" s="30"/>
    </row>
    <row r="84" spans="1:13" ht="15.95" customHeight="1">
      <c r="A84" s="44" t="s">
        <v>92</v>
      </c>
      <c r="B84" s="44" t="s">
        <v>97</v>
      </c>
      <c r="C84" s="44"/>
      <c r="D84" s="44"/>
      <c r="G84" s="37">
        <f>SUM(G81:G81)</f>
        <v>-65272789</v>
      </c>
      <c r="H84" s="30"/>
      <c r="I84" s="37">
        <f>SUM(I81:I81)</f>
        <v>-32028649</v>
      </c>
      <c r="K84" s="37">
        <f>SUM(K81:K81)</f>
        <v>0</v>
      </c>
      <c r="M84" s="37">
        <f>SUM(M81:M81)</f>
        <v>0</v>
      </c>
    </row>
    <row r="85" spans="1:13" ht="15.95" customHeight="1">
      <c r="B85" s="44"/>
      <c r="C85" s="44"/>
      <c r="D85" s="44"/>
      <c r="H85" s="30"/>
    </row>
    <row r="86" spans="1:13" ht="15.95" customHeight="1">
      <c r="A86" s="32" t="s">
        <v>231</v>
      </c>
      <c r="B86" s="32"/>
      <c r="C86" s="32"/>
      <c r="D86" s="32"/>
      <c r="H86" s="30"/>
    </row>
    <row r="87" spans="1:13" ht="15.95" customHeight="1">
      <c r="A87" s="32" t="s">
        <v>92</v>
      </c>
      <c r="B87" s="32" t="s">
        <v>134</v>
      </c>
      <c r="C87" s="32"/>
      <c r="D87" s="32"/>
      <c r="G87" s="37">
        <f>G77+G84</f>
        <v>-93998627</v>
      </c>
      <c r="H87" s="30"/>
      <c r="I87" s="37">
        <f>I77+I84</f>
        <v>-32028649</v>
      </c>
      <c r="K87" s="37">
        <f>K77+K84</f>
        <v>-28043192</v>
      </c>
      <c r="M87" s="37">
        <f>M77+M84</f>
        <v>0</v>
      </c>
    </row>
    <row r="88" spans="1:13" ht="15.95" customHeight="1">
      <c r="B88" s="44"/>
      <c r="C88" s="44"/>
      <c r="D88" s="44"/>
      <c r="H88" s="30"/>
    </row>
    <row r="89" spans="1:13" ht="15.95" customHeight="1" thickBot="1">
      <c r="A89" s="32" t="s">
        <v>67</v>
      </c>
      <c r="B89" s="32"/>
      <c r="C89" s="32"/>
      <c r="D89" s="32"/>
      <c r="G89" s="90">
        <f>G37+G87</f>
        <v>558144333</v>
      </c>
      <c r="H89" s="30"/>
      <c r="I89" s="90">
        <f>I37+I87</f>
        <v>600246014</v>
      </c>
      <c r="K89" s="90">
        <f>K37+K87</f>
        <v>542608395</v>
      </c>
      <c r="M89" s="90">
        <f>M37+M87</f>
        <v>609020926</v>
      </c>
    </row>
    <row r="90" spans="1:13" ht="15.95" customHeight="1" thickTop="1">
      <c r="A90" s="32"/>
      <c r="B90" s="71"/>
      <c r="C90" s="71"/>
      <c r="D90" s="71"/>
      <c r="E90" s="68"/>
      <c r="F90" s="68"/>
      <c r="G90" s="69"/>
      <c r="H90" s="30"/>
      <c r="I90" s="69"/>
      <c r="K90" s="69"/>
      <c r="M90" s="69"/>
    </row>
    <row r="91" spans="1:13" ht="15.95" customHeight="1">
      <c r="A91" s="32" t="s">
        <v>47</v>
      </c>
      <c r="B91" s="32"/>
      <c r="C91" s="32"/>
      <c r="D91" s="32"/>
      <c r="E91" s="44"/>
      <c r="F91" s="44"/>
      <c r="H91" s="30"/>
    </row>
    <row r="92" spans="1:13" ht="15.95" customHeight="1">
      <c r="A92" s="44" t="s">
        <v>92</v>
      </c>
      <c r="B92" s="61" t="s">
        <v>158</v>
      </c>
      <c r="C92" s="44"/>
      <c r="D92" s="44"/>
      <c r="E92" s="68"/>
      <c r="F92" s="68"/>
      <c r="G92" s="2">
        <v>651155191</v>
      </c>
      <c r="H92" s="30"/>
      <c r="I92" s="2">
        <v>635784580</v>
      </c>
      <c r="K92" s="2">
        <v>570651587</v>
      </c>
      <c r="M92" s="2">
        <v>609020926</v>
      </c>
    </row>
    <row r="93" spans="1:13" ht="15.95" customHeight="1">
      <c r="A93" s="44" t="s">
        <v>92</v>
      </c>
      <c r="B93" s="61" t="s">
        <v>98</v>
      </c>
      <c r="C93" s="44"/>
      <c r="D93" s="44"/>
      <c r="E93" s="68"/>
      <c r="F93" s="68"/>
      <c r="G93" s="3">
        <v>987769</v>
      </c>
      <c r="H93" s="30"/>
      <c r="I93" s="3">
        <v>-3509917</v>
      </c>
      <c r="K93" s="3">
        <v>0</v>
      </c>
      <c r="M93" s="3">
        <v>0</v>
      </c>
    </row>
    <row r="94" spans="1:13" ht="15.95" customHeight="1">
      <c r="B94" s="44"/>
      <c r="C94" s="44"/>
      <c r="D94" s="44"/>
      <c r="E94" s="68"/>
      <c r="F94" s="68"/>
      <c r="H94" s="30"/>
    </row>
    <row r="95" spans="1:13" ht="15.95" customHeight="1" thickBot="1">
      <c r="A95" s="32" t="s">
        <v>44</v>
      </c>
      <c r="B95" s="33"/>
      <c r="C95" s="33"/>
      <c r="D95" s="33"/>
      <c r="E95" s="68"/>
      <c r="F95" s="68"/>
      <c r="G95" s="90">
        <f t="shared" ref="G95:I95" si="0">G37</f>
        <v>652142960</v>
      </c>
      <c r="H95" s="30"/>
      <c r="I95" s="90">
        <f t="shared" si="0"/>
        <v>632274663</v>
      </c>
      <c r="K95" s="90">
        <f t="shared" ref="K95:M95" si="1">K37</f>
        <v>570651587</v>
      </c>
      <c r="M95" s="90">
        <f t="shared" si="1"/>
        <v>609020926</v>
      </c>
    </row>
    <row r="96" spans="1:13" ht="15.95" customHeight="1" thickTop="1">
      <c r="A96" s="32"/>
      <c r="B96" s="33"/>
      <c r="C96" s="33"/>
      <c r="D96" s="33"/>
      <c r="E96" s="68"/>
      <c r="F96" s="68"/>
      <c r="H96" s="30"/>
    </row>
    <row r="97" spans="1:13" s="44" customFormat="1" ht="15.95" customHeight="1">
      <c r="A97" s="32" t="s">
        <v>191</v>
      </c>
      <c r="B97" s="32"/>
      <c r="C97" s="32"/>
      <c r="D97" s="32"/>
      <c r="G97" s="30"/>
      <c r="H97" s="30"/>
      <c r="I97" s="30"/>
      <c r="J97" s="30"/>
      <c r="K97" s="30"/>
      <c r="L97" s="30"/>
      <c r="M97" s="30"/>
    </row>
    <row r="98" spans="1:13" s="44" customFormat="1" ht="15.95" customHeight="1">
      <c r="A98" s="32"/>
      <c r="B98" s="32" t="s">
        <v>99</v>
      </c>
      <c r="C98" s="32"/>
      <c r="D98" s="32"/>
      <c r="G98" s="30"/>
      <c r="H98" s="30"/>
      <c r="I98" s="30"/>
      <c r="J98" s="30"/>
      <c r="K98" s="30"/>
      <c r="L98" s="30"/>
      <c r="M98" s="30"/>
    </row>
    <row r="99" spans="1:13" ht="15.95" customHeight="1">
      <c r="A99" s="44" t="s">
        <v>92</v>
      </c>
      <c r="B99" s="61" t="s">
        <v>158</v>
      </c>
      <c r="C99" s="44"/>
      <c r="D99" s="44"/>
      <c r="E99" s="68"/>
      <c r="F99" s="68"/>
      <c r="G99" s="30">
        <v>557168327</v>
      </c>
      <c r="H99" s="30"/>
      <c r="I99" s="30">
        <v>612422879</v>
      </c>
      <c r="K99" s="30">
        <v>542608395</v>
      </c>
      <c r="M99" s="30">
        <v>609020926</v>
      </c>
    </row>
    <row r="100" spans="1:13" ht="15.95" customHeight="1">
      <c r="A100" s="44" t="s">
        <v>92</v>
      </c>
      <c r="B100" s="61" t="s">
        <v>98</v>
      </c>
      <c r="C100" s="44"/>
      <c r="D100" s="44"/>
      <c r="E100" s="68"/>
      <c r="F100" s="68"/>
      <c r="G100" s="86">
        <v>976006</v>
      </c>
      <c r="H100" s="30"/>
      <c r="I100" s="86">
        <v>-12176865</v>
      </c>
      <c r="K100" s="86">
        <v>0</v>
      </c>
      <c r="M100" s="86">
        <v>0</v>
      </c>
    </row>
    <row r="101" spans="1:13" ht="15.95" customHeight="1">
      <c r="B101" s="44"/>
      <c r="C101" s="44"/>
      <c r="D101" s="44"/>
      <c r="E101" s="68"/>
      <c r="F101" s="68"/>
      <c r="G101" s="69"/>
      <c r="H101" s="30"/>
      <c r="I101" s="69"/>
      <c r="K101" s="69"/>
      <c r="M101" s="69"/>
    </row>
    <row r="102" spans="1:13" ht="15.95" customHeight="1" thickBot="1">
      <c r="A102" s="32" t="s">
        <v>67</v>
      </c>
      <c r="B102" s="33"/>
      <c r="C102" s="33"/>
      <c r="D102" s="33"/>
      <c r="E102" s="68"/>
      <c r="F102" s="68"/>
      <c r="G102" s="90">
        <f>SUM(G99:G100)</f>
        <v>558144333</v>
      </c>
      <c r="H102" s="30"/>
      <c r="I102" s="90">
        <f>SUM(I99:I100)</f>
        <v>600246014</v>
      </c>
      <c r="K102" s="90">
        <f>SUM(K99:K100)</f>
        <v>542608395</v>
      </c>
      <c r="M102" s="90">
        <f>SUM(M99:M100)</f>
        <v>609020926</v>
      </c>
    </row>
    <row r="103" spans="1:13" ht="15.95" customHeight="1" thickTop="1">
      <c r="A103" s="32"/>
      <c r="B103" s="33"/>
      <c r="C103" s="33"/>
      <c r="D103" s="33"/>
      <c r="E103" s="68"/>
      <c r="F103" s="68"/>
      <c r="H103" s="30"/>
    </row>
    <row r="104" spans="1:13" ht="15.95" customHeight="1">
      <c r="A104" s="32" t="s">
        <v>48</v>
      </c>
      <c r="B104" s="33"/>
      <c r="C104" s="33"/>
      <c r="D104" s="33"/>
      <c r="E104" s="68"/>
      <c r="F104" s="68"/>
      <c r="H104" s="30"/>
    </row>
    <row r="105" spans="1:13" ht="15.95" customHeight="1">
      <c r="A105" s="32"/>
      <c r="B105" s="33"/>
      <c r="C105" s="33"/>
      <c r="D105" s="33"/>
      <c r="E105" s="68"/>
      <c r="F105" s="68"/>
      <c r="G105" s="47"/>
      <c r="H105" s="30"/>
      <c r="I105" s="47"/>
      <c r="K105" s="47"/>
      <c r="M105" s="47"/>
    </row>
    <row r="106" spans="1:13" ht="15.95" customHeight="1">
      <c r="A106" s="44" t="s">
        <v>49</v>
      </c>
      <c r="E106" s="68">
        <v>29</v>
      </c>
      <c r="F106" s="68"/>
      <c r="G106" s="91">
        <v>0.68</v>
      </c>
      <c r="H106" s="30"/>
      <c r="I106" s="91">
        <v>0.66</v>
      </c>
      <c r="K106" s="91">
        <v>0.59</v>
      </c>
      <c r="M106" s="91">
        <v>0.63</v>
      </c>
    </row>
    <row r="107" spans="1:13" ht="15.95" customHeight="1">
      <c r="E107" s="68"/>
      <c r="F107" s="68"/>
      <c r="G107" s="91"/>
      <c r="H107" s="30"/>
      <c r="I107" s="91"/>
      <c r="K107" s="91"/>
      <c r="M107" s="91"/>
    </row>
    <row r="108" spans="1:13" ht="13.5" customHeight="1">
      <c r="E108" s="68"/>
      <c r="F108" s="68"/>
      <c r="G108" s="91"/>
      <c r="H108" s="30"/>
      <c r="I108" s="91"/>
      <c r="K108" s="91"/>
      <c r="M108" s="91"/>
    </row>
    <row r="109" spans="1:13" ht="6" customHeight="1">
      <c r="E109" s="68"/>
      <c r="F109" s="68"/>
      <c r="G109" s="91"/>
      <c r="H109" s="30"/>
      <c r="I109" s="91"/>
      <c r="K109" s="91"/>
      <c r="M109" s="91"/>
    </row>
    <row r="110" spans="1:13" ht="21.95" customHeight="1">
      <c r="A110" s="107" t="str">
        <f>'5-7'!$A$51</f>
        <v>The notes to the consolidated and separate financial statements are an integral part of these financial statements.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</row>
  </sheetData>
  <mergeCells count="10">
    <mergeCell ref="A110:M110"/>
    <mergeCell ref="G61:I61"/>
    <mergeCell ref="K61:M61"/>
    <mergeCell ref="G6:I6"/>
    <mergeCell ref="K6:M6"/>
    <mergeCell ref="G7:I7"/>
    <mergeCell ref="K7:M7"/>
    <mergeCell ref="G60:I60"/>
    <mergeCell ref="K60:M60"/>
    <mergeCell ref="A54:M54"/>
  </mergeCells>
  <pageMargins left="0.8" right="0.5" top="0.5" bottom="0.6" header="0.49" footer="0.4"/>
  <pageSetup paperSize="9" scale="89" firstPageNumber="8" orientation="portrait" useFirstPageNumber="1" horizontalDpi="1200" verticalDpi="1200" r:id="rId1"/>
  <headerFooter>
    <oddHeader xml:space="preserve">&amp;C
</oddHeader>
    <oddFooter>&amp;R&amp;10&amp;P</oddFooter>
  </headerFooter>
  <rowBreaks count="1" manualBreakCount="1">
    <brk id="54" max="16383" man="1"/>
  </rowBreaks>
  <ignoredErrors>
    <ignoredError sqref="H8 J8 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460DA-EEA5-436C-911E-F01D52BC5731}">
  <dimension ref="A1:AB47"/>
  <sheetViews>
    <sheetView view="pageBreakPreview" topLeftCell="A19" zoomScale="75" zoomScaleNormal="70" zoomScaleSheetLayoutView="75" workbookViewId="0">
      <selection activeCell="O59" sqref="N59:O59"/>
    </sheetView>
  </sheetViews>
  <sheetFormatPr defaultColWidth="9" defaultRowHeight="16.5" customHeight="1"/>
  <cols>
    <col min="1" max="1" width="1.625" style="31" customWidth="1"/>
    <col min="2" max="2" width="37.25" style="31" customWidth="1"/>
    <col min="3" max="3" width="1.25" style="31" customWidth="1"/>
    <col min="4" max="4" width="0.625" style="31" hidden="1" customWidth="1"/>
    <col min="5" max="5" width="11.125" style="30" customWidth="1"/>
    <col min="6" max="6" width="0.625" style="30" customWidth="1"/>
    <col min="7" max="7" width="11.875" style="30" customWidth="1"/>
    <col min="8" max="8" width="0.625" style="30" customWidth="1"/>
    <col min="9" max="9" width="9.375" style="30" customWidth="1"/>
    <col min="10" max="10" width="0.625" style="30" customWidth="1"/>
    <col min="11" max="11" width="12.875" style="30" customWidth="1"/>
    <col min="12" max="12" width="0.625" style="30" customWidth="1"/>
    <col min="13" max="13" width="15.125" style="30" customWidth="1"/>
    <col min="14" max="14" width="0.625" style="30" customWidth="1"/>
    <col min="15" max="15" width="12.125" style="30" customWidth="1"/>
    <col min="16" max="16" width="0.625" style="30" customWidth="1"/>
    <col min="17" max="17" width="10.875" style="30" customWidth="1"/>
    <col min="18" max="18" width="0.625" style="30" customWidth="1"/>
    <col min="19" max="19" width="10.625" style="30" bestFit="1" customWidth="1"/>
    <col min="20" max="20" width="0.625" style="30" customWidth="1"/>
    <col min="21" max="21" width="10.875" style="30" customWidth="1"/>
    <col min="22" max="22" width="0.625" style="30" customWidth="1"/>
    <col min="23" max="23" width="11.875" style="30" bestFit="1" customWidth="1"/>
    <col min="24" max="24" width="0.625" style="30" customWidth="1"/>
    <col min="25" max="25" width="10.375" style="30" customWidth="1"/>
    <col min="26" max="26" width="0.625" style="30" customWidth="1"/>
    <col min="27" max="27" width="11.875" style="30" bestFit="1" customWidth="1"/>
    <col min="28" max="28" width="9.875" style="31" bestFit="1" customWidth="1"/>
    <col min="29" max="16384" width="9" style="31"/>
  </cols>
  <sheetData>
    <row r="1" spans="1:27" ht="16.5" customHeight="1">
      <c r="A1" s="33" t="str">
        <f>'5-7'!A1</f>
        <v>Srinanaporn Marketing Public Company Limited</v>
      </c>
      <c r="B1" s="33"/>
      <c r="C1" s="33"/>
      <c r="D1" s="33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X1" s="54"/>
      <c r="Z1" s="54"/>
    </row>
    <row r="2" spans="1:27" ht="16.5" customHeight="1">
      <c r="A2" s="33" t="s">
        <v>50</v>
      </c>
      <c r="B2" s="33"/>
      <c r="C2" s="33"/>
      <c r="D2" s="33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X2" s="54"/>
      <c r="Z2" s="54"/>
    </row>
    <row r="3" spans="1:27" ht="16.5" customHeight="1">
      <c r="A3" s="35" t="str">
        <f>'8-9'!A3</f>
        <v>For the year ended 31 December 2024</v>
      </c>
      <c r="B3" s="35"/>
      <c r="C3" s="35"/>
      <c r="D3" s="3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37"/>
      <c r="X3" s="55"/>
      <c r="Y3" s="37"/>
      <c r="Z3" s="55"/>
      <c r="AA3" s="37"/>
    </row>
    <row r="4" spans="1:27" ht="16.5" customHeight="1">
      <c r="A4" s="33"/>
      <c r="B4" s="33"/>
      <c r="C4" s="33"/>
      <c r="D4" s="33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X4" s="54"/>
      <c r="Z4" s="54"/>
    </row>
    <row r="6" spans="1:27" ht="16.5" customHeight="1">
      <c r="E6" s="110" t="s">
        <v>0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</row>
    <row r="7" spans="1:27" ht="16.5" customHeight="1">
      <c r="A7" s="71"/>
      <c r="B7" s="71"/>
      <c r="C7" s="67"/>
      <c r="D7" s="67"/>
      <c r="E7" s="111" t="s">
        <v>160</v>
      </c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71"/>
      <c r="Y7" s="71"/>
      <c r="Z7" s="71"/>
      <c r="AA7" s="71"/>
    </row>
    <row r="8" spans="1:27" ht="16.5" customHeight="1">
      <c r="A8" s="71"/>
      <c r="B8" s="71"/>
      <c r="C8" s="67"/>
      <c r="D8" s="67"/>
      <c r="E8" s="73"/>
      <c r="F8" s="73"/>
      <c r="G8" s="73"/>
      <c r="H8" s="73"/>
      <c r="I8" s="31"/>
      <c r="J8" s="31"/>
      <c r="K8" s="31"/>
      <c r="L8" s="74"/>
      <c r="M8" s="74"/>
      <c r="N8" s="74"/>
      <c r="O8" s="74"/>
      <c r="P8" s="74"/>
      <c r="Q8" s="112" t="s">
        <v>27</v>
      </c>
      <c r="R8" s="112"/>
      <c r="S8" s="112"/>
      <c r="T8" s="112"/>
      <c r="U8" s="112"/>
      <c r="V8" s="73"/>
      <c r="W8" s="75"/>
      <c r="X8" s="75"/>
      <c r="Y8" s="75"/>
      <c r="Z8" s="75"/>
      <c r="AA8" s="75"/>
    </row>
    <row r="9" spans="1:27" ht="16.5" customHeight="1">
      <c r="A9" s="71"/>
      <c r="B9" s="71"/>
      <c r="C9" s="71"/>
      <c r="D9" s="71"/>
      <c r="E9" s="60"/>
      <c r="F9" s="31"/>
      <c r="G9" s="60"/>
      <c r="H9" s="31"/>
      <c r="L9" s="60"/>
      <c r="M9" s="60"/>
      <c r="N9" s="60"/>
      <c r="O9" s="60"/>
      <c r="P9" s="60"/>
      <c r="Q9" s="113" t="s">
        <v>135</v>
      </c>
      <c r="R9" s="113"/>
      <c r="S9" s="113"/>
      <c r="X9" s="54"/>
      <c r="Y9" s="60"/>
      <c r="Z9" s="54"/>
      <c r="AA9" s="54"/>
    </row>
    <row r="10" spans="1:27" ht="16.5" customHeight="1">
      <c r="A10" s="71"/>
      <c r="B10" s="71"/>
      <c r="C10" s="71"/>
      <c r="D10" s="71"/>
      <c r="E10" s="60"/>
      <c r="F10" s="60"/>
      <c r="G10" s="60"/>
      <c r="H10" s="60"/>
      <c r="I10" s="112" t="s">
        <v>26</v>
      </c>
      <c r="J10" s="112"/>
      <c r="K10" s="112"/>
      <c r="L10" s="60"/>
      <c r="M10" s="60"/>
      <c r="N10" s="60"/>
      <c r="O10" s="60"/>
      <c r="P10" s="60"/>
      <c r="Q10" s="112" t="s">
        <v>198</v>
      </c>
      <c r="R10" s="112"/>
      <c r="S10" s="112"/>
      <c r="T10" s="60"/>
      <c r="X10" s="54"/>
      <c r="Y10" s="60"/>
      <c r="Z10" s="54"/>
      <c r="AA10" s="54"/>
    </row>
    <row r="11" spans="1:27" ht="16.5" customHeight="1">
      <c r="A11" s="71"/>
      <c r="B11" s="71"/>
      <c r="C11" s="71"/>
      <c r="D11" s="71"/>
      <c r="E11" s="60"/>
      <c r="F11" s="60"/>
      <c r="G11" s="60"/>
      <c r="H11" s="60"/>
      <c r="I11" s="74"/>
      <c r="J11" s="74"/>
      <c r="K11" s="74"/>
      <c r="L11" s="60"/>
      <c r="M11" s="60" t="s">
        <v>169</v>
      </c>
      <c r="N11" s="60"/>
      <c r="O11" s="76" t="s">
        <v>181</v>
      </c>
      <c r="P11" s="60"/>
      <c r="Q11" s="74"/>
      <c r="R11" s="74"/>
      <c r="S11" s="74"/>
      <c r="T11" s="60"/>
      <c r="X11" s="54"/>
      <c r="Y11" s="60"/>
      <c r="Z11" s="54"/>
      <c r="AA11" s="54"/>
    </row>
    <row r="12" spans="1:27" ht="16.5" customHeight="1">
      <c r="A12" s="71"/>
      <c r="B12" s="71"/>
      <c r="C12" s="71"/>
      <c r="D12" s="71"/>
      <c r="E12" s="60" t="s">
        <v>51</v>
      </c>
      <c r="F12" s="60"/>
      <c r="G12" s="60"/>
      <c r="H12" s="60"/>
      <c r="I12" s="31"/>
      <c r="J12" s="31"/>
      <c r="K12" s="31"/>
      <c r="L12" s="60"/>
      <c r="M12" s="60" t="s">
        <v>136</v>
      </c>
      <c r="N12" s="60"/>
      <c r="O12" s="76" t="s">
        <v>156</v>
      </c>
      <c r="P12" s="60"/>
      <c r="Q12" s="60" t="s">
        <v>105</v>
      </c>
      <c r="R12" s="60"/>
      <c r="S12" s="60"/>
      <c r="T12" s="60"/>
      <c r="U12" s="60" t="s">
        <v>52</v>
      </c>
      <c r="V12" s="54"/>
      <c r="W12" s="60" t="s">
        <v>180</v>
      </c>
      <c r="Y12" s="40" t="s">
        <v>53</v>
      </c>
    </row>
    <row r="13" spans="1:27" ht="16.5" customHeight="1">
      <c r="A13" s="71"/>
      <c r="B13" s="71"/>
      <c r="C13" s="71"/>
      <c r="D13" s="71"/>
      <c r="E13" s="60" t="s">
        <v>54</v>
      </c>
      <c r="F13" s="60"/>
      <c r="G13" s="60" t="s">
        <v>147</v>
      </c>
      <c r="H13" s="60"/>
      <c r="I13" s="60" t="s">
        <v>63</v>
      </c>
      <c r="J13" s="54"/>
      <c r="K13" s="60"/>
      <c r="L13" s="60"/>
      <c r="M13" s="60" t="s">
        <v>55</v>
      </c>
      <c r="N13" s="60"/>
      <c r="O13" s="76" t="s">
        <v>167</v>
      </c>
      <c r="P13" s="60"/>
      <c r="Q13" s="60" t="s">
        <v>179</v>
      </c>
      <c r="R13" s="60"/>
      <c r="S13" s="60" t="s">
        <v>183</v>
      </c>
      <c r="T13" s="60"/>
      <c r="U13" s="60" t="s">
        <v>56</v>
      </c>
      <c r="V13" s="54"/>
      <c r="W13" s="60" t="s">
        <v>57</v>
      </c>
      <c r="X13" s="54"/>
      <c r="Y13" s="60" t="s">
        <v>58</v>
      </c>
      <c r="Z13" s="54"/>
      <c r="AA13" s="77"/>
    </row>
    <row r="14" spans="1:27" ht="16.5" customHeight="1">
      <c r="A14" s="33"/>
      <c r="B14" s="33"/>
      <c r="C14" s="33"/>
      <c r="D14" s="33"/>
      <c r="E14" s="60" t="s">
        <v>59</v>
      </c>
      <c r="F14" s="60"/>
      <c r="G14" s="60" t="s">
        <v>59</v>
      </c>
      <c r="H14" s="60"/>
      <c r="I14" s="60" t="s">
        <v>64</v>
      </c>
      <c r="J14" s="54"/>
      <c r="K14" s="60" t="s">
        <v>65</v>
      </c>
      <c r="L14" s="60"/>
      <c r="M14" s="60" t="s">
        <v>60</v>
      </c>
      <c r="N14" s="60"/>
      <c r="O14" s="76" t="s">
        <v>165</v>
      </c>
      <c r="P14" s="60"/>
      <c r="Q14" s="60" t="s">
        <v>106</v>
      </c>
      <c r="R14" s="60"/>
      <c r="S14" s="60" t="s">
        <v>103</v>
      </c>
      <c r="T14" s="60"/>
      <c r="U14" s="60" t="s">
        <v>61</v>
      </c>
      <c r="V14" s="54"/>
      <c r="W14" s="60" t="s">
        <v>159</v>
      </c>
      <c r="X14" s="54"/>
      <c r="Y14" s="60" t="s">
        <v>62</v>
      </c>
      <c r="Z14" s="54"/>
      <c r="AA14" s="77" t="s">
        <v>29</v>
      </c>
    </row>
    <row r="15" spans="1:27" ht="16.5" customHeight="1">
      <c r="A15" s="71"/>
      <c r="B15" s="71"/>
      <c r="C15" s="71"/>
      <c r="D15" s="67"/>
      <c r="E15" s="43" t="s">
        <v>1</v>
      </c>
      <c r="F15" s="60"/>
      <c r="G15" s="43" t="s">
        <v>1</v>
      </c>
      <c r="H15" s="60"/>
      <c r="I15" s="43" t="s">
        <v>1</v>
      </c>
      <c r="J15" s="54"/>
      <c r="K15" s="43" t="s">
        <v>1</v>
      </c>
      <c r="L15" s="60"/>
      <c r="M15" s="43" t="s">
        <v>1</v>
      </c>
      <c r="N15" s="60"/>
      <c r="O15" s="43" t="s">
        <v>1</v>
      </c>
      <c r="P15" s="60"/>
      <c r="Q15" s="43" t="s">
        <v>1</v>
      </c>
      <c r="R15" s="60"/>
      <c r="S15" s="43" t="s">
        <v>1</v>
      </c>
      <c r="T15" s="60"/>
      <c r="U15" s="43" t="s">
        <v>1</v>
      </c>
      <c r="V15" s="60"/>
      <c r="W15" s="43" t="s">
        <v>1</v>
      </c>
      <c r="X15" s="60"/>
      <c r="Y15" s="43" t="s">
        <v>1</v>
      </c>
      <c r="Z15" s="60"/>
      <c r="AA15" s="43" t="s">
        <v>1</v>
      </c>
    </row>
    <row r="16" spans="1:27" ht="16.5" customHeight="1">
      <c r="A16" s="78"/>
      <c r="B16" s="78"/>
      <c r="C16" s="71"/>
      <c r="D16" s="68"/>
      <c r="E16" s="79"/>
      <c r="F16" s="79"/>
      <c r="G16" s="79"/>
      <c r="H16" s="79"/>
      <c r="I16" s="79"/>
      <c r="J16" s="69"/>
      <c r="K16" s="79"/>
      <c r="L16" s="79"/>
      <c r="M16" s="79"/>
      <c r="N16" s="79"/>
      <c r="O16" s="47"/>
      <c r="P16" s="79"/>
      <c r="Q16" s="79"/>
      <c r="R16" s="79"/>
      <c r="S16" s="79"/>
      <c r="T16" s="79"/>
      <c r="U16" s="69"/>
      <c r="V16" s="69"/>
      <c r="W16" s="69"/>
      <c r="X16" s="79"/>
      <c r="Y16" s="79"/>
      <c r="Z16" s="79"/>
      <c r="AA16" s="79"/>
    </row>
    <row r="17" spans="1:28" ht="16.5" customHeight="1">
      <c r="A17" s="32" t="s">
        <v>186</v>
      </c>
      <c r="B17" s="32"/>
      <c r="C17" s="71"/>
      <c r="D17" s="39"/>
      <c r="E17" s="47">
        <v>480000000</v>
      </c>
      <c r="F17" s="47"/>
      <c r="G17" s="47">
        <v>2018140406</v>
      </c>
      <c r="H17" s="47"/>
      <c r="I17" s="47">
        <v>48000000</v>
      </c>
      <c r="K17" s="47">
        <v>660164114</v>
      </c>
      <c r="L17" s="47"/>
      <c r="M17" s="47">
        <v>-412488709</v>
      </c>
      <c r="N17" s="47"/>
      <c r="O17" s="47">
        <v>-829580</v>
      </c>
      <c r="P17" s="47"/>
      <c r="Q17" s="47">
        <v>236255843</v>
      </c>
      <c r="R17" s="47"/>
      <c r="S17" s="47">
        <v>20206102</v>
      </c>
      <c r="T17" s="47"/>
      <c r="U17" s="47">
        <f>SUM(S17,Q17)</f>
        <v>256461945</v>
      </c>
      <c r="W17" s="47">
        <f>SUM(U17,G17,O17,M17,K17,I17,E17)</f>
        <v>3049448176</v>
      </c>
      <c r="X17" s="47"/>
      <c r="Y17" s="47">
        <v>256530874</v>
      </c>
      <c r="Z17" s="47"/>
      <c r="AA17" s="47">
        <f>SUM(W17,Y17)</f>
        <v>3305979050</v>
      </c>
    </row>
    <row r="18" spans="1:28" ht="16.5" customHeight="1">
      <c r="A18" s="44" t="s">
        <v>215</v>
      </c>
      <c r="B18" s="44"/>
      <c r="C18" s="71"/>
      <c r="D18" s="46"/>
      <c r="E18" s="47">
        <v>0</v>
      </c>
      <c r="F18" s="47"/>
      <c r="G18" s="47">
        <v>0</v>
      </c>
      <c r="H18" s="47"/>
      <c r="I18" s="47">
        <v>0</v>
      </c>
      <c r="K18" s="47">
        <v>-443517430</v>
      </c>
      <c r="L18" s="47"/>
      <c r="M18" s="47">
        <v>0</v>
      </c>
      <c r="N18" s="47"/>
      <c r="O18" s="47">
        <v>0</v>
      </c>
      <c r="P18" s="47"/>
      <c r="Q18" s="47">
        <v>0</v>
      </c>
      <c r="R18" s="47"/>
      <c r="S18" s="47">
        <v>0</v>
      </c>
      <c r="T18" s="47"/>
      <c r="U18" s="47">
        <f t="shared" ref="U18:U19" si="0">SUM(S18,Q18)</f>
        <v>0</v>
      </c>
      <c r="W18" s="47">
        <f t="shared" ref="W18:W19" si="1">SUM(U18,G18,O18,M18,K18,I18,E18)</f>
        <v>-443517430</v>
      </c>
      <c r="X18" s="47"/>
      <c r="Y18" s="47">
        <v>0</v>
      </c>
      <c r="Z18" s="47"/>
      <c r="AA18" s="47">
        <f>SUM(W18,Y18)</f>
        <v>-443517430</v>
      </c>
    </row>
    <row r="19" spans="1:28" ht="16.5" customHeight="1">
      <c r="A19" s="31" t="s">
        <v>199</v>
      </c>
      <c r="C19" s="71"/>
      <c r="D19" s="46"/>
      <c r="E19" s="50">
        <v>0</v>
      </c>
      <c r="G19" s="50">
        <v>0</v>
      </c>
      <c r="I19" s="50">
        <v>0</v>
      </c>
      <c r="J19" s="47"/>
      <c r="K19" s="50">
        <f>'8-9'!I92</f>
        <v>635784580</v>
      </c>
      <c r="L19" s="47"/>
      <c r="M19" s="50">
        <v>0</v>
      </c>
      <c r="N19" s="47"/>
      <c r="O19" s="58">
        <v>0</v>
      </c>
      <c r="P19" s="47"/>
      <c r="Q19" s="50">
        <v>0</v>
      </c>
      <c r="R19" s="47"/>
      <c r="S19" s="50">
        <v>-23361701</v>
      </c>
      <c r="T19" s="47"/>
      <c r="U19" s="58">
        <f t="shared" si="0"/>
        <v>-23361701</v>
      </c>
      <c r="V19" s="47"/>
      <c r="W19" s="58">
        <f t="shared" si="1"/>
        <v>612422879</v>
      </c>
      <c r="Y19" s="37">
        <v>-12176865</v>
      </c>
      <c r="Z19" s="47"/>
      <c r="AA19" s="58">
        <f>SUM(W19,Y19)</f>
        <v>600246014</v>
      </c>
    </row>
    <row r="20" spans="1:28" ht="16.5" customHeight="1">
      <c r="O20" s="47"/>
    </row>
    <row r="21" spans="1:28" ht="16.5" customHeight="1" thickBot="1">
      <c r="A21" s="32" t="s">
        <v>187</v>
      </c>
      <c r="B21" s="32"/>
      <c r="E21" s="53">
        <f>SUM(E17:E20)</f>
        <v>480000000</v>
      </c>
      <c r="F21" s="47"/>
      <c r="G21" s="53">
        <f>SUM(G17:G20)</f>
        <v>2018140406</v>
      </c>
      <c r="H21" s="47"/>
      <c r="I21" s="53">
        <f>SUM(I17:I20)</f>
        <v>48000000</v>
      </c>
      <c r="K21" s="53">
        <f>SUM(K17:K20)</f>
        <v>852431264</v>
      </c>
      <c r="L21" s="47"/>
      <c r="M21" s="53">
        <f>SUM(M17:M20)</f>
        <v>-412488709</v>
      </c>
      <c r="N21" s="47"/>
      <c r="O21" s="53">
        <f>SUM(O17:O20)</f>
        <v>-829580</v>
      </c>
      <c r="P21" s="47"/>
      <c r="Q21" s="53">
        <f>SUM(Q17:Q20)</f>
        <v>236255843</v>
      </c>
      <c r="R21" s="47"/>
      <c r="S21" s="53">
        <f>SUM(S17:S20)</f>
        <v>-3155599</v>
      </c>
      <c r="T21" s="47"/>
      <c r="U21" s="53">
        <f>SUM(U17:U20)</f>
        <v>233100244</v>
      </c>
      <c r="W21" s="53">
        <f>SUM(W17:W20)</f>
        <v>3218353625</v>
      </c>
      <c r="X21" s="47"/>
      <c r="Y21" s="53">
        <f>SUM(Y17:Y20)</f>
        <v>244354009</v>
      </c>
      <c r="Z21" s="47"/>
      <c r="AA21" s="53">
        <f>SUM(AA17:AA20)</f>
        <v>3462707634</v>
      </c>
      <c r="AB21" s="30"/>
    </row>
    <row r="22" spans="1:28" ht="16.5" customHeight="1" thickTop="1">
      <c r="A22" s="32"/>
      <c r="B22" s="32"/>
      <c r="E22" s="47"/>
      <c r="F22" s="47"/>
      <c r="G22" s="47"/>
      <c r="H22" s="47"/>
      <c r="I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W22" s="47"/>
      <c r="X22" s="47"/>
      <c r="Y22" s="47"/>
      <c r="Z22" s="47"/>
      <c r="AA22" s="47"/>
    </row>
    <row r="23" spans="1:28" ht="16.5" customHeight="1">
      <c r="A23" s="32"/>
      <c r="B23" s="32"/>
      <c r="E23" s="47"/>
      <c r="F23" s="47"/>
      <c r="G23" s="47"/>
      <c r="H23" s="47"/>
      <c r="I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W23" s="70"/>
      <c r="X23" s="47"/>
      <c r="Y23" s="4"/>
      <c r="Z23" s="47"/>
      <c r="AA23" s="47"/>
    </row>
    <row r="24" spans="1:28" ht="16.5" customHeight="1">
      <c r="A24" s="32"/>
      <c r="B24" s="32"/>
      <c r="E24" s="47"/>
      <c r="F24" s="47"/>
      <c r="G24" s="47"/>
      <c r="H24" s="47"/>
      <c r="I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W24" s="70"/>
      <c r="X24" s="47"/>
      <c r="Y24" s="4"/>
      <c r="Z24" s="47"/>
      <c r="AA24" s="47"/>
    </row>
    <row r="25" spans="1:28" ht="16.5" customHeight="1">
      <c r="A25" s="32"/>
      <c r="B25" s="32"/>
      <c r="E25" s="47"/>
      <c r="F25" s="47"/>
      <c r="G25" s="47"/>
      <c r="H25" s="47"/>
      <c r="I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W25" s="70"/>
      <c r="X25" s="47"/>
      <c r="Y25" s="4"/>
      <c r="Z25" s="47"/>
      <c r="AA25" s="47"/>
    </row>
    <row r="26" spans="1:28" ht="16.5" customHeight="1">
      <c r="A26" s="32"/>
      <c r="B26" s="32"/>
      <c r="E26" s="47"/>
      <c r="F26" s="47"/>
      <c r="G26" s="47"/>
      <c r="H26" s="47"/>
      <c r="I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W26" s="70"/>
      <c r="X26" s="47"/>
      <c r="Y26" s="4"/>
      <c r="Z26" s="47"/>
      <c r="AA26" s="47"/>
    </row>
    <row r="27" spans="1:28" ht="16.5" customHeight="1">
      <c r="A27" s="32"/>
      <c r="B27" s="32"/>
      <c r="E27" s="47"/>
      <c r="F27" s="47"/>
      <c r="G27" s="47"/>
      <c r="H27" s="47"/>
      <c r="I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W27" s="70"/>
      <c r="X27" s="47"/>
      <c r="Y27" s="4"/>
      <c r="Z27" s="47"/>
      <c r="AA27" s="47"/>
    </row>
    <row r="28" spans="1:28" ht="16.5" customHeight="1">
      <c r="A28" s="32"/>
      <c r="B28" s="32"/>
      <c r="E28" s="47"/>
      <c r="F28" s="47"/>
      <c r="G28" s="47"/>
      <c r="H28" s="47"/>
      <c r="I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W28" s="70"/>
      <c r="X28" s="47"/>
      <c r="Y28" s="4"/>
      <c r="Z28" s="47"/>
      <c r="AA28" s="47"/>
    </row>
    <row r="29" spans="1:28" ht="16.5" customHeight="1">
      <c r="A29" s="32"/>
      <c r="B29" s="32"/>
      <c r="E29" s="47"/>
      <c r="F29" s="47"/>
      <c r="G29" s="47"/>
      <c r="H29" s="47"/>
      <c r="I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W29" s="70"/>
      <c r="X29" s="47"/>
      <c r="Y29" s="4"/>
      <c r="Z29" s="47"/>
      <c r="AA29" s="47"/>
    </row>
    <row r="30" spans="1:28" ht="16.5" customHeight="1">
      <c r="A30" s="32"/>
      <c r="B30" s="32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</row>
    <row r="31" spans="1:28" ht="16.5" customHeight="1">
      <c r="A31" s="32"/>
      <c r="B31" s="32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</row>
    <row r="32" spans="1:28" ht="16.5" customHeight="1">
      <c r="A32" s="32"/>
      <c r="B32" s="32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</row>
    <row r="33" spans="1:27" ht="16.5" customHeight="1">
      <c r="A33" s="32"/>
      <c r="B33" s="32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</row>
    <row r="34" spans="1:27" ht="16.5" customHeight="1">
      <c r="A34" s="32"/>
      <c r="B34" s="32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</row>
    <row r="35" spans="1:27" ht="16.5" customHeight="1">
      <c r="A35" s="32"/>
      <c r="B35" s="32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</row>
    <row r="36" spans="1:27" ht="16.5" customHeight="1">
      <c r="A36" s="32"/>
      <c r="B36" s="32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</row>
    <row r="37" spans="1:27" ht="16.5" customHeight="1">
      <c r="A37" s="32"/>
      <c r="B37" s="32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</row>
    <row r="38" spans="1:27" ht="16.5" customHeight="1">
      <c r="A38" s="32"/>
      <c r="B38" s="32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</row>
    <row r="39" spans="1:27" ht="16.5" customHeight="1">
      <c r="A39" s="32"/>
      <c r="B39" s="32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</row>
    <row r="40" spans="1:27" ht="16.5" customHeight="1">
      <c r="A40" s="32"/>
      <c r="B40" s="32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</row>
    <row r="41" spans="1:27" ht="16.5" customHeight="1">
      <c r="A41" s="32"/>
      <c r="B41" s="32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</row>
    <row r="42" spans="1:27" ht="16.5" customHeight="1">
      <c r="A42" s="32"/>
      <c r="B42" s="32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</row>
    <row r="43" spans="1:27" ht="16.5" customHeight="1">
      <c r="A43" s="32"/>
      <c r="B43" s="32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</row>
    <row r="44" spans="1:27" ht="16.5" customHeight="1">
      <c r="A44" s="32"/>
      <c r="B44" s="32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</row>
    <row r="45" spans="1:27" ht="16.5" customHeight="1">
      <c r="A45" s="32"/>
      <c r="B45" s="32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</row>
    <row r="46" spans="1:27" ht="6.75" customHeight="1">
      <c r="A46" s="32"/>
      <c r="B46" s="32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</row>
    <row r="47" spans="1:27" ht="21.95" customHeight="1">
      <c r="A47" s="36" t="str">
        <f>'5-7'!$A$51</f>
        <v>The notes to the consolidated and separate financial statements are an integral part of these financial statements.</v>
      </c>
      <c r="B47" s="36"/>
      <c r="C47" s="36"/>
      <c r="D47" s="36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</row>
  </sheetData>
  <mergeCells count="6">
    <mergeCell ref="E6:AA6"/>
    <mergeCell ref="E7:W7"/>
    <mergeCell ref="Q8:U8"/>
    <mergeCell ref="Q9:S9"/>
    <mergeCell ref="I10:K10"/>
    <mergeCell ref="Q10:S10"/>
  </mergeCells>
  <pageMargins left="0.3" right="0.3" top="0.5" bottom="0.6" header="0.49" footer="0.4"/>
  <pageSetup paperSize="9" scale="69" firstPageNumber="10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17E8-FECF-491D-A9FA-53E3353CA04A}">
  <dimension ref="A1:AF54"/>
  <sheetViews>
    <sheetView view="pageBreakPreview" topLeftCell="A25" zoomScale="75" zoomScaleNormal="70" zoomScaleSheetLayoutView="75" workbookViewId="0">
      <selection activeCell="Q27" sqref="Q27"/>
    </sheetView>
  </sheetViews>
  <sheetFormatPr defaultColWidth="9" defaultRowHeight="16.5" customHeight="1"/>
  <cols>
    <col min="1" max="1" width="1.625" style="31" customWidth="1"/>
    <col min="2" max="2" width="38.5" style="31" customWidth="1"/>
    <col min="3" max="3" width="5" style="31" customWidth="1"/>
    <col min="4" max="4" width="0.625" style="31" customWidth="1"/>
    <col min="5" max="5" width="11.875" style="30" customWidth="1"/>
    <col min="6" max="6" width="0.625" style="30" customWidth="1"/>
    <col min="7" max="7" width="12.125" style="30" customWidth="1"/>
    <col min="8" max="8" width="0.625" style="30" customWidth="1"/>
    <col min="9" max="9" width="9.5" style="30" bestFit="1" customWidth="1"/>
    <col min="10" max="10" width="0.625" style="30" customWidth="1"/>
    <col min="11" max="11" width="10" style="30" customWidth="1"/>
    <col min="12" max="12" width="0.625" style="30" customWidth="1"/>
    <col min="13" max="13" width="10.375" style="30" customWidth="1"/>
    <col min="14" max="14" width="0.625" style="30" customWidth="1"/>
    <col min="15" max="15" width="13.625" style="30" customWidth="1"/>
    <col min="16" max="16" width="0.625" style="30" customWidth="1"/>
    <col min="17" max="17" width="16.125" style="30" customWidth="1"/>
    <col min="18" max="18" width="0.625" style="30" customWidth="1"/>
    <col min="19" max="19" width="12.625" style="30" customWidth="1"/>
    <col min="20" max="20" width="0.625" style="30" customWidth="1"/>
    <col min="21" max="21" width="11.5" style="30" customWidth="1"/>
    <col min="22" max="22" width="0.625" style="30" customWidth="1"/>
    <col min="23" max="23" width="10.625" style="30" bestFit="1" customWidth="1"/>
    <col min="24" max="24" width="0.625" style="30" customWidth="1"/>
    <col min="25" max="25" width="10.875" style="30" customWidth="1"/>
    <col min="26" max="26" width="0.625" style="30" customWidth="1"/>
    <col min="27" max="27" width="11.875" style="30" bestFit="1" customWidth="1"/>
    <col min="28" max="28" width="0.625" style="30" customWidth="1"/>
    <col min="29" max="29" width="10.375" style="30" customWidth="1"/>
    <col min="30" max="30" width="0.625" style="30" customWidth="1"/>
    <col min="31" max="31" width="11.875" style="30" bestFit="1" customWidth="1"/>
    <col min="32" max="32" width="9.875" style="31" bestFit="1" customWidth="1"/>
    <col min="33" max="16384" width="9" style="31"/>
  </cols>
  <sheetData>
    <row r="1" spans="1:31" ht="16.5" customHeight="1">
      <c r="A1" s="33" t="str">
        <f>'5-7'!A1</f>
        <v>Srinanaporn Marketing Public Company Limited</v>
      </c>
      <c r="B1" s="33"/>
      <c r="C1" s="33"/>
      <c r="D1" s="33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B1" s="54"/>
      <c r="AD1" s="54"/>
    </row>
    <row r="2" spans="1:31" ht="16.5" customHeight="1">
      <c r="A2" s="33" t="s">
        <v>50</v>
      </c>
      <c r="B2" s="33"/>
      <c r="C2" s="33"/>
      <c r="D2" s="33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B2" s="54"/>
      <c r="AD2" s="54"/>
    </row>
    <row r="3" spans="1:31" ht="16.5" customHeight="1">
      <c r="A3" s="35" t="str">
        <f>'8-9'!A3</f>
        <v>For the year ended 31 December 2024</v>
      </c>
      <c r="B3" s="35"/>
      <c r="C3" s="35"/>
      <c r="D3" s="3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37"/>
      <c r="AB3" s="55"/>
      <c r="AC3" s="37"/>
      <c r="AD3" s="55"/>
      <c r="AE3" s="37"/>
    </row>
    <row r="4" spans="1:31" ht="16.5" customHeight="1">
      <c r="A4" s="33"/>
      <c r="B4" s="33"/>
      <c r="C4" s="33"/>
      <c r="D4" s="33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B4" s="54"/>
      <c r="AD4" s="54"/>
    </row>
    <row r="6" spans="1:31" ht="16.5" customHeight="1">
      <c r="E6" s="110" t="s">
        <v>0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</row>
    <row r="7" spans="1:31" ht="16.5" customHeight="1">
      <c r="A7" s="71"/>
      <c r="B7" s="71"/>
      <c r="C7" s="67"/>
      <c r="D7" s="67"/>
      <c r="E7" s="111" t="s">
        <v>160</v>
      </c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71"/>
      <c r="AC7" s="71"/>
      <c r="AD7" s="71"/>
      <c r="AE7" s="71"/>
    </row>
    <row r="8" spans="1:31" ht="16.5" customHeight="1">
      <c r="A8" s="71"/>
      <c r="B8" s="71"/>
      <c r="C8" s="67"/>
      <c r="D8" s="67"/>
      <c r="E8" s="73"/>
      <c r="F8" s="73"/>
      <c r="G8" s="73"/>
      <c r="H8" s="73"/>
      <c r="I8" s="73"/>
      <c r="J8" s="73"/>
      <c r="K8" s="31"/>
      <c r="L8" s="31"/>
      <c r="M8" s="31"/>
      <c r="N8" s="31"/>
      <c r="O8" s="31"/>
      <c r="P8" s="74"/>
      <c r="Q8" s="74"/>
      <c r="R8" s="74"/>
      <c r="S8" s="74"/>
      <c r="T8" s="74"/>
      <c r="U8" s="112" t="s">
        <v>27</v>
      </c>
      <c r="V8" s="112"/>
      <c r="W8" s="112"/>
      <c r="X8" s="112"/>
      <c r="Y8" s="112"/>
      <c r="Z8" s="73"/>
      <c r="AA8" s="75"/>
      <c r="AB8" s="75"/>
      <c r="AC8" s="75"/>
      <c r="AD8" s="75"/>
      <c r="AE8" s="75"/>
    </row>
    <row r="9" spans="1:31" ht="16.5" customHeight="1">
      <c r="A9" s="71"/>
      <c r="B9" s="71"/>
      <c r="C9" s="71"/>
      <c r="D9" s="71"/>
      <c r="E9" s="60"/>
      <c r="F9" s="31"/>
      <c r="G9" s="60"/>
      <c r="H9" s="60"/>
      <c r="I9" s="60"/>
      <c r="J9" s="31"/>
      <c r="P9" s="60"/>
      <c r="Q9" s="60"/>
      <c r="R9" s="60"/>
      <c r="S9" s="60"/>
      <c r="T9" s="60"/>
      <c r="U9" s="113" t="s">
        <v>135</v>
      </c>
      <c r="V9" s="113"/>
      <c r="W9" s="113"/>
      <c r="AB9" s="54"/>
      <c r="AC9" s="60"/>
      <c r="AD9" s="54"/>
      <c r="AE9" s="54"/>
    </row>
    <row r="10" spans="1:31" ht="16.5" customHeight="1">
      <c r="A10" s="71"/>
      <c r="B10" s="71"/>
      <c r="C10" s="71"/>
      <c r="D10" s="71"/>
      <c r="E10" s="60"/>
      <c r="F10" s="60"/>
      <c r="G10" s="60"/>
      <c r="H10" s="60"/>
      <c r="I10" s="60"/>
      <c r="J10" s="60"/>
      <c r="K10" s="112" t="s">
        <v>26</v>
      </c>
      <c r="L10" s="112"/>
      <c r="M10" s="112"/>
      <c r="N10" s="112"/>
      <c r="O10" s="112"/>
      <c r="P10" s="60"/>
      <c r="Q10" s="60"/>
      <c r="R10" s="60"/>
      <c r="S10" s="60"/>
      <c r="T10" s="60"/>
      <c r="U10" s="112" t="s">
        <v>198</v>
      </c>
      <c r="V10" s="112"/>
      <c r="W10" s="112"/>
      <c r="X10" s="60"/>
      <c r="AB10" s="54"/>
      <c r="AC10" s="60"/>
      <c r="AD10" s="54"/>
      <c r="AE10" s="54"/>
    </row>
    <row r="11" spans="1:31" ht="16.5" customHeight="1">
      <c r="A11" s="71"/>
      <c r="B11" s="71"/>
      <c r="C11" s="71"/>
      <c r="D11" s="71"/>
      <c r="E11" s="60"/>
      <c r="F11" s="60"/>
      <c r="G11" s="60"/>
      <c r="H11" s="60"/>
      <c r="I11" s="60"/>
      <c r="J11" s="60"/>
      <c r="K11" s="74"/>
      <c r="L11" s="74"/>
      <c r="M11" s="74"/>
      <c r="N11" s="74"/>
      <c r="O11" s="74"/>
      <c r="P11" s="60"/>
      <c r="Q11" s="60" t="s">
        <v>169</v>
      </c>
      <c r="R11" s="60"/>
      <c r="S11" s="76" t="s">
        <v>181</v>
      </c>
      <c r="T11" s="60"/>
      <c r="U11" s="74"/>
      <c r="V11" s="74"/>
      <c r="W11" s="74"/>
      <c r="X11" s="60"/>
      <c r="AB11" s="54"/>
      <c r="AC11" s="60"/>
      <c r="AD11" s="54"/>
      <c r="AE11" s="54"/>
    </row>
    <row r="12" spans="1:31" ht="16.5" customHeight="1">
      <c r="A12" s="71"/>
      <c r="B12" s="71"/>
      <c r="C12" s="71"/>
      <c r="D12" s="71"/>
      <c r="E12" s="60" t="s">
        <v>51</v>
      </c>
      <c r="F12" s="60"/>
      <c r="G12" s="60"/>
      <c r="H12" s="60"/>
      <c r="I12" s="60"/>
      <c r="J12" s="60"/>
      <c r="K12" s="31"/>
      <c r="L12" s="31"/>
      <c r="M12" s="60" t="s">
        <v>225</v>
      </c>
      <c r="N12" s="31"/>
      <c r="O12" s="31"/>
      <c r="P12" s="60"/>
      <c r="Q12" s="60" t="s">
        <v>136</v>
      </c>
      <c r="R12" s="60"/>
      <c r="S12" s="76" t="s">
        <v>156</v>
      </c>
      <c r="T12" s="60"/>
      <c r="U12" s="60" t="s">
        <v>105</v>
      </c>
      <c r="V12" s="60"/>
      <c r="W12" s="60"/>
      <c r="X12" s="60"/>
      <c r="Y12" s="60" t="s">
        <v>52</v>
      </c>
      <c r="Z12" s="54"/>
      <c r="AA12" s="60" t="s">
        <v>180</v>
      </c>
      <c r="AC12" s="40" t="s">
        <v>53</v>
      </c>
    </row>
    <row r="13" spans="1:31" ht="16.5" customHeight="1">
      <c r="A13" s="71"/>
      <c r="B13" s="71"/>
      <c r="C13" s="71"/>
      <c r="D13" s="71"/>
      <c r="E13" s="60" t="s">
        <v>54</v>
      </c>
      <c r="F13" s="60"/>
      <c r="G13" s="60" t="s">
        <v>147</v>
      </c>
      <c r="H13" s="60"/>
      <c r="I13" s="60" t="s">
        <v>223</v>
      </c>
      <c r="J13" s="60"/>
      <c r="K13" s="60" t="s">
        <v>63</v>
      </c>
      <c r="L13" s="60"/>
      <c r="M13" s="60" t="s">
        <v>226</v>
      </c>
      <c r="N13" s="54"/>
      <c r="O13" s="60"/>
      <c r="P13" s="60"/>
      <c r="Q13" s="60" t="s">
        <v>55</v>
      </c>
      <c r="R13" s="60"/>
      <c r="S13" s="76" t="s">
        <v>167</v>
      </c>
      <c r="T13" s="60"/>
      <c r="U13" s="60" t="s">
        <v>179</v>
      </c>
      <c r="V13" s="60"/>
      <c r="W13" s="60" t="s">
        <v>183</v>
      </c>
      <c r="X13" s="60"/>
      <c r="Y13" s="60" t="s">
        <v>56</v>
      </c>
      <c r="Z13" s="54"/>
      <c r="AA13" s="60" t="s">
        <v>57</v>
      </c>
      <c r="AB13" s="54"/>
      <c r="AC13" s="60" t="s">
        <v>58</v>
      </c>
      <c r="AD13" s="54"/>
      <c r="AE13" s="77"/>
    </row>
    <row r="14" spans="1:31" ht="16.5" customHeight="1">
      <c r="A14" s="33"/>
      <c r="B14" s="33"/>
      <c r="C14" s="33"/>
      <c r="D14" s="33"/>
      <c r="E14" s="60" t="s">
        <v>59</v>
      </c>
      <c r="F14" s="60"/>
      <c r="G14" s="60" t="s">
        <v>59</v>
      </c>
      <c r="H14" s="60"/>
      <c r="I14" s="60" t="s">
        <v>224</v>
      </c>
      <c r="J14" s="60"/>
      <c r="K14" s="60" t="s">
        <v>64</v>
      </c>
      <c r="L14" s="60"/>
      <c r="M14" s="60" t="s">
        <v>224</v>
      </c>
      <c r="N14" s="54"/>
      <c r="O14" s="60" t="s">
        <v>65</v>
      </c>
      <c r="P14" s="60"/>
      <c r="Q14" s="60" t="s">
        <v>60</v>
      </c>
      <c r="R14" s="60"/>
      <c r="S14" s="76" t="s">
        <v>165</v>
      </c>
      <c r="T14" s="60"/>
      <c r="U14" s="60" t="s">
        <v>106</v>
      </c>
      <c r="V14" s="60"/>
      <c r="W14" s="60" t="s">
        <v>103</v>
      </c>
      <c r="X14" s="60"/>
      <c r="Y14" s="60" t="s">
        <v>61</v>
      </c>
      <c r="Z14" s="54"/>
      <c r="AA14" s="60" t="s">
        <v>159</v>
      </c>
      <c r="AB14" s="54"/>
      <c r="AC14" s="60" t="s">
        <v>62</v>
      </c>
      <c r="AD14" s="54"/>
      <c r="AE14" s="77" t="s">
        <v>29</v>
      </c>
    </row>
    <row r="15" spans="1:31" ht="16.5" customHeight="1">
      <c r="A15" s="71"/>
      <c r="B15" s="71"/>
      <c r="C15" s="42" t="s">
        <v>2</v>
      </c>
      <c r="D15" s="67"/>
      <c r="E15" s="43" t="s">
        <v>1</v>
      </c>
      <c r="F15" s="60"/>
      <c r="G15" s="43" t="s">
        <v>1</v>
      </c>
      <c r="H15" s="60"/>
      <c r="I15" s="43" t="s">
        <v>1</v>
      </c>
      <c r="J15" s="60"/>
      <c r="K15" s="43" t="s">
        <v>1</v>
      </c>
      <c r="L15" s="60"/>
      <c r="M15" s="43" t="s">
        <v>1</v>
      </c>
      <c r="N15" s="54"/>
      <c r="O15" s="43" t="s">
        <v>1</v>
      </c>
      <c r="P15" s="60"/>
      <c r="Q15" s="43" t="s">
        <v>1</v>
      </c>
      <c r="R15" s="60"/>
      <c r="S15" s="43" t="s">
        <v>1</v>
      </c>
      <c r="T15" s="60"/>
      <c r="U15" s="43" t="s">
        <v>1</v>
      </c>
      <c r="V15" s="60"/>
      <c r="W15" s="43" t="s">
        <v>1</v>
      </c>
      <c r="X15" s="60"/>
      <c r="Y15" s="43" t="s">
        <v>1</v>
      </c>
      <c r="Z15" s="60"/>
      <c r="AA15" s="43" t="s">
        <v>1</v>
      </c>
      <c r="AB15" s="60"/>
      <c r="AC15" s="43" t="s">
        <v>1</v>
      </c>
      <c r="AD15" s="60"/>
      <c r="AE15" s="43" t="s">
        <v>1</v>
      </c>
    </row>
    <row r="16" spans="1:31" ht="16.5" customHeight="1">
      <c r="A16" s="78"/>
      <c r="B16" s="78"/>
      <c r="C16" s="68"/>
      <c r="D16" s="68"/>
      <c r="E16" s="79"/>
      <c r="F16" s="79"/>
      <c r="G16" s="79"/>
      <c r="H16" s="79"/>
      <c r="I16" s="79"/>
      <c r="J16" s="79"/>
      <c r="K16" s="79"/>
      <c r="L16" s="79"/>
      <c r="M16" s="79"/>
      <c r="N16" s="69"/>
      <c r="O16" s="79"/>
      <c r="P16" s="79"/>
      <c r="Q16" s="79"/>
      <c r="R16" s="79"/>
      <c r="S16" s="47"/>
      <c r="T16" s="79"/>
      <c r="U16" s="79"/>
      <c r="V16" s="79"/>
      <c r="W16" s="79"/>
      <c r="X16" s="79"/>
      <c r="Y16" s="69"/>
      <c r="Z16" s="69"/>
      <c r="AA16" s="69"/>
      <c r="AB16" s="79"/>
      <c r="AC16" s="79"/>
      <c r="AD16" s="79"/>
      <c r="AE16" s="79"/>
    </row>
    <row r="17" spans="1:32" ht="16.5" customHeight="1">
      <c r="A17" s="32" t="s">
        <v>205</v>
      </c>
      <c r="B17" s="32"/>
      <c r="C17" s="39"/>
      <c r="D17" s="39"/>
      <c r="E17" s="47">
        <v>480000000</v>
      </c>
      <c r="F17" s="47"/>
      <c r="G17" s="47">
        <v>2018140406</v>
      </c>
      <c r="H17" s="47"/>
      <c r="I17" s="47">
        <v>0</v>
      </c>
      <c r="J17" s="47"/>
      <c r="K17" s="47">
        <v>48000000</v>
      </c>
      <c r="L17" s="47"/>
      <c r="M17" s="47">
        <v>0</v>
      </c>
      <c r="O17" s="47">
        <v>852431264</v>
      </c>
      <c r="P17" s="47"/>
      <c r="Q17" s="47">
        <v>-412488709</v>
      </c>
      <c r="R17" s="47"/>
      <c r="S17" s="47">
        <v>-829580</v>
      </c>
      <c r="T17" s="47"/>
      <c r="U17" s="47">
        <v>236255843</v>
      </c>
      <c r="V17" s="47"/>
      <c r="W17" s="47">
        <v>-3155599</v>
      </c>
      <c r="X17" s="47"/>
      <c r="Y17" s="47">
        <v>233100244</v>
      </c>
      <c r="AA17" s="47">
        <v>3218353625</v>
      </c>
      <c r="AB17" s="47"/>
      <c r="AC17" s="47">
        <v>244354009</v>
      </c>
      <c r="AD17" s="47"/>
      <c r="AE17" s="47">
        <v>3462707634</v>
      </c>
    </row>
    <row r="18" spans="1:32" ht="16.5" customHeight="1">
      <c r="A18" s="44" t="s">
        <v>220</v>
      </c>
      <c r="B18" s="32"/>
      <c r="C18" s="46">
        <v>24</v>
      </c>
      <c r="D18" s="39"/>
      <c r="E18" s="47">
        <v>0</v>
      </c>
      <c r="F18" s="47"/>
      <c r="G18" s="47">
        <v>0</v>
      </c>
      <c r="H18" s="47"/>
      <c r="I18" s="47">
        <v>-9134149</v>
      </c>
      <c r="J18" s="47"/>
      <c r="K18" s="47">
        <v>0</v>
      </c>
      <c r="L18" s="47"/>
      <c r="M18" s="47">
        <v>9134149</v>
      </c>
      <c r="O18" s="47">
        <v>-9134149</v>
      </c>
      <c r="P18" s="47"/>
      <c r="Q18" s="47">
        <v>0</v>
      </c>
      <c r="R18" s="47"/>
      <c r="S18" s="47">
        <v>0</v>
      </c>
      <c r="T18" s="47"/>
      <c r="U18" s="47">
        <v>0</v>
      </c>
      <c r="V18" s="47"/>
      <c r="W18" s="47">
        <v>0</v>
      </c>
      <c r="X18" s="47"/>
      <c r="Y18" s="47">
        <f t="shared" ref="Y18" si="0">SUM(W18,U18)</f>
        <v>0</v>
      </c>
      <c r="AA18" s="47">
        <f>SUM(Y18,G18,I18,M18,S18,Q18,O18,K18,E18)</f>
        <v>-9134149</v>
      </c>
      <c r="AB18" s="47"/>
      <c r="AC18" s="47">
        <v>0</v>
      </c>
      <c r="AD18" s="47"/>
      <c r="AE18" s="47">
        <f>SUM(AA18,AC18)</f>
        <v>-9134149</v>
      </c>
    </row>
    <row r="19" spans="1:32" ht="16.5" customHeight="1">
      <c r="A19" s="44" t="s">
        <v>215</v>
      </c>
      <c r="B19" s="44"/>
      <c r="C19" s="46">
        <v>30</v>
      </c>
      <c r="D19" s="46"/>
      <c r="E19" s="47">
        <v>0</v>
      </c>
      <c r="F19" s="47"/>
      <c r="G19" s="47">
        <v>0</v>
      </c>
      <c r="H19" s="47"/>
      <c r="I19" s="47">
        <v>0</v>
      </c>
      <c r="J19" s="47"/>
      <c r="K19" s="47">
        <v>0</v>
      </c>
      <c r="L19" s="47"/>
      <c r="M19" s="47">
        <v>0</v>
      </c>
      <c r="O19" s="47">
        <v>-479974502</v>
      </c>
      <c r="P19" s="47"/>
      <c r="Q19" s="47">
        <v>0</v>
      </c>
      <c r="R19" s="47"/>
      <c r="S19" s="47">
        <v>0</v>
      </c>
      <c r="T19" s="47"/>
      <c r="U19" s="47">
        <v>0</v>
      </c>
      <c r="V19" s="47"/>
      <c r="W19" s="47">
        <v>0</v>
      </c>
      <c r="X19" s="47"/>
      <c r="Y19" s="47">
        <f t="shared" ref="Y19:Y20" si="1">SUM(W19,U19)</f>
        <v>0</v>
      </c>
      <c r="AA19" s="47">
        <f>SUM(Y19,G19,I19,M19,S19,Q19,O19,K19,E19)</f>
        <v>-479974502</v>
      </c>
      <c r="AB19" s="47"/>
      <c r="AC19" s="47">
        <v>0</v>
      </c>
      <c r="AD19" s="47"/>
      <c r="AE19" s="47">
        <f>SUM(AA19,AC19)</f>
        <v>-479974502</v>
      </c>
    </row>
    <row r="20" spans="1:32" ht="16.5" customHeight="1">
      <c r="A20" s="31" t="s">
        <v>199</v>
      </c>
      <c r="D20" s="46"/>
      <c r="E20" s="50">
        <v>0</v>
      </c>
      <c r="G20" s="50">
        <v>0</v>
      </c>
      <c r="H20" s="47"/>
      <c r="I20" s="50">
        <v>0</v>
      </c>
      <c r="K20" s="50">
        <v>0</v>
      </c>
      <c r="L20" s="47"/>
      <c r="M20" s="50">
        <v>0</v>
      </c>
      <c r="N20" s="47"/>
      <c r="O20" s="50">
        <v>622429353</v>
      </c>
      <c r="P20" s="47"/>
      <c r="Q20" s="50">
        <v>0</v>
      </c>
      <c r="R20" s="47"/>
      <c r="S20" s="58">
        <v>0</v>
      </c>
      <c r="T20" s="47"/>
      <c r="U20" s="50">
        <v>0</v>
      </c>
      <c r="V20" s="47"/>
      <c r="W20" s="50">
        <v>-65261026</v>
      </c>
      <c r="X20" s="47"/>
      <c r="Y20" s="58">
        <f t="shared" si="1"/>
        <v>-65261026</v>
      </c>
      <c r="Z20" s="47"/>
      <c r="AA20" s="58">
        <f>SUM(Y20,G20,I20,M20,S20,Q20,O20,K20,E20)</f>
        <v>557168327</v>
      </c>
      <c r="AC20" s="37">
        <f>'8-9'!G100</f>
        <v>976006</v>
      </c>
      <c r="AD20" s="47"/>
      <c r="AE20" s="58">
        <f>SUM(AA20,AC20)</f>
        <v>558144333</v>
      </c>
    </row>
    <row r="21" spans="1:32" ht="16.5" customHeight="1">
      <c r="S21" s="47"/>
    </row>
    <row r="22" spans="1:32" ht="16.5" customHeight="1" thickBot="1">
      <c r="A22" s="32" t="s">
        <v>206</v>
      </c>
      <c r="B22" s="32"/>
      <c r="E22" s="53">
        <f>SUM(E17:E21)</f>
        <v>480000000</v>
      </c>
      <c r="F22" s="47"/>
      <c r="G22" s="53">
        <f>SUM(G17:G21)</f>
        <v>2018140406</v>
      </c>
      <c r="H22" s="47"/>
      <c r="I22" s="53">
        <f>SUM(I17:I21)</f>
        <v>-9134149</v>
      </c>
      <c r="J22" s="47"/>
      <c r="K22" s="53">
        <f>SUM(K17:K21)</f>
        <v>48000000</v>
      </c>
      <c r="L22" s="47"/>
      <c r="M22" s="53">
        <f>SUM(M17:M21)</f>
        <v>9134149</v>
      </c>
      <c r="O22" s="53">
        <f>SUM(O17:O21)</f>
        <v>985751966</v>
      </c>
      <c r="P22" s="47"/>
      <c r="Q22" s="53">
        <f>SUM(Q17:Q21)</f>
        <v>-412488709</v>
      </c>
      <c r="R22" s="47"/>
      <c r="S22" s="53">
        <f>SUM(S17:S21)</f>
        <v>-829580</v>
      </c>
      <c r="T22" s="47"/>
      <c r="U22" s="53">
        <f>SUM(U17:U21)</f>
        <v>236255843</v>
      </c>
      <c r="V22" s="47"/>
      <c r="W22" s="53">
        <f>SUM(W17:W21)</f>
        <v>-68416625</v>
      </c>
      <c r="X22" s="47"/>
      <c r="Y22" s="53">
        <f>SUM(Y17:Y21)</f>
        <v>167839218</v>
      </c>
      <c r="AA22" s="53">
        <f>SUM(AA17:AA21)</f>
        <v>3286413301</v>
      </c>
      <c r="AB22" s="47"/>
      <c r="AC22" s="53">
        <f>SUM(AC17:AC21)</f>
        <v>245330015</v>
      </c>
      <c r="AD22" s="47"/>
      <c r="AE22" s="53">
        <f>SUM(AE17:AE21)</f>
        <v>3531743316</v>
      </c>
      <c r="AF22" s="30"/>
    </row>
    <row r="23" spans="1:32" ht="16.5" customHeight="1" thickTop="1">
      <c r="A23" s="32"/>
      <c r="B23" s="32"/>
      <c r="E23" s="47"/>
      <c r="F23" s="47"/>
      <c r="G23" s="47"/>
      <c r="H23" s="47"/>
      <c r="I23" s="47"/>
      <c r="J23" s="47"/>
      <c r="K23" s="47"/>
      <c r="L23" s="47"/>
      <c r="M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AA23" s="47"/>
      <c r="AB23" s="47"/>
      <c r="AC23" s="47"/>
      <c r="AD23" s="47"/>
      <c r="AE23" s="47"/>
    </row>
    <row r="24" spans="1:32" ht="16.5" customHeight="1">
      <c r="A24" s="32"/>
      <c r="B24" s="32"/>
      <c r="E24" s="47"/>
      <c r="F24" s="47"/>
      <c r="G24" s="47"/>
      <c r="H24" s="47"/>
      <c r="I24" s="47"/>
      <c r="J24" s="47"/>
      <c r="K24" s="47"/>
      <c r="L24" s="47"/>
      <c r="M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AA24" s="70"/>
      <c r="AB24" s="47"/>
      <c r="AC24" s="4"/>
      <c r="AD24" s="47"/>
      <c r="AE24" s="47"/>
    </row>
    <row r="25" spans="1:32" ht="16.5" customHeight="1">
      <c r="A25" s="32"/>
      <c r="B25" s="32"/>
      <c r="E25" s="47"/>
      <c r="F25" s="47"/>
      <c r="G25" s="47"/>
      <c r="H25" s="47"/>
      <c r="I25" s="47"/>
      <c r="J25" s="47"/>
      <c r="K25" s="47"/>
      <c r="L25" s="47"/>
      <c r="M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AA25" s="70"/>
      <c r="AB25" s="47"/>
      <c r="AC25" s="4"/>
      <c r="AD25" s="47"/>
      <c r="AE25" s="47"/>
    </row>
    <row r="26" spans="1:32" ht="16.5" customHeight="1">
      <c r="A26" s="32"/>
      <c r="B26" s="32"/>
      <c r="E26" s="47"/>
      <c r="F26" s="47"/>
      <c r="G26" s="47"/>
      <c r="H26" s="47"/>
      <c r="I26" s="47"/>
      <c r="J26" s="47"/>
      <c r="K26" s="47"/>
      <c r="L26" s="47"/>
      <c r="M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AA26" s="70"/>
      <c r="AB26" s="47"/>
      <c r="AC26" s="4"/>
      <c r="AD26" s="47"/>
      <c r="AE26" s="47"/>
    </row>
    <row r="27" spans="1:32" ht="16.5" customHeight="1">
      <c r="A27" s="32"/>
      <c r="B27" s="32"/>
      <c r="E27" s="47"/>
      <c r="F27" s="47"/>
      <c r="G27" s="47"/>
      <c r="H27" s="47"/>
      <c r="I27" s="47"/>
      <c r="J27" s="47"/>
      <c r="K27" s="47"/>
      <c r="L27" s="47"/>
      <c r="M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AA27" s="70"/>
      <c r="AB27" s="47"/>
      <c r="AC27" s="4"/>
      <c r="AD27" s="47"/>
      <c r="AE27" s="47"/>
    </row>
    <row r="28" spans="1:32" ht="16.5" customHeight="1">
      <c r="A28" s="32"/>
      <c r="B28" s="32"/>
      <c r="E28" s="47"/>
      <c r="F28" s="47"/>
      <c r="G28" s="47"/>
      <c r="H28" s="47"/>
      <c r="I28" s="47"/>
      <c r="J28" s="47"/>
      <c r="K28" s="47"/>
      <c r="L28" s="47"/>
      <c r="M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AA28" s="70"/>
      <c r="AB28" s="47"/>
      <c r="AC28" s="4"/>
      <c r="AD28" s="47"/>
      <c r="AE28" s="47"/>
    </row>
    <row r="29" spans="1:32" ht="16.5" customHeight="1">
      <c r="A29" s="32"/>
      <c r="B29" s="32"/>
      <c r="E29" s="47"/>
      <c r="F29" s="47"/>
      <c r="G29" s="47"/>
      <c r="H29" s="47"/>
      <c r="I29" s="47"/>
      <c r="J29" s="47"/>
      <c r="K29" s="47"/>
      <c r="L29" s="47"/>
      <c r="M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AA29" s="70"/>
      <c r="AB29" s="47"/>
      <c r="AC29" s="4"/>
      <c r="AD29" s="47"/>
      <c r="AE29" s="47"/>
    </row>
    <row r="30" spans="1:32" ht="16.5" customHeight="1">
      <c r="A30" s="32"/>
      <c r="B30" s="32"/>
      <c r="E30" s="47"/>
      <c r="F30" s="47"/>
      <c r="G30" s="47"/>
      <c r="H30" s="47"/>
      <c r="I30" s="47"/>
      <c r="J30" s="47"/>
      <c r="K30" s="47"/>
      <c r="L30" s="47"/>
      <c r="M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AA30" s="70"/>
      <c r="AB30" s="47"/>
      <c r="AC30" s="4"/>
      <c r="AD30" s="47"/>
      <c r="AE30" s="47"/>
    </row>
    <row r="31" spans="1:32" ht="16.5" customHeight="1">
      <c r="A31" s="32"/>
      <c r="B31" s="32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</row>
    <row r="32" spans="1:32" ht="16.5" customHeight="1">
      <c r="A32" s="32"/>
      <c r="B32" s="32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</row>
    <row r="33" spans="1:31" ht="16.5" customHeight="1">
      <c r="A33" s="32"/>
      <c r="B33" s="32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</row>
    <row r="34" spans="1:31" ht="16.5" customHeight="1">
      <c r="A34" s="32"/>
      <c r="B34" s="32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</row>
    <row r="35" spans="1:31" ht="16.5" customHeight="1">
      <c r="A35" s="32"/>
      <c r="B35" s="32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</row>
    <row r="36" spans="1:31" ht="16.5" customHeight="1">
      <c r="A36" s="32"/>
      <c r="B36" s="32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</row>
    <row r="37" spans="1:31" ht="16.5" customHeight="1">
      <c r="A37" s="32"/>
      <c r="B37" s="32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</row>
    <row r="38" spans="1:31" ht="16.5" customHeight="1">
      <c r="A38" s="32"/>
      <c r="B38" s="32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</row>
    <row r="39" spans="1:31" ht="16.5" customHeight="1">
      <c r="A39" s="32"/>
      <c r="B39" s="32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</row>
    <row r="40" spans="1:31" ht="16.5" customHeight="1">
      <c r="A40" s="32"/>
      <c r="B40" s="32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</row>
    <row r="41" spans="1:31" ht="16.5" customHeight="1">
      <c r="A41" s="32"/>
      <c r="B41" s="32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</row>
    <row r="42" spans="1:31" ht="16.5" customHeight="1">
      <c r="A42" s="32"/>
      <c r="B42" s="32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</row>
    <row r="43" spans="1:31" ht="16.5" customHeight="1">
      <c r="A43" s="32"/>
      <c r="B43" s="32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</row>
    <row r="44" spans="1:31" ht="16.5" customHeight="1">
      <c r="A44" s="32"/>
      <c r="B44" s="32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</row>
    <row r="45" spans="1:31" ht="16.5" customHeight="1">
      <c r="A45" s="32"/>
      <c r="B45" s="32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>
      <c r="A46" s="32"/>
      <c r="B46" s="32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</row>
    <row r="47" spans="1:31" ht="16.5" customHeight="1">
      <c r="A47" s="32"/>
      <c r="B47" s="32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</row>
    <row r="48" spans="1:31" ht="16.5" customHeight="1">
      <c r="A48" s="32"/>
      <c r="B48" s="32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</row>
    <row r="49" spans="1:31" ht="16.5" customHeight="1">
      <c r="A49" s="32"/>
      <c r="B49" s="32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</row>
    <row r="50" spans="1:31" ht="16.5" customHeight="1">
      <c r="A50" s="32"/>
      <c r="B50" s="32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</row>
    <row r="51" spans="1:31" ht="21.75" customHeight="1">
      <c r="A51" s="32"/>
      <c r="B51" s="32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</row>
    <row r="52" spans="1:31" ht="16.5" customHeight="1">
      <c r="A52" s="32"/>
      <c r="B52" s="32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</row>
    <row r="53" spans="1:31" ht="13.5" customHeight="1">
      <c r="A53" s="32"/>
      <c r="B53" s="32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</row>
    <row r="54" spans="1:31" ht="21.95" customHeight="1">
      <c r="A54" s="36" t="str">
        <f>'5-7'!$A$51</f>
        <v>The notes to the consolidated and separate financial statements are an integral part of these financial statements.</v>
      </c>
      <c r="B54" s="36"/>
      <c r="C54" s="36"/>
      <c r="D54" s="36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</sheetData>
  <mergeCells count="6">
    <mergeCell ref="E6:AE6"/>
    <mergeCell ref="E7:AA7"/>
    <mergeCell ref="U8:Y8"/>
    <mergeCell ref="U9:W9"/>
    <mergeCell ref="K10:O10"/>
    <mergeCell ref="U10:W10"/>
  </mergeCells>
  <pageMargins left="0.3" right="0.3" top="0.5" bottom="0.6" header="0.49" footer="0.4"/>
  <pageSetup paperSize="9" scale="59" firstPageNumber="11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46B86-18A6-471B-BCD6-7665286A44E5}">
  <dimension ref="A1:R36"/>
  <sheetViews>
    <sheetView view="pageBreakPreview" topLeftCell="A16" zoomScale="75" zoomScaleNormal="115" zoomScaleSheetLayoutView="75" workbookViewId="0">
      <selection activeCell="B70" sqref="B70"/>
    </sheetView>
  </sheetViews>
  <sheetFormatPr defaultColWidth="9" defaultRowHeight="16.5" customHeight="1"/>
  <cols>
    <col min="1" max="1" width="33" style="31" customWidth="1"/>
    <col min="2" max="2" width="1.25" style="31" customWidth="1"/>
    <col min="3" max="3" width="11.625" style="30" customWidth="1"/>
    <col min="4" max="4" width="0.5" style="30" customWidth="1"/>
    <col min="5" max="5" width="11.625" style="30" customWidth="1"/>
    <col min="6" max="6" width="0.5" style="30" customWidth="1"/>
    <col min="7" max="7" width="11.625" style="30" customWidth="1"/>
    <col min="8" max="8" width="0.5" style="30" customWidth="1"/>
    <col min="9" max="9" width="13.875" style="30" customWidth="1"/>
    <col min="10" max="10" width="0.5" style="30" customWidth="1"/>
    <col min="11" max="11" width="15.625" style="30" customWidth="1"/>
    <col min="12" max="12" width="0.5" style="30" customWidth="1"/>
    <col min="13" max="13" width="19.125" style="30" customWidth="1"/>
    <col min="14" max="14" width="0.5" style="30" customWidth="1"/>
    <col min="15" max="15" width="10.875" style="30" customWidth="1"/>
    <col min="16" max="16" width="0.5" style="30" customWidth="1"/>
    <col min="17" max="17" width="11.375" style="30" customWidth="1"/>
    <col min="18" max="18" width="9.875" style="31" bestFit="1" customWidth="1"/>
    <col min="19" max="16384" width="9" style="31"/>
  </cols>
  <sheetData>
    <row r="1" spans="1:17" ht="16.5" customHeight="1">
      <c r="A1" s="33" t="str">
        <f>'5-7'!A1</f>
        <v>Srinanaporn Marketing Public Company Limited</v>
      </c>
      <c r="B1" s="33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7" ht="16.5" customHeight="1">
      <c r="A2" s="33" t="s">
        <v>50</v>
      </c>
      <c r="B2" s="33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7" ht="16.5" customHeight="1">
      <c r="A3" s="35" t="s">
        <v>201</v>
      </c>
      <c r="B3" s="3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37"/>
    </row>
    <row r="4" spans="1:17" ht="16.5" customHeight="1">
      <c r="A4" s="33"/>
      <c r="B4" s="3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6" spans="1:17" ht="16.5" customHeight="1">
      <c r="C6" s="110" t="s">
        <v>66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</row>
    <row r="7" spans="1:17" ht="16.5" customHeight="1">
      <c r="C7" s="67"/>
      <c r="D7" s="67"/>
      <c r="E7" s="67"/>
      <c r="F7" s="67"/>
      <c r="G7" s="31"/>
      <c r="H7" s="31"/>
      <c r="I7" s="31"/>
      <c r="J7" s="67"/>
      <c r="K7" s="67"/>
      <c r="L7" s="67"/>
      <c r="M7" s="114" t="s">
        <v>27</v>
      </c>
      <c r="N7" s="114"/>
      <c r="O7" s="114"/>
      <c r="P7" s="67"/>
      <c r="Q7" s="67"/>
    </row>
    <row r="8" spans="1:17" ht="16.5" customHeight="1">
      <c r="A8" s="71"/>
      <c r="B8" s="67"/>
      <c r="C8" s="73"/>
      <c r="D8" s="74"/>
      <c r="E8" s="73"/>
      <c r="F8" s="74"/>
      <c r="J8" s="75"/>
      <c r="K8" s="75"/>
      <c r="L8" s="75"/>
      <c r="M8" s="66" t="s">
        <v>200</v>
      </c>
      <c r="N8" s="75"/>
      <c r="O8" s="75"/>
      <c r="P8" s="75"/>
      <c r="Q8" s="75"/>
    </row>
    <row r="9" spans="1:17" ht="16.5" customHeight="1">
      <c r="A9" s="71"/>
      <c r="B9" s="71"/>
      <c r="C9" s="31"/>
      <c r="D9" s="54"/>
      <c r="E9" s="31"/>
      <c r="F9" s="54"/>
      <c r="G9" s="110" t="s">
        <v>26</v>
      </c>
      <c r="H9" s="110"/>
      <c r="I9" s="110"/>
      <c r="J9" s="60"/>
      <c r="K9" s="31"/>
      <c r="L9" s="60"/>
      <c r="M9" s="72" t="s">
        <v>178</v>
      </c>
      <c r="N9" s="31"/>
      <c r="O9" s="31"/>
      <c r="P9" s="60"/>
    </row>
    <row r="10" spans="1:17" ht="16.5" customHeight="1">
      <c r="A10" s="71"/>
      <c r="B10" s="71"/>
      <c r="C10" s="31"/>
      <c r="D10" s="54"/>
      <c r="E10" s="31"/>
      <c r="F10" s="54"/>
      <c r="G10" s="67"/>
      <c r="H10" s="67"/>
      <c r="I10" s="67"/>
      <c r="J10" s="60"/>
      <c r="K10" s="60" t="s">
        <v>169</v>
      </c>
      <c r="L10" s="60"/>
      <c r="M10" s="67"/>
      <c r="N10" s="31"/>
      <c r="O10" s="31"/>
      <c r="P10" s="60"/>
    </row>
    <row r="11" spans="1:17" ht="16.5" customHeight="1">
      <c r="A11" s="71"/>
      <c r="B11" s="71"/>
      <c r="C11" s="60" t="s">
        <v>51</v>
      </c>
      <c r="D11" s="54"/>
      <c r="E11" s="60"/>
      <c r="F11" s="54"/>
      <c r="G11" s="31"/>
      <c r="H11" s="31"/>
      <c r="I11" s="31"/>
      <c r="J11" s="60"/>
      <c r="K11" s="60" t="s">
        <v>136</v>
      </c>
      <c r="L11" s="60"/>
      <c r="M11" s="80"/>
      <c r="N11" s="31"/>
      <c r="O11" s="60" t="s">
        <v>52</v>
      </c>
      <c r="P11" s="60"/>
    </row>
    <row r="12" spans="1:17" ht="16.5" customHeight="1">
      <c r="A12" s="71"/>
      <c r="B12" s="71"/>
      <c r="C12" s="60" t="s">
        <v>54</v>
      </c>
      <c r="D12" s="54"/>
      <c r="E12" s="60" t="s">
        <v>147</v>
      </c>
      <c r="F12" s="54"/>
      <c r="G12" s="60" t="s">
        <v>63</v>
      </c>
      <c r="H12" s="60"/>
      <c r="J12" s="60"/>
      <c r="K12" s="60" t="s">
        <v>55</v>
      </c>
      <c r="L12" s="60"/>
      <c r="M12" s="60" t="s">
        <v>107</v>
      </c>
      <c r="N12" s="60"/>
      <c r="O12" s="60" t="s">
        <v>56</v>
      </c>
      <c r="P12" s="60"/>
      <c r="Q12" s="77"/>
    </row>
    <row r="13" spans="1:17" ht="16.5" customHeight="1">
      <c r="A13" s="71"/>
      <c r="B13" s="71"/>
      <c r="C13" s="60" t="s">
        <v>59</v>
      </c>
      <c r="D13" s="54"/>
      <c r="E13" s="60" t="s">
        <v>59</v>
      </c>
      <c r="F13" s="54"/>
      <c r="G13" s="60" t="s">
        <v>64</v>
      </c>
      <c r="H13" s="60"/>
      <c r="I13" s="73" t="s">
        <v>65</v>
      </c>
      <c r="J13" s="60"/>
      <c r="K13" s="60" t="s">
        <v>60</v>
      </c>
      <c r="L13" s="60"/>
      <c r="M13" s="73" t="s">
        <v>108</v>
      </c>
      <c r="N13" s="73"/>
      <c r="O13" s="60" t="s">
        <v>61</v>
      </c>
      <c r="P13" s="60"/>
      <c r="Q13" s="77" t="s">
        <v>29</v>
      </c>
    </row>
    <row r="14" spans="1:17" ht="16.5" customHeight="1">
      <c r="A14" s="71"/>
      <c r="B14" s="71"/>
      <c r="C14" s="43" t="s">
        <v>1</v>
      </c>
      <c r="D14" s="54"/>
      <c r="E14" s="43" t="s">
        <v>1</v>
      </c>
      <c r="F14" s="54"/>
      <c r="G14" s="43" t="s">
        <v>1</v>
      </c>
      <c r="H14" s="60"/>
      <c r="I14" s="43" t="s">
        <v>1</v>
      </c>
      <c r="J14" s="60"/>
      <c r="K14" s="43" t="s">
        <v>1</v>
      </c>
      <c r="L14" s="60"/>
      <c r="M14" s="43" t="s">
        <v>1</v>
      </c>
      <c r="N14" s="60"/>
      <c r="O14" s="43" t="s">
        <v>1</v>
      </c>
      <c r="P14" s="60"/>
      <c r="Q14" s="43" t="s">
        <v>1</v>
      </c>
    </row>
    <row r="15" spans="1:17" ht="16.5" customHeight="1">
      <c r="A15" s="78"/>
      <c r="B15" s="71"/>
      <c r="C15" s="79"/>
      <c r="D15" s="69"/>
      <c r="E15" s="79"/>
      <c r="F15" s="6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</row>
    <row r="16" spans="1:17" ht="16.5" customHeight="1">
      <c r="A16" s="32" t="s">
        <v>186</v>
      </c>
      <c r="B16" s="71"/>
      <c r="C16" s="47">
        <v>480000000</v>
      </c>
      <c r="E16" s="47">
        <v>2018140406</v>
      </c>
      <c r="G16" s="47">
        <v>48000000</v>
      </c>
      <c r="H16" s="47"/>
      <c r="I16" s="47">
        <v>741476688</v>
      </c>
      <c r="J16" s="47"/>
      <c r="K16" s="47">
        <v>-412488709</v>
      </c>
      <c r="L16" s="47"/>
      <c r="M16" s="47">
        <v>104838441</v>
      </c>
      <c r="N16" s="47"/>
      <c r="O16" s="47">
        <f>SUM(M16)</f>
        <v>104838441</v>
      </c>
      <c r="P16" s="47"/>
      <c r="Q16" s="47">
        <f>SUM(O16,E16,K16,I16,G16,C16)</f>
        <v>2979966826</v>
      </c>
    </row>
    <row r="17" spans="1:18" ht="16.5" customHeight="1">
      <c r="A17" s="44" t="s">
        <v>215</v>
      </c>
      <c r="B17" s="71"/>
      <c r="C17" s="47">
        <v>0</v>
      </c>
      <c r="E17" s="47">
        <v>0</v>
      </c>
      <c r="G17" s="47">
        <v>0</v>
      </c>
      <c r="H17" s="47"/>
      <c r="I17" s="47">
        <v>-443517430</v>
      </c>
      <c r="J17" s="47"/>
      <c r="K17" s="47">
        <v>0</v>
      </c>
      <c r="L17" s="47"/>
      <c r="M17" s="47">
        <v>0</v>
      </c>
      <c r="N17" s="47"/>
      <c r="O17" s="47">
        <f t="shared" ref="O17:O18" si="0">SUM(M17)</f>
        <v>0</v>
      </c>
      <c r="P17" s="47"/>
      <c r="Q17" s="47">
        <f t="shared" ref="Q17:Q18" si="1">SUM(O17,E17,K17,I17,G17,C17)</f>
        <v>-443517430</v>
      </c>
    </row>
    <row r="18" spans="1:18" ht="16.5" customHeight="1">
      <c r="A18" s="31" t="s">
        <v>67</v>
      </c>
      <c r="B18" s="71"/>
      <c r="C18" s="50">
        <v>0</v>
      </c>
      <c r="E18" s="50">
        <v>0</v>
      </c>
      <c r="G18" s="50">
        <v>0</v>
      </c>
      <c r="H18" s="47"/>
      <c r="I18" s="50">
        <v>609020926</v>
      </c>
      <c r="J18" s="47"/>
      <c r="K18" s="50">
        <v>0</v>
      </c>
      <c r="L18" s="47"/>
      <c r="M18" s="50">
        <v>0</v>
      </c>
      <c r="N18" s="47"/>
      <c r="O18" s="58">
        <f t="shared" si="0"/>
        <v>0</v>
      </c>
      <c r="P18" s="47"/>
      <c r="Q18" s="58">
        <f t="shared" si="1"/>
        <v>609020926</v>
      </c>
    </row>
    <row r="19" spans="1:18" ht="16.5" customHeight="1">
      <c r="B19" s="71"/>
    </row>
    <row r="20" spans="1:18" ht="16.5" customHeight="1" thickBot="1">
      <c r="A20" s="32" t="s">
        <v>187</v>
      </c>
      <c r="B20" s="71"/>
      <c r="C20" s="53">
        <f>SUM(C16:C18)</f>
        <v>480000000</v>
      </c>
      <c r="E20" s="53">
        <f>SUM(E16:E18)</f>
        <v>2018140406</v>
      </c>
      <c r="G20" s="53">
        <f>SUM(G16:G18)</f>
        <v>48000000</v>
      </c>
      <c r="H20" s="47"/>
      <c r="I20" s="53">
        <f>SUM(I16:I18)</f>
        <v>906980184</v>
      </c>
      <c r="J20" s="47"/>
      <c r="K20" s="53">
        <f>SUM(K16:K18)</f>
        <v>-412488709</v>
      </c>
      <c r="L20" s="47"/>
      <c r="M20" s="53">
        <f>SUM(M16:M18)</f>
        <v>104838441</v>
      </c>
      <c r="N20" s="47"/>
      <c r="O20" s="53">
        <f>SUM(O16:O18)</f>
        <v>104838441</v>
      </c>
      <c r="P20" s="47"/>
      <c r="Q20" s="53">
        <f>SUM(Q16:Q18)</f>
        <v>3145470322</v>
      </c>
      <c r="R20" s="30"/>
    </row>
    <row r="21" spans="1:18" ht="16.5" customHeight="1" thickTop="1"/>
    <row r="36" spans="1:17" ht="21.95" customHeight="1">
      <c r="A36" s="36" t="str">
        <f>'5-7'!$A$51</f>
        <v>The notes to the consolidated and separate financial statements are an integral part of these financial statements.</v>
      </c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</row>
  </sheetData>
  <mergeCells count="3">
    <mergeCell ref="C6:Q6"/>
    <mergeCell ref="M7:O7"/>
    <mergeCell ref="G9:I9"/>
  </mergeCells>
  <pageMargins left="0.35" right="0.35" top="0.5" bottom="0.6" header="0.49" footer="0.4"/>
  <pageSetup paperSize="9" scale="89" firstPageNumber="12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3763-8B38-4479-9C71-47C1E5B53560}">
  <dimension ref="A1:W43"/>
  <sheetViews>
    <sheetView view="pageBreakPreview" topLeftCell="A22" zoomScale="75" zoomScaleNormal="85" zoomScaleSheetLayoutView="75" workbookViewId="0">
      <selection activeCell="T28" sqref="T28"/>
    </sheetView>
  </sheetViews>
  <sheetFormatPr defaultColWidth="9" defaultRowHeight="16.5" customHeight="1"/>
  <cols>
    <col min="1" max="1" width="38.125" style="31" customWidth="1"/>
    <col min="2" max="2" width="5" style="31" customWidth="1"/>
    <col min="3" max="3" width="0.5" style="31" customWidth="1"/>
    <col min="4" max="4" width="11.375" style="30" customWidth="1"/>
    <col min="5" max="5" width="0.5" style="30" customWidth="1"/>
    <col min="6" max="6" width="11.625" style="30" customWidth="1"/>
    <col min="7" max="7" width="0.625" style="30" customWidth="1"/>
    <col min="8" max="8" width="11.625" style="30" customWidth="1"/>
    <col min="9" max="9" width="0.5" style="30" customWidth="1"/>
    <col min="10" max="10" width="9.125" style="30" customWidth="1"/>
    <col min="11" max="11" width="0.375" style="30" customWidth="1"/>
    <col min="12" max="12" width="12.375" style="30" customWidth="1"/>
    <col min="13" max="13" width="0.5" style="30" customWidth="1"/>
    <col min="14" max="14" width="13.125" style="30" customWidth="1"/>
    <col min="15" max="15" width="0.5" style="30" customWidth="1"/>
    <col min="16" max="16" width="15.625" style="30" customWidth="1"/>
    <col min="17" max="17" width="0.5" style="30" customWidth="1"/>
    <col min="18" max="18" width="18.5" style="30" customWidth="1"/>
    <col min="19" max="19" width="0.5" style="30" customWidth="1"/>
    <col min="20" max="20" width="10.875" style="30" customWidth="1"/>
    <col min="21" max="21" width="0.5" style="30" customWidth="1"/>
    <col min="22" max="22" width="11.375" style="30" customWidth="1"/>
    <col min="23" max="23" width="9.875" style="31" bestFit="1" customWidth="1"/>
    <col min="24" max="16384" width="9" style="31"/>
  </cols>
  <sheetData>
    <row r="1" spans="1:22" ht="16.5" customHeight="1">
      <c r="A1" s="33" t="str">
        <f>'5-7'!A1</f>
        <v>Srinanaporn Marketing Public Company Limited</v>
      </c>
      <c r="B1" s="33"/>
      <c r="C1" s="33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2" ht="16.5" customHeight="1">
      <c r="A2" s="33" t="s">
        <v>50</v>
      </c>
      <c r="B2" s="33"/>
      <c r="C2" s="3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</row>
    <row r="3" spans="1:22" ht="16.5" customHeight="1">
      <c r="A3" s="35" t="s">
        <v>201</v>
      </c>
      <c r="B3" s="35"/>
      <c r="C3" s="3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37"/>
    </row>
    <row r="4" spans="1:22" ht="16.5" customHeight="1">
      <c r="A4" s="33"/>
      <c r="B4" s="33"/>
      <c r="C4" s="33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</row>
    <row r="6" spans="1:22" ht="16.5" customHeight="1">
      <c r="D6" s="110" t="s">
        <v>66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</row>
    <row r="7" spans="1:22" ht="16.5" customHeight="1">
      <c r="D7" s="67"/>
      <c r="E7" s="67"/>
      <c r="F7" s="67"/>
      <c r="G7" s="67"/>
      <c r="H7" s="67"/>
      <c r="I7" s="67"/>
      <c r="J7" s="31"/>
      <c r="K7" s="31"/>
      <c r="L7" s="31"/>
      <c r="M7" s="31"/>
      <c r="N7" s="31"/>
      <c r="O7" s="67"/>
      <c r="P7" s="67"/>
      <c r="Q7" s="67"/>
      <c r="R7" s="114" t="s">
        <v>27</v>
      </c>
      <c r="S7" s="114"/>
      <c r="T7" s="114"/>
      <c r="U7" s="67"/>
      <c r="V7" s="67"/>
    </row>
    <row r="8" spans="1:22" ht="16.5" customHeight="1">
      <c r="A8" s="71"/>
      <c r="B8" s="67"/>
      <c r="C8" s="67"/>
      <c r="D8" s="73"/>
      <c r="E8" s="74"/>
      <c r="F8" s="73"/>
      <c r="G8" s="73"/>
      <c r="H8" s="73"/>
      <c r="I8" s="74"/>
      <c r="O8" s="75"/>
      <c r="P8" s="75"/>
      <c r="Q8" s="75"/>
      <c r="R8" s="66" t="s">
        <v>200</v>
      </c>
      <c r="S8" s="75"/>
      <c r="T8" s="75"/>
      <c r="U8" s="75"/>
      <c r="V8" s="75"/>
    </row>
    <row r="9" spans="1:22" ht="16.5" customHeight="1">
      <c r="A9" s="71"/>
      <c r="B9" s="71"/>
      <c r="C9" s="71"/>
      <c r="D9" s="31"/>
      <c r="E9" s="54"/>
      <c r="F9" s="31"/>
      <c r="G9" s="31"/>
      <c r="H9" s="31"/>
      <c r="I9" s="54"/>
      <c r="J9" s="110" t="s">
        <v>26</v>
      </c>
      <c r="K9" s="110"/>
      <c r="L9" s="110"/>
      <c r="M9" s="110"/>
      <c r="N9" s="110"/>
      <c r="O9" s="60"/>
      <c r="P9" s="31"/>
      <c r="Q9" s="60"/>
      <c r="R9" s="72" t="s">
        <v>178</v>
      </c>
      <c r="S9" s="31"/>
      <c r="T9" s="31"/>
      <c r="U9" s="60"/>
    </row>
    <row r="10" spans="1:22" ht="16.5" customHeight="1">
      <c r="A10" s="71"/>
      <c r="B10" s="71"/>
      <c r="C10" s="71"/>
      <c r="D10" s="31"/>
      <c r="E10" s="54"/>
      <c r="F10" s="31"/>
      <c r="G10" s="31"/>
      <c r="H10" s="31"/>
      <c r="I10" s="54"/>
      <c r="J10" s="67"/>
      <c r="K10" s="67"/>
      <c r="L10" s="67"/>
      <c r="M10" s="67"/>
      <c r="N10" s="67"/>
      <c r="O10" s="60"/>
      <c r="P10" s="60" t="s">
        <v>169</v>
      </c>
      <c r="Q10" s="60"/>
      <c r="R10" s="67"/>
      <c r="S10" s="31"/>
      <c r="T10" s="31"/>
      <c r="U10" s="60"/>
    </row>
    <row r="11" spans="1:22" ht="16.5" customHeight="1">
      <c r="A11" s="71"/>
      <c r="B11" s="71"/>
      <c r="C11" s="71"/>
      <c r="D11" s="60" t="s">
        <v>51</v>
      </c>
      <c r="E11" s="54"/>
      <c r="F11" s="60"/>
      <c r="G11" s="60"/>
      <c r="H11" s="60"/>
      <c r="I11" s="54"/>
      <c r="J11" s="31"/>
      <c r="K11" s="31"/>
      <c r="L11" s="60" t="s">
        <v>225</v>
      </c>
      <c r="M11" s="31"/>
      <c r="N11" s="31"/>
      <c r="O11" s="60"/>
      <c r="P11" s="60" t="s">
        <v>136</v>
      </c>
      <c r="Q11" s="60"/>
      <c r="R11" s="80"/>
      <c r="S11" s="31"/>
      <c r="T11" s="60" t="s">
        <v>52</v>
      </c>
      <c r="U11" s="60"/>
    </row>
    <row r="12" spans="1:22" ht="16.5" customHeight="1">
      <c r="A12" s="71"/>
      <c r="B12" s="71"/>
      <c r="C12" s="71"/>
      <c r="D12" s="60" t="s">
        <v>54</v>
      </c>
      <c r="E12" s="54"/>
      <c r="F12" s="60" t="s">
        <v>147</v>
      </c>
      <c r="G12" s="60"/>
      <c r="H12" s="60" t="s">
        <v>223</v>
      </c>
      <c r="I12" s="54"/>
      <c r="J12" s="60" t="s">
        <v>63</v>
      </c>
      <c r="K12" s="60"/>
      <c r="L12" s="60" t="s">
        <v>226</v>
      </c>
      <c r="M12" s="60"/>
      <c r="O12" s="60"/>
      <c r="P12" s="60" t="s">
        <v>55</v>
      </c>
      <c r="Q12" s="60"/>
      <c r="R12" s="60" t="s">
        <v>107</v>
      </c>
      <c r="S12" s="60"/>
      <c r="T12" s="60" t="s">
        <v>56</v>
      </c>
      <c r="U12" s="60"/>
      <c r="V12" s="77"/>
    </row>
    <row r="13" spans="1:22" ht="16.5" customHeight="1">
      <c r="A13" s="71"/>
      <c r="B13" s="71"/>
      <c r="C13" s="71"/>
      <c r="D13" s="60" t="s">
        <v>59</v>
      </c>
      <c r="E13" s="54"/>
      <c r="F13" s="60" t="s">
        <v>59</v>
      </c>
      <c r="G13" s="60"/>
      <c r="H13" s="60" t="s">
        <v>224</v>
      </c>
      <c r="I13" s="54"/>
      <c r="J13" s="60" t="s">
        <v>64</v>
      </c>
      <c r="K13" s="60"/>
      <c r="L13" s="60" t="s">
        <v>224</v>
      </c>
      <c r="M13" s="60"/>
      <c r="N13" s="60" t="s">
        <v>65</v>
      </c>
      <c r="O13" s="60"/>
      <c r="P13" s="60" t="s">
        <v>60</v>
      </c>
      <c r="Q13" s="60"/>
      <c r="R13" s="73" t="s">
        <v>108</v>
      </c>
      <c r="S13" s="73"/>
      <c r="T13" s="60" t="s">
        <v>61</v>
      </c>
      <c r="U13" s="60"/>
      <c r="V13" s="77" t="s">
        <v>29</v>
      </c>
    </row>
    <row r="14" spans="1:22" ht="16.5" customHeight="1">
      <c r="A14" s="71"/>
      <c r="B14" s="42" t="s">
        <v>2</v>
      </c>
      <c r="C14" s="67"/>
      <c r="D14" s="43" t="s">
        <v>1</v>
      </c>
      <c r="E14" s="54"/>
      <c r="F14" s="43" t="s">
        <v>1</v>
      </c>
      <c r="G14" s="60"/>
      <c r="H14" s="43" t="s">
        <v>1</v>
      </c>
      <c r="I14" s="54"/>
      <c r="J14" s="43" t="s">
        <v>1</v>
      </c>
      <c r="K14" s="60"/>
      <c r="L14" s="43" t="s">
        <v>1</v>
      </c>
      <c r="M14" s="60"/>
      <c r="N14" s="43" t="s">
        <v>1</v>
      </c>
      <c r="O14" s="60"/>
      <c r="P14" s="43" t="s">
        <v>1</v>
      </c>
      <c r="Q14" s="60"/>
      <c r="R14" s="43" t="s">
        <v>1</v>
      </c>
      <c r="S14" s="60"/>
      <c r="T14" s="43" t="s">
        <v>1</v>
      </c>
      <c r="U14" s="60"/>
      <c r="V14" s="43" t="s">
        <v>1</v>
      </c>
    </row>
    <row r="15" spans="1:22" ht="16.5" customHeight="1">
      <c r="A15" s="78"/>
      <c r="B15" s="68"/>
      <c r="C15" s="68"/>
      <c r="D15" s="79"/>
      <c r="E15" s="69"/>
      <c r="F15" s="79"/>
      <c r="G15" s="79"/>
      <c r="H15" s="79"/>
      <c r="I15" s="6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</row>
    <row r="16" spans="1:22" ht="16.5" customHeight="1">
      <c r="A16" s="32" t="s">
        <v>205</v>
      </c>
      <c r="B16" s="32"/>
      <c r="C16" s="39"/>
      <c r="D16" s="47">
        <v>480000000</v>
      </c>
      <c r="F16" s="47">
        <v>2018140406</v>
      </c>
      <c r="G16" s="47"/>
      <c r="H16" s="47">
        <v>0</v>
      </c>
      <c r="J16" s="47">
        <v>48000000</v>
      </c>
      <c r="K16" s="47"/>
      <c r="L16" s="47">
        <v>0</v>
      </c>
      <c r="M16" s="47"/>
      <c r="N16" s="47">
        <v>906980184</v>
      </c>
      <c r="O16" s="47"/>
      <c r="P16" s="47">
        <v>-412488709</v>
      </c>
      <c r="Q16" s="47"/>
      <c r="R16" s="47">
        <v>104838441</v>
      </c>
      <c r="S16" s="47"/>
      <c r="T16" s="47">
        <v>104838441</v>
      </c>
      <c r="U16" s="47"/>
      <c r="V16" s="47">
        <v>3145470322</v>
      </c>
    </row>
    <row r="17" spans="1:23" ht="16.5" customHeight="1">
      <c r="A17" s="44" t="s">
        <v>220</v>
      </c>
      <c r="B17" s="46">
        <v>24</v>
      </c>
      <c r="C17" s="39"/>
      <c r="D17" s="47">
        <v>0</v>
      </c>
      <c r="F17" s="47">
        <v>0</v>
      </c>
      <c r="G17" s="47"/>
      <c r="H17" s="47">
        <v>-9134149</v>
      </c>
      <c r="J17" s="47">
        <v>0</v>
      </c>
      <c r="K17" s="47"/>
      <c r="L17" s="47">
        <v>9134149</v>
      </c>
      <c r="M17" s="47"/>
      <c r="N17" s="47">
        <v>-9134149</v>
      </c>
      <c r="O17" s="47"/>
      <c r="P17" s="47">
        <v>0</v>
      </c>
      <c r="Q17" s="47"/>
      <c r="R17" s="47">
        <v>0</v>
      </c>
      <c r="S17" s="47"/>
      <c r="T17" s="47">
        <f t="shared" ref="T17" si="0">SUM(R17)</f>
        <v>0</v>
      </c>
      <c r="U17" s="47"/>
      <c r="V17" s="47">
        <f>SUM(T17,F17,H17,L17,P17,N17,J17,D17)</f>
        <v>-9134149</v>
      </c>
    </row>
    <row r="18" spans="1:23" ht="16.5" customHeight="1">
      <c r="A18" s="44" t="s">
        <v>215</v>
      </c>
      <c r="B18" s="46">
        <v>30</v>
      </c>
      <c r="C18" s="46"/>
      <c r="D18" s="47">
        <v>0</v>
      </c>
      <c r="F18" s="47">
        <v>0</v>
      </c>
      <c r="G18" s="47"/>
      <c r="H18" s="47">
        <v>0</v>
      </c>
      <c r="J18" s="47">
        <v>0</v>
      </c>
      <c r="K18" s="47"/>
      <c r="L18" s="47">
        <v>0</v>
      </c>
      <c r="M18" s="47"/>
      <c r="N18" s="47">
        <v>-479974502</v>
      </c>
      <c r="O18" s="47"/>
      <c r="P18" s="47">
        <v>0</v>
      </c>
      <c r="Q18" s="47"/>
      <c r="R18" s="47">
        <v>0</v>
      </c>
      <c r="S18" s="47"/>
      <c r="T18" s="47">
        <f t="shared" ref="T18:T19" si="1">SUM(R18)</f>
        <v>0</v>
      </c>
      <c r="U18" s="47"/>
      <c r="V18" s="47">
        <f>SUM(T18,F18,H18,L18,P18,N18,J18,D18)</f>
        <v>-479974502</v>
      </c>
    </row>
    <row r="19" spans="1:23" ht="16.5" customHeight="1">
      <c r="A19" s="31" t="s">
        <v>67</v>
      </c>
      <c r="D19" s="50">
        <v>0</v>
      </c>
      <c r="F19" s="50">
        <v>0</v>
      </c>
      <c r="G19" s="47"/>
      <c r="H19" s="50">
        <v>0</v>
      </c>
      <c r="J19" s="50">
        <v>0</v>
      </c>
      <c r="K19" s="47"/>
      <c r="L19" s="50">
        <v>0</v>
      </c>
      <c r="M19" s="47"/>
      <c r="N19" s="50">
        <v>542608395</v>
      </c>
      <c r="O19" s="47"/>
      <c r="P19" s="50">
        <v>0</v>
      </c>
      <c r="Q19" s="47"/>
      <c r="R19" s="50">
        <v>0</v>
      </c>
      <c r="S19" s="47"/>
      <c r="T19" s="58">
        <f t="shared" si="1"/>
        <v>0</v>
      </c>
      <c r="U19" s="47"/>
      <c r="V19" s="58">
        <f>SUM(T19,F19,H19,L19,P19,N19,J19,D19)</f>
        <v>542608395</v>
      </c>
    </row>
    <row r="21" spans="1:23" ht="16.5" customHeight="1" thickBot="1">
      <c r="A21" s="32" t="s">
        <v>206</v>
      </c>
      <c r="D21" s="53">
        <f>SUM(D16:D19)</f>
        <v>480000000</v>
      </c>
      <c r="F21" s="53">
        <f>SUM(F16:F19)</f>
        <v>2018140406</v>
      </c>
      <c r="G21" s="47"/>
      <c r="H21" s="53">
        <f>SUM(H16:H19)</f>
        <v>-9134149</v>
      </c>
      <c r="J21" s="53">
        <f>SUM(J16:J19)</f>
        <v>48000000</v>
      </c>
      <c r="K21" s="47"/>
      <c r="L21" s="53">
        <f>SUM(L16:L19)</f>
        <v>9134149</v>
      </c>
      <c r="M21" s="47"/>
      <c r="N21" s="53">
        <f>SUM(N16:N19)</f>
        <v>960479928</v>
      </c>
      <c r="O21" s="47"/>
      <c r="P21" s="53">
        <f>SUM(P16:P19)</f>
        <v>-412488709</v>
      </c>
      <c r="Q21" s="47"/>
      <c r="R21" s="53">
        <f>SUM(R16:R19)</f>
        <v>104838441</v>
      </c>
      <c r="S21" s="47"/>
      <c r="T21" s="53">
        <f>SUM(T16:T19)</f>
        <v>104838441</v>
      </c>
      <c r="U21" s="47"/>
      <c r="V21" s="53">
        <f>SUM(V16:V19)</f>
        <v>3198970066</v>
      </c>
      <c r="W21" s="30"/>
    </row>
    <row r="22" spans="1:23" ht="16.5" customHeight="1" thickTop="1"/>
    <row r="37" spans="1:22" ht="19.5" customHeight="1"/>
    <row r="42" spans="1:22" ht="19.5" customHeight="1"/>
    <row r="43" spans="1:22" ht="21.95" customHeight="1">
      <c r="A43" s="36" t="str">
        <f>'5-7'!$A$51</f>
        <v>The notes to the consolidated and separate financial statements are an integral part of these financial statements.</v>
      </c>
      <c r="B43" s="36"/>
      <c r="C43" s="36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</row>
  </sheetData>
  <mergeCells count="3">
    <mergeCell ref="D6:V6"/>
    <mergeCell ref="R7:T7"/>
    <mergeCell ref="J9:N9"/>
  </mergeCells>
  <pageMargins left="0.3" right="0.3" top="0.5" bottom="0.6" header="0.49" footer="0.4"/>
  <pageSetup paperSize="9" scale="74" firstPageNumber="13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62"/>
  <sheetViews>
    <sheetView tabSelected="1" view="pageBreakPreview" topLeftCell="A145" zoomScale="90" zoomScaleNormal="119" zoomScaleSheetLayoutView="90" workbookViewId="0">
      <selection activeCell="A23" sqref="A23"/>
    </sheetView>
  </sheetViews>
  <sheetFormatPr defaultColWidth="9" defaultRowHeight="16.5" customHeight="1"/>
  <cols>
    <col min="1" max="1" width="37.375" style="31" customWidth="1"/>
    <col min="2" max="2" width="4.875" style="46" customWidth="1"/>
    <col min="3" max="3" width="0.625" style="31" customWidth="1"/>
    <col min="4" max="4" width="11.625" style="95" customWidth="1"/>
    <col min="5" max="5" width="0.5" style="31" customWidth="1"/>
    <col min="6" max="6" width="11.625" style="95" customWidth="1"/>
    <col min="7" max="7" width="0.5" style="31" customWidth="1"/>
    <col min="8" max="8" width="11.625" style="5" customWidth="1"/>
    <col min="9" max="9" width="0.5" style="31" customWidth="1"/>
    <col min="10" max="10" width="11.625" style="5" customWidth="1"/>
    <col min="11" max="16384" width="9" style="31"/>
  </cols>
  <sheetData>
    <row r="1" spans="1:10" ht="16.5" customHeight="1">
      <c r="A1" s="33" t="s">
        <v>109</v>
      </c>
    </row>
    <row r="2" spans="1:10" ht="16.5" customHeight="1">
      <c r="A2" s="33" t="s">
        <v>89</v>
      </c>
    </row>
    <row r="3" spans="1:10" ht="16.5" customHeight="1">
      <c r="A3" s="35" t="s">
        <v>201</v>
      </c>
      <c r="B3" s="82"/>
      <c r="C3" s="36"/>
      <c r="D3" s="96"/>
      <c r="E3" s="36"/>
      <c r="F3" s="96"/>
      <c r="G3" s="36"/>
      <c r="H3" s="6"/>
      <c r="I3" s="36"/>
      <c r="J3" s="6"/>
    </row>
    <row r="4" spans="1:10" ht="16.5" customHeight="1">
      <c r="A4" s="33"/>
      <c r="H4" s="7"/>
      <c r="J4" s="7"/>
    </row>
    <row r="5" spans="1:10" ht="16.5" customHeight="1">
      <c r="A5" s="33"/>
      <c r="H5" s="7"/>
      <c r="J5" s="7"/>
    </row>
    <row r="6" spans="1:10" ht="16.5" customHeight="1">
      <c r="A6" s="71"/>
      <c r="B6" s="39"/>
      <c r="D6" s="105" t="s">
        <v>31</v>
      </c>
      <c r="E6" s="105"/>
      <c r="F6" s="105"/>
      <c r="G6" s="32"/>
      <c r="H6" s="105" t="s">
        <v>32</v>
      </c>
      <c r="I6" s="105"/>
      <c r="J6" s="105"/>
    </row>
    <row r="7" spans="1:10" ht="16.5" customHeight="1">
      <c r="A7" s="71"/>
      <c r="B7" s="39"/>
      <c r="D7" s="115" t="s">
        <v>33</v>
      </c>
      <c r="E7" s="115"/>
      <c r="F7" s="115"/>
      <c r="G7" s="32"/>
      <c r="H7" s="115" t="s">
        <v>33</v>
      </c>
      <c r="I7" s="115"/>
      <c r="J7" s="115"/>
    </row>
    <row r="8" spans="1:10" ht="16.5" customHeight="1">
      <c r="A8" s="71"/>
      <c r="B8" s="39"/>
      <c r="D8" s="97" t="s">
        <v>202</v>
      </c>
      <c r="E8" s="98"/>
      <c r="F8" s="97" t="s">
        <v>185</v>
      </c>
      <c r="G8" s="98"/>
      <c r="H8" s="97" t="s">
        <v>202</v>
      </c>
      <c r="I8" s="98"/>
      <c r="J8" s="97" t="s">
        <v>185</v>
      </c>
    </row>
    <row r="9" spans="1:10" ht="16.5" customHeight="1">
      <c r="A9" s="71"/>
      <c r="B9" s="42" t="s">
        <v>2</v>
      </c>
      <c r="D9" s="99" t="s">
        <v>1</v>
      </c>
      <c r="E9" s="30"/>
      <c r="F9" s="99" t="s">
        <v>1</v>
      </c>
      <c r="G9" s="30"/>
      <c r="H9" s="8" t="s">
        <v>1</v>
      </c>
      <c r="I9" s="30"/>
      <c r="J9" s="8" t="s">
        <v>1</v>
      </c>
    </row>
    <row r="10" spans="1:10" ht="16.5" customHeight="1">
      <c r="A10" s="71"/>
      <c r="B10" s="67"/>
      <c r="D10" s="9"/>
      <c r="E10" s="30"/>
      <c r="F10" s="9"/>
      <c r="G10" s="30"/>
      <c r="H10" s="9"/>
      <c r="I10" s="30"/>
      <c r="J10" s="9"/>
    </row>
    <row r="11" spans="1:10" ht="16.5" customHeight="1">
      <c r="A11" s="71" t="s">
        <v>68</v>
      </c>
      <c r="B11" s="68"/>
      <c r="C11" s="68"/>
      <c r="D11" s="10"/>
      <c r="E11" s="68"/>
      <c r="F11" s="10"/>
      <c r="G11" s="68"/>
      <c r="H11" s="10"/>
      <c r="I11" s="68"/>
      <c r="J11" s="10"/>
    </row>
    <row r="12" spans="1:10" ht="16.5" customHeight="1">
      <c r="A12" s="92" t="s">
        <v>146</v>
      </c>
      <c r="B12" s="68"/>
      <c r="C12" s="68"/>
      <c r="D12" s="10">
        <f>'8-9'!G34</f>
        <v>788855882</v>
      </c>
      <c r="E12" s="11"/>
      <c r="F12" s="10">
        <v>783869524</v>
      </c>
      <c r="G12" s="11"/>
      <c r="H12" s="10">
        <f>'8-9'!K34</f>
        <v>705690913</v>
      </c>
      <c r="I12" s="11"/>
      <c r="J12" s="10">
        <v>757737408</v>
      </c>
    </row>
    <row r="13" spans="1:10" ht="16.5" customHeight="1">
      <c r="A13" s="93" t="s">
        <v>69</v>
      </c>
      <c r="B13" s="100"/>
      <c r="C13" s="92"/>
      <c r="D13" s="7"/>
      <c r="E13" s="11"/>
      <c r="F13" s="7"/>
      <c r="G13" s="11"/>
      <c r="H13" s="7"/>
      <c r="I13" s="11"/>
      <c r="J13" s="7"/>
    </row>
    <row r="14" spans="1:10" ht="16.5" customHeight="1">
      <c r="A14" s="92" t="s">
        <v>70</v>
      </c>
      <c r="B14" s="46">
        <v>27</v>
      </c>
      <c r="C14" s="92"/>
      <c r="D14" s="5">
        <v>173477899</v>
      </c>
      <c r="E14" s="11"/>
      <c r="F14" s="5">
        <v>172530792</v>
      </c>
      <c r="G14" s="11"/>
      <c r="H14" s="5">
        <v>147816878</v>
      </c>
      <c r="I14" s="11"/>
      <c r="J14" s="5">
        <v>152266943</v>
      </c>
    </row>
    <row r="15" spans="1:10" ht="16.5" customHeight="1">
      <c r="A15" s="92" t="s">
        <v>71</v>
      </c>
      <c r="B15" s="46">
        <v>27</v>
      </c>
      <c r="C15" s="92"/>
      <c r="D15" s="5">
        <v>2876827</v>
      </c>
      <c r="E15" s="11"/>
      <c r="F15" s="5">
        <v>2967835</v>
      </c>
      <c r="G15" s="11"/>
      <c r="H15" s="5">
        <v>2853676</v>
      </c>
      <c r="I15" s="11"/>
      <c r="J15" s="5">
        <v>2954354</v>
      </c>
    </row>
    <row r="16" spans="1:10" ht="16.5" customHeight="1">
      <c r="A16" s="92" t="s">
        <v>216</v>
      </c>
      <c r="C16" s="92"/>
      <c r="D16" s="5">
        <v>13551081</v>
      </c>
      <c r="E16" s="11"/>
      <c r="F16" s="5">
        <v>11907691</v>
      </c>
      <c r="G16" s="11"/>
      <c r="H16" s="5">
        <v>13549916</v>
      </c>
      <c r="I16" s="11"/>
      <c r="J16" s="5">
        <v>11904698</v>
      </c>
    </row>
    <row r="17" spans="1:10" ht="16.5" customHeight="1">
      <c r="A17" s="92" t="s">
        <v>217</v>
      </c>
      <c r="C17" s="92"/>
      <c r="D17" s="5"/>
      <c r="E17" s="11"/>
      <c r="F17" s="5"/>
      <c r="G17" s="11"/>
      <c r="I17" s="11"/>
    </row>
    <row r="18" spans="1:10" ht="16.5" customHeight="1">
      <c r="A18" s="92" t="s">
        <v>81</v>
      </c>
      <c r="C18" s="92"/>
      <c r="D18" s="5">
        <v>-871777</v>
      </c>
      <c r="E18" s="11"/>
      <c r="F18" s="5">
        <v>-150860</v>
      </c>
      <c r="G18" s="11"/>
      <c r="H18" s="5">
        <v>-871777</v>
      </c>
      <c r="I18" s="11"/>
      <c r="J18" s="5">
        <v>-150860</v>
      </c>
    </row>
    <row r="19" spans="1:10" ht="16.5" customHeight="1">
      <c r="A19" s="92" t="s">
        <v>170</v>
      </c>
      <c r="C19" s="92"/>
      <c r="D19" s="5"/>
      <c r="E19" s="11"/>
      <c r="F19" s="5"/>
      <c r="G19" s="11"/>
      <c r="I19" s="11"/>
    </row>
    <row r="20" spans="1:10" ht="16.5" customHeight="1">
      <c r="A20" s="92" t="s">
        <v>242</v>
      </c>
      <c r="C20" s="92"/>
      <c r="D20" s="5">
        <v>-377951</v>
      </c>
      <c r="E20" s="11"/>
      <c r="F20" s="5">
        <v>141015</v>
      </c>
      <c r="G20" s="11"/>
      <c r="H20" s="5">
        <v>-373916</v>
      </c>
      <c r="I20" s="11"/>
      <c r="J20" s="5">
        <v>138089</v>
      </c>
    </row>
    <row r="21" spans="1:10" ht="16.5" customHeight="1">
      <c r="A21" s="92" t="s">
        <v>193</v>
      </c>
      <c r="C21" s="92"/>
      <c r="D21" s="5"/>
      <c r="E21" s="11"/>
      <c r="F21" s="5"/>
      <c r="G21" s="11"/>
      <c r="I21" s="11"/>
    </row>
    <row r="22" spans="1:10" ht="16.5" customHeight="1">
      <c r="A22" s="92" t="s">
        <v>194</v>
      </c>
      <c r="D22" s="5">
        <v>5252112</v>
      </c>
      <c r="F22" s="5">
        <v>-3454504</v>
      </c>
      <c r="G22" s="11"/>
      <c r="H22" s="5">
        <v>5062607</v>
      </c>
      <c r="I22" s="11"/>
      <c r="J22" s="5">
        <v>-3454504</v>
      </c>
    </row>
    <row r="23" spans="1:10" ht="16.5" customHeight="1">
      <c r="A23" s="92" t="s">
        <v>228</v>
      </c>
      <c r="B23" s="46">
        <v>14</v>
      </c>
      <c r="D23" s="5">
        <v>-1800000</v>
      </c>
      <c r="F23" s="5">
        <v>0</v>
      </c>
      <c r="G23" s="11"/>
      <c r="H23" s="5">
        <v>-1800000</v>
      </c>
      <c r="I23" s="11"/>
      <c r="J23" s="5">
        <v>0</v>
      </c>
    </row>
    <row r="24" spans="1:10" ht="16.5" customHeight="1">
      <c r="A24" s="92" t="s">
        <v>72</v>
      </c>
      <c r="B24" s="46">
        <v>22</v>
      </c>
      <c r="C24" s="92"/>
      <c r="D24" s="10">
        <v>3742875</v>
      </c>
      <c r="E24" s="11"/>
      <c r="F24" s="10">
        <v>3596384</v>
      </c>
      <c r="G24" s="11"/>
      <c r="H24" s="10">
        <v>3659538</v>
      </c>
      <c r="I24" s="11"/>
      <c r="J24" s="10">
        <v>3543611</v>
      </c>
    </row>
    <row r="25" spans="1:10" ht="16.5" customHeight="1">
      <c r="A25" s="92" t="s">
        <v>218</v>
      </c>
      <c r="C25" s="92"/>
      <c r="D25" s="10">
        <v>-5049273</v>
      </c>
      <c r="E25" s="11"/>
      <c r="F25" s="10">
        <v>6292552</v>
      </c>
      <c r="G25" s="11"/>
      <c r="H25" s="10">
        <v>-6929665</v>
      </c>
      <c r="I25" s="11"/>
      <c r="J25" s="10">
        <v>4315769</v>
      </c>
    </row>
    <row r="26" spans="1:10" ht="16.5" customHeight="1">
      <c r="A26" s="92" t="s">
        <v>232</v>
      </c>
      <c r="C26" s="92"/>
      <c r="D26" s="10"/>
      <c r="E26" s="11"/>
      <c r="F26" s="10"/>
      <c r="G26" s="11"/>
      <c r="H26" s="10"/>
      <c r="I26" s="11"/>
      <c r="J26" s="10"/>
    </row>
    <row r="27" spans="1:10" ht="16.5" customHeight="1">
      <c r="A27" s="92" t="s">
        <v>148</v>
      </c>
      <c r="C27" s="92"/>
      <c r="D27" s="10">
        <v>5893852</v>
      </c>
      <c r="E27" s="11"/>
      <c r="F27" s="10">
        <v>-5893852</v>
      </c>
      <c r="G27" s="11"/>
      <c r="H27" s="10">
        <v>3036082</v>
      </c>
      <c r="I27" s="11"/>
      <c r="J27" s="10">
        <v>-3036082</v>
      </c>
    </row>
    <row r="28" spans="1:10" ht="16.5" customHeight="1">
      <c r="A28" s="92" t="s">
        <v>149</v>
      </c>
      <c r="C28" s="92"/>
      <c r="D28" s="10"/>
      <c r="E28" s="11"/>
      <c r="F28" s="10"/>
      <c r="G28" s="11"/>
      <c r="H28" s="10"/>
      <c r="I28" s="11"/>
      <c r="J28" s="10"/>
    </row>
    <row r="29" spans="1:10" ht="16.5" customHeight="1">
      <c r="A29" s="92" t="s">
        <v>207</v>
      </c>
      <c r="B29" s="46">
        <v>13</v>
      </c>
      <c r="C29" s="92"/>
      <c r="D29" s="10">
        <v>27279207</v>
      </c>
      <c r="E29" s="11"/>
      <c r="F29" s="10">
        <v>34835255</v>
      </c>
      <c r="G29" s="11"/>
      <c r="H29" s="10">
        <v>0</v>
      </c>
      <c r="I29" s="11"/>
      <c r="J29" s="10">
        <v>0</v>
      </c>
    </row>
    <row r="30" spans="1:10" ht="16.5" customHeight="1">
      <c r="A30" s="92" t="s">
        <v>150</v>
      </c>
      <c r="C30" s="92"/>
      <c r="D30" s="10"/>
      <c r="E30" s="11"/>
      <c r="F30" s="10"/>
      <c r="G30" s="11"/>
      <c r="H30" s="10"/>
      <c r="I30" s="11"/>
      <c r="J30" s="10"/>
    </row>
    <row r="31" spans="1:10" ht="16.5" customHeight="1">
      <c r="A31" s="92" t="s">
        <v>151</v>
      </c>
      <c r="B31" s="46">
        <v>13</v>
      </c>
      <c r="C31" s="92"/>
      <c r="D31" s="10">
        <v>2143444</v>
      </c>
      <c r="E31" s="11"/>
      <c r="F31" s="10">
        <v>-1784147</v>
      </c>
      <c r="G31" s="11"/>
      <c r="H31" s="10">
        <v>0</v>
      </c>
      <c r="I31" s="11"/>
      <c r="J31" s="10">
        <v>0</v>
      </c>
    </row>
    <row r="32" spans="1:10" ht="16.5" customHeight="1">
      <c r="A32" s="92" t="s">
        <v>233</v>
      </c>
      <c r="C32" s="92"/>
      <c r="D32" s="10">
        <v>13429</v>
      </c>
      <c r="E32" s="11"/>
      <c r="F32" s="10">
        <v>0</v>
      </c>
      <c r="G32" s="11"/>
      <c r="H32" s="10">
        <v>0</v>
      </c>
      <c r="I32" s="11"/>
      <c r="J32" s="10">
        <v>0</v>
      </c>
    </row>
    <row r="33" spans="1:10" ht="16.5" customHeight="1">
      <c r="A33" s="92" t="s">
        <v>73</v>
      </c>
      <c r="B33" s="46">
        <v>26</v>
      </c>
      <c r="C33" s="92"/>
      <c r="D33" s="10">
        <v>-528670</v>
      </c>
      <c r="E33" s="11"/>
      <c r="F33" s="10">
        <v>-1931762</v>
      </c>
      <c r="G33" s="11"/>
      <c r="H33" s="10">
        <v>-9793460</v>
      </c>
      <c r="I33" s="11"/>
      <c r="J33" s="10">
        <v>-7653531</v>
      </c>
    </row>
    <row r="34" spans="1:10" ht="16.5" customHeight="1">
      <c r="A34" s="92" t="s">
        <v>74</v>
      </c>
      <c r="C34" s="92"/>
      <c r="D34" s="6">
        <v>12482930</v>
      </c>
      <c r="E34" s="12"/>
      <c r="F34" s="6">
        <v>7620960</v>
      </c>
      <c r="G34" s="12"/>
      <c r="H34" s="6">
        <v>11367887</v>
      </c>
      <c r="I34" s="12"/>
      <c r="J34" s="6">
        <v>6025070</v>
      </c>
    </row>
    <row r="35" spans="1:10" ht="16.5" customHeight="1">
      <c r="A35" s="92"/>
      <c r="C35" s="92"/>
      <c r="D35" s="7"/>
      <c r="E35" s="12"/>
      <c r="F35" s="7"/>
      <c r="G35" s="12"/>
      <c r="H35" s="7"/>
      <c r="I35" s="12"/>
      <c r="J35" s="7"/>
    </row>
    <row r="36" spans="1:10" ht="16.5" customHeight="1">
      <c r="A36" s="33" t="s">
        <v>138</v>
      </c>
      <c r="C36" s="92"/>
      <c r="D36" s="7"/>
      <c r="E36" s="12"/>
      <c r="F36" s="7"/>
      <c r="G36" s="12"/>
      <c r="H36" s="7"/>
      <c r="I36" s="12"/>
      <c r="J36" s="7"/>
    </row>
    <row r="37" spans="1:10" ht="16.5" customHeight="1">
      <c r="A37" s="33" t="s">
        <v>139</v>
      </c>
      <c r="B37" s="103"/>
      <c r="C37" s="93"/>
      <c r="D37" s="14">
        <f>SUM(D12:D34)</f>
        <v>1026941867</v>
      </c>
      <c r="E37" s="12"/>
      <c r="F37" s="14">
        <f>SUM(F12:F34)</f>
        <v>1010546883</v>
      </c>
      <c r="G37" s="12"/>
      <c r="H37" s="14">
        <f>SUM(H12:H34)</f>
        <v>873268679</v>
      </c>
      <c r="I37" s="12"/>
      <c r="J37" s="14">
        <f>SUM(J12:J34)</f>
        <v>924590965</v>
      </c>
    </row>
    <row r="38" spans="1:10" ht="16.5" customHeight="1">
      <c r="A38" s="33"/>
      <c r="B38" s="103"/>
      <c r="C38" s="93"/>
      <c r="D38" s="14"/>
      <c r="E38" s="12"/>
      <c r="F38" s="14"/>
      <c r="G38" s="12"/>
      <c r="H38" s="14"/>
      <c r="I38" s="12"/>
      <c r="J38" s="14"/>
    </row>
    <row r="39" spans="1:10" ht="16.5" customHeight="1">
      <c r="A39" s="93" t="s">
        <v>161</v>
      </c>
      <c r="B39" s="103"/>
      <c r="C39" s="93"/>
      <c r="D39" s="5"/>
      <c r="E39" s="11"/>
      <c r="F39" s="5"/>
      <c r="G39" s="11"/>
      <c r="I39" s="11"/>
    </row>
    <row r="40" spans="1:10" ht="16.5" customHeight="1">
      <c r="A40" s="92" t="s">
        <v>238</v>
      </c>
      <c r="C40" s="92"/>
      <c r="D40" s="5">
        <v>-172874505</v>
      </c>
      <c r="E40" s="11"/>
      <c r="F40" s="5">
        <v>-309096574</v>
      </c>
      <c r="G40" s="11"/>
      <c r="H40" s="5">
        <v>-107743211</v>
      </c>
      <c r="I40" s="11"/>
      <c r="J40" s="5">
        <v>-172081319</v>
      </c>
    </row>
    <row r="41" spans="1:10" ht="16.5" customHeight="1">
      <c r="A41" s="92" t="s">
        <v>75</v>
      </c>
      <c r="C41" s="92"/>
      <c r="D41" s="5">
        <v>-249729966</v>
      </c>
      <c r="E41" s="11"/>
      <c r="F41" s="5">
        <v>70529323</v>
      </c>
      <c r="G41" s="11"/>
      <c r="H41" s="5">
        <v>-151376326</v>
      </c>
      <c r="I41" s="11"/>
      <c r="J41" s="5">
        <v>74584143</v>
      </c>
    </row>
    <row r="42" spans="1:10" ht="16.5" customHeight="1">
      <c r="A42" s="92" t="s">
        <v>76</v>
      </c>
      <c r="C42" s="92"/>
      <c r="D42" s="5">
        <v>-260796</v>
      </c>
      <c r="E42" s="11"/>
      <c r="F42" s="5">
        <v>-347034</v>
      </c>
      <c r="G42" s="11"/>
      <c r="H42" s="5">
        <v>1835319</v>
      </c>
      <c r="I42" s="11"/>
      <c r="J42" s="5">
        <v>8160392</v>
      </c>
    </row>
    <row r="43" spans="1:10" ht="16.5" customHeight="1">
      <c r="A43" s="92" t="s">
        <v>77</v>
      </c>
      <c r="C43" s="92"/>
      <c r="D43" s="5">
        <v>9005698</v>
      </c>
      <c r="E43" s="11"/>
      <c r="F43" s="5">
        <v>12283151</v>
      </c>
      <c r="G43" s="11"/>
      <c r="H43" s="5">
        <v>2000000</v>
      </c>
      <c r="I43" s="11"/>
      <c r="J43" s="5">
        <v>10340530</v>
      </c>
    </row>
    <row r="44" spans="1:10" ht="16.5" customHeight="1">
      <c r="A44" s="92" t="s">
        <v>239</v>
      </c>
      <c r="C44" s="92"/>
      <c r="D44" s="5">
        <v>-102505149</v>
      </c>
      <c r="E44" s="11"/>
      <c r="F44" s="5">
        <v>-173825336</v>
      </c>
      <c r="G44" s="11"/>
      <c r="H44" s="5">
        <v>-103457659</v>
      </c>
      <c r="I44" s="11"/>
      <c r="J44" s="5">
        <v>-158574155</v>
      </c>
    </row>
    <row r="45" spans="1:10" ht="16.5" customHeight="1">
      <c r="A45" s="92" t="s">
        <v>91</v>
      </c>
      <c r="C45" s="92"/>
      <c r="D45" s="81">
        <v>-15650188</v>
      </c>
      <c r="E45" s="11"/>
      <c r="F45" s="81">
        <v>-935537</v>
      </c>
      <c r="G45" s="11"/>
      <c r="H45" s="81">
        <v>-15650188</v>
      </c>
      <c r="I45" s="11"/>
      <c r="J45" s="81">
        <v>-935537</v>
      </c>
    </row>
    <row r="46" spans="1:10" ht="16.5" customHeight="1">
      <c r="A46" s="71"/>
      <c r="B46" s="68"/>
      <c r="C46" s="68"/>
      <c r="D46" s="10"/>
      <c r="E46" s="11"/>
      <c r="F46" s="10"/>
      <c r="G46" s="11"/>
      <c r="H46" s="10"/>
      <c r="I46" s="11"/>
      <c r="J46" s="10"/>
    </row>
    <row r="47" spans="1:10" ht="16.5" customHeight="1">
      <c r="A47" s="83" t="s">
        <v>104</v>
      </c>
      <c r="B47" s="68"/>
      <c r="C47" s="68"/>
      <c r="D47" s="10">
        <f>SUM(D37:D45)</f>
        <v>494926961</v>
      </c>
      <c r="E47" s="15"/>
      <c r="F47" s="10">
        <f>SUM(F37:F45)</f>
        <v>609154876</v>
      </c>
      <c r="G47" s="15"/>
      <c r="H47" s="10">
        <f>SUM(H37:H45)</f>
        <v>498876614</v>
      </c>
      <c r="I47" s="15"/>
      <c r="J47" s="10">
        <f>SUM(J37:J45)</f>
        <v>686085019</v>
      </c>
    </row>
    <row r="48" spans="1:10" ht="16.5" customHeight="1">
      <c r="A48" s="83" t="s">
        <v>78</v>
      </c>
      <c r="B48" s="68"/>
      <c r="C48" s="68"/>
      <c r="D48" s="13">
        <v>-143663332</v>
      </c>
      <c r="E48" s="11"/>
      <c r="F48" s="13">
        <v>-159061957</v>
      </c>
      <c r="G48" s="11"/>
      <c r="H48" s="13">
        <v>-142583713</v>
      </c>
      <c r="I48" s="11"/>
      <c r="J48" s="13">
        <v>-158066864</v>
      </c>
    </row>
    <row r="49" spans="1:10" ht="16.5" customHeight="1">
      <c r="A49" s="71"/>
      <c r="B49" s="67"/>
      <c r="D49" s="9"/>
      <c r="E49" s="16"/>
      <c r="F49" s="9"/>
      <c r="G49" s="16"/>
      <c r="H49" s="9"/>
      <c r="I49" s="16"/>
      <c r="J49" s="9"/>
    </row>
    <row r="50" spans="1:10" ht="16.5" customHeight="1">
      <c r="A50" s="31" t="s">
        <v>79</v>
      </c>
      <c r="C50" s="46"/>
      <c r="D50" s="18">
        <f>SUM(D47:D48)</f>
        <v>351263629</v>
      </c>
      <c r="E50" s="17"/>
      <c r="F50" s="18">
        <f>SUM(F47:F48)</f>
        <v>450092919</v>
      </c>
      <c r="G50" s="19"/>
      <c r="H50" s="18">
        <f>SUM(H47:H48)</f>
        <v>356292901</v>
      </c>
      <c r="I50" s="19"/>
      <c r="J50" s="18">
        <f>SUM(J47:J48)</f>
        <v>528018155</v>
      </c>
    </row>
    <row r="51" spans="1:10" ht="16.5" customHeight="1">
      <c r="A51" s="71"/>
      <c r="B51" s="67"/>
      <c r="D51" s="9"/>
      <c r="E51" s="16"/>
      <c r="F51" s="9"/>
      <c r="G51" s="16"/>
      <c r="H51" s="9"/>
      <c r="I51" s="16"/>
      <c r="J51" s="9"/>
    </row>
    <row r="52" spans="1:10" ht="15.75" customHeight="1">
      <c r="A52" s="71"/>
      <c r="B52" s="67"/>
      <c r="D52" s="9"/>
      <c r="E52" s="16"/>
      <c r="F52" s="9"/>
      <c r="G52" s="16"/>
      <c r="H52" s="9"/>
      <c r="I52" s="16"/>
      <c r="J52" s="9"/>
    </row>
    <row r="53" spans="1:10" ht="9.75" customHeight="1">
      <c r="A53" s="71"/>
      <c r="B53" s="67"/>
      <c r="D53" s="9"/>
      <c r="E53" s="16"/>
      <c r="F53" s="9"/>
      <c r="G53" s="16"/>
      <c r="H53" s="9"/>
      <c r="I53" s="16"/>
      <c r="J53" s="9"/>
    </row>
    <row r="54" spans="1:10" ht="21.95" customHeight="1">
      <c r="A54" s="107" t="s">
        <v>129</v>
      </c>
      <c r="B54" s="107"/>
      <c r="C54" s="107"/>
      <c r="D54" s="107"/>
      <c r="E54" s="107"/>
      <c r="F54" s="107"/>
      <c r="G54" s="107"/>
      <c r="H54" s="107"/>
      <c r="I54" s="107"/>
      <c r="J54" s="107"/>
    </row>
    <row r="55" spans="1:10" ht="16.5" customHeight="1">
      <c r="A55" s="33" t="s">
        <v>109</v>
      </c>
    </row>
    <row r="56" spans="1:10" ht="16.5" customHeight="1">
      <c r="A56" s="33" t="s">
        <v>89</v>
      </c>
    </row>
    <row r="57" spans="1:10" ht="16.5" customHeight="1">
      <c r="A57" s="35" t="s">
        <v>201</v>
      </c>
      <c r="B57" s="82"/>
      <c r="C57" s="36"/>
      <c r="D57" s="96"/>
      <c r="E57" s="36"/>
      <c r="F57" s="96"/>
      <c r="G57" s="36"/>
      <c r="H57" s="6"/>
      <c r="I57" s="36"/>
      <c r="J57" s="6"/>
    </row>
    <row r="58" spans="1:10" ht="16.5" customHeight="1">
      <c r="A58" s="33"/>
      <c r="H58" s="7"/>
      <c r="J58" s="7"/>
    </row>
    <row r="59" spans="1:10" ht="16.5" customHeight="1">
      <c r="A59" s="71"/>
      <c r="B59" s="67"/>
      <c r="D59" s="9"/>
      <c r="E59" s="16"/>
      <c r="F59" s="9"/>
      <c r="G59" s="16"/>
      <c r="H59" s="9"/>
      <c r="I59" s="16"/>
      <c r="J59" s="9"/>
    </row>
    <row r="60" spans="1:10" ht="16.5" customHeight="1">
      <c r="A60" s="71"/>
      <c r="B60" s="39"/>
      <c r="D60" s="105" t="s">
        <v>31</v>
      </c>
      <c r="E60" s="105"/>
      <c r="F60" s="105"/>
      <c r="G60" s="32"/>
      <c r="H60" s="105" t="s">
        <v>32</v>
      </c>
      <c r="I60" s="105"/>
      <c r="J60" s="105"/>
    </row>
    <row r="61" spans="1:10" ht="16.5" customHeight="1">
      <c r="A61" s="71"/>
      <c r="B61" s="39"/>
      <c r="D61" s="115" t="s">
        <v>33</v>
      </c>
      <c r="E61" s="115"/>
      <c r="F61" s="115"/>
      <c r="G61" s="32"/>
      <c r="H61" s="115" t="s">
        <v>33</v>
      </c>
      <c r="I61" s="115"/>
      <c r="J61" s="115"/>
    </row>
    <row r="62" spans="1:10" ht="16.5" customHeight="1">
      <c r="A62" s="71"/>
      <c r="B62" s="39"/>
      <c r="D62" s="97" t="s">
        <v>202</v>
      </c>
      <c r="E62" s="98"/>
      <c r="F62" s="97" t="s">
        <v>185</v>
      </c>
      <c r="G62" s="98"/>
      <c r="H62" s="97" t="s">
        <v>202</v>
      </c>
      <c r="I62" s="98"/>
      <c r="J62" s="97" t="s">
        <v>185</v>
      </c>
    </row>
    <row r="63" spans="1:10" ht="16.5" customHeight="1">
      <c r="A63" s="71"/>
      <c r="B63" s="42" t="s">
        <v>2</v>
      </c>
      <c r="D63" s="99" t="s">
        <v>1</v>
      </c>
      <c r="E63" s="30"/>
      <c r="F63" s="99" t="s">
        <v>1</v>
      </c>
      <c r="G63" s="30"/>
      <c r="H63" s="8" t="s">
        <v>1</v>
      </c>
      <c r="I63" s="30"/>
      <c r="J63" s="8" t="s">
        <v>1</v>
      </c>
    </row>
    <row r="64" spans="1:10" ht="16.5" customHeight="1">
      <c r="A64" s="71"/>
      <c r="B64" s="39"/>
      <c r="D64" s="77"/>
      <c r="E64" s="30"/>
      <c r="F64" s="77"/>
      <c r="G64" s="30"/>
      <c r="H64" s="20"/>
      <c r="I64" s="30"/>
      <c r="J64" s="20"/>
    </row>
    <row r="65" spans="1:10" ht="16.5" customHeight="1">
      <c r="A65" s="33" t="s">
        <v>80</v>
      </c>
      <c r="B65" s="67"/>
      <c r="C65" s="67"/>
      <c r="D65" s="10"/>
      <c r="E65" s="21"/>
      <c r="F65" s="10"/>
      <c r="G65" s="21"/>
      <c r="H65" s="10"/>
      <c r="I65" s="21"/>
      <c r="J65" s="10"/>
    </row>
    <row r="66" spans="1:10" ht="16.5" customHeight="1">
      <c r="A66" s="31" t="s">
        <v>83</v>
      </c>
      <c r="B66" s="67"/>
      <c r="C66" s="67"/>
      <c r="D66" s="10">
        <v>528670</v>
      </c>
      <c r="E66" s="21"/>
      <c r="F66" s="10">
        <v>1931762</v>
      </c>
      <c r="G66" s="21"/>
      <c r="H66" s="10">
        <v>9875473</v>
      </c>
      <c r="I66" s="21"/>
      <c r="J66" s="10">
        <v>8478872</v>
      </c>
    </row>
    <row r="67" spans="1:10" ht="16.5" customHeight="1">
      <c r="A67" s="31" t="s">
        <v>118</v>
      </c>
      <c r="B67" s="68"/>
      <c r="C67" s="68"/>
      <c r="D67" s="10">
        <v>-363000</v>
      </c>
      <c r="E67" s="22"/>
      <c r="F67" s="10">
        <v>-594447</v>
      </c>
      <c r="G67" s="22"/>
      <c r="H67" s="10">
        <v>-363000</v>
      </c>
      <c r="I67" s="22"/>
      <c r="J67" s="10">
        <v>-549670</v>
      </c>
    </row>
    <row r="68" spans="1:10" ht="16.5" customHeight="1">
      <c r="A68" s="31" t="s">
        <v>119</v>
      </c>
      <c r="B68" s="68"/>
      <c r="C68" s="68"/>
      <c r="D68" s="10"/>
      <c r="E68" s="22"/>
      <c r="F68" s="10"/>
      <c r="G68" s="22"/>
      <c r="H68" s="10"/>
      <c r="I68" s="22"/>
      <c r="J68" s="10"/>
    </row>
    <row r="69" spans="1:10" ht="16.5" customHeight="1">
      <c r="A69" s="31" t="s">
        <v>82</v>
      </c>
      <c r="B69" s="68"/>
      <c r="C69" s="68"/>
      <c r="D69" s="10">
        <v>-105337835</v>
      </c>
      <c r="E69" s="22"/>
      <c r="F69" s="10">
        <v>-200574382</v>
      </c>
      <c r="G69" s="22"/>
      <c r="H69" s="10">
        <v>-83460622</v>
      </c>
      <c r="I69" s="22"/>
      <c r="J69" s="10">
        <v>-72924741</v>
      </c>
    </row>
    <row r="70" spans="1:10" ht="16.5" customHeight="1">
      <c r="A70" s="31" t="s">
        <v>116</v>
      </c>
      <c r="B70" s="68"/>
      <c r="C70" s="68"/>
      <c r="D70" s="10"/>
      <c r="E70" s="22"/>
      <c r="F70" s="10"/>
      <c r="G70" s="22"/>
      <c r="H70" s="10"/>
      <c r="I70" s="22"/>
      <c r="J70" s="10"/>
    </row>
    <row r="71" spans="1:10" ht="16.5" customHeight="1">
      <c r="A71" s="31" t="s">
        <v>82</v>
      </c>
      <c r="B71" s="68"/>
      <c r="C71" s="68"/>
      <c r="D71" s="10">
        <v>14631104</v>
      </c>
      <c r="E71" s="22"/>
      <c r="F71" s="10">
        <v>5464367</v>
      </c>
      <c r="G71" s="22"/>
      <c r="H71" s="10">
        <v>1233529</v>
      </c>
      <c r="I71" s="22"/>
      <c r="J71" s="10">
        <v>5464367</v>
      </c>
    </row>
    <row r="72" spans="1:10" ht="16.5" customHeight="1">
      <c r="A72" s="31" t="s">
        <v>189</v>
      </c>
      <c r="B72" s="68"/>
      <c r="C72" s="68"/>
      <c r="D72" s="10"/>
      <c r="E72" s="22"/>
      <c r="F72" s="10"/>
      <c r="G72" s="22"/>
      <c r="H72" s="10"/>
      <c r="I72" s="22"/>
      <c r="J72" s="10"/>
    </row>
    <row r="73" spans="1:10" ht="16.5" customHeight="1">
      <c r="A73" s="31" t="s">
        <v>188</v>
      </c>
      <c r="B73" s="68"/>
      <c r="C73" s="68"/>
      <c r="D73" s="10">
        <v>-37380</v>
      </c>
      <c r="E73" s="22"/>
      <c r="F73" s="10">
        <v>-39712</v>
      </c>
      <c r="G73" s="22"/>
      <c r="H73" s="10">
        <v>0</v>
      </c>
      <c r="I73" s="22"/>
      <c r="J73" s="10">
        <v>0</v>
      </c>
    </row>
    <row r="74" spans="1:10" ht="16.5" customHeight="1">
      <c r="A74" s="31" t="s">
        <v>240</v>
      </c>
      <c r="B74" s="68">
        <v>31.5</v>
      </c>
      <c r="C74" s="68"/>
      <c r="D74" s="10">
        <v>0</v>
      </c>
      <c r="E74" s="22"/>
      <c r="F74" s="10">
        <v>0</v>
      </c>
      <c r="G74" s="22"/>
      <c r="H74" s="10">
        <v>143000000</v>
      </c>
      <c r="I74" s="22"/>
      <c r="J74" s="10">
        <v>100000000</v>
      </c>
    </row>
    <row r="75" spans="1:10" ht="16.5" customHeight="1">
      <c r="A75" s="31" t="s">
        <v>241</v>
      </c>
      <c r="B75" s="68">
        <v>31.5</v>
      </c>
      <c r="C75" s="68"/>
      <c r="D75" s="101">
        <v>0</v>
      </c>
      <c r="E75" s="102"/>
      <c r="F75" s="101">
        <v>0</v>
      </c>
      <c r="G75" s="102"/>
      <c r="H75" s="101">
        <v>-259000000</v>
      </c>
      <c r="I75" s="102"/>
      <c r="J75" s="101">
        <v>-166539200</v>
      </c>
    </row>
    <row r="76" spans="1:10" ht="16.5" customHeight="1">
      <c r="B76" s="68"/>
      <c r="D76" s="14"/>
      <c r="E76" s="23"/>
      <c r="F76" s="14"/>
      <c r="G76" s="23"/>
      <c r="H76" s="14"/>
      <c r="I76" s="24"/>
      <c r="J76" s="14"/>
    </row>
    <row r="77" spans="1:10" ht="16.5" customHeight="1">
      <c r="A77" s="31" t="s">
        <v>123</v>
      </c>
      <c r="D77" s="6">
        <f>SUM(D66:D75)</f>
        <v>-90578441</v>
      </c>
      <c r="F77" s="6">
        <f>SUM(F66:F75)</f>
        <v>-193812412</v>
      </c>
      <c r="H77" s="6">
        <f>SUM(H66:H75)</f>
        <v>-188714620</v>
      </c>
      <c r="J77" s="6">
        <f>SUM(J66:J75)</f>
        <v>-126070372</v>
      </c>
    </row>
    <row r="78" spans="1:10" ht="16.5" customHeight="1">
      <c r="A78" s="33"/>
      <c r="B78" s="39"/>
      <c r="D78" s="77"/>
      <c r="E78" s="30"/>
      <c r="F78" s="77"/>
      <c r="G78" s="30"/>
      <c r="H78" s="77"/>
      <c r="I78" s="30"/>
      <c r="J78" s="77"/>
    </row>
    <row r="79" spans="1:10" ht="16.5" customHeight="1">
      <c r="A79" s="33" t="s">
        <v>124</v>
      </c>
      <c r="B79" s="67"/>
      <c r="C79" s="67"/>
      <c r="D79" s="10"/>
      <c r="E79" s="21"/>
      <c r="F79" s="10"/>
      <c r="G79" s="21"/>
      <c r="H79" s="10"/>
      <c r="I79" s="21"/>
      <c r="J79" s="10"/>
    </row>
    <row r="80" spans="1:10" ht="16.5" customHeight="1">
      <c r="A80" s="31" t="s">
        <v>195</v>
      </c>
      <c r="B80" s="68"/>
      <c r="C80" s="67"/>
      <c r="D80" s="10"/>
      <c r="E80" s="21"/>
      <c r="F80" s="10"/>
      <c r="G80" s="21"/>
      <c r="H80" s="10"/>
      <c r="I80" s="21"/>
      <c r="J80" s="10"/>
    </row>
    <row r="81" spans="1:10" ht="16.5" customHeight="1">
      <c r="A81" s="31" t="s">
        <v>84</v>
      </c>
      <c r="B81" s="68"/>
      <c r="C81" s="67"/>
      <c r="D81" s="10">
        <v>418449306</v>
      </c>
      <c r="E81" s="21"/>
      <c r="F81" s="10">
        <v>103488938</v>
      </c>
      <c r="G81" s="21"/>
      <c r="H81" s="10">
        <v>424000000</v>
      </c>
      <c r="I81" s="21"/>
      <c r="J81" s="10">
        <v>59000000</v>
      </c>
    </row>
    <row r="82" spans="1:10" ht="16.5" customHeight="1">
      <c r="A82" s="83" t="s">
        <v>177</v>
      </c>
      <c r="B82" s="68"/>
      <c r="C82" s="67"/>
      <c r="D82" s="10"/>
      <c r="E82" s="21"/>
      <c r="F82" s="10"/>
      <c r="G82" s="21"/>
      <c r="H82" s="10"/>
      <c r="I82" s="21"/>
      <c r="J82" s="10"/>
    </row>
    <row r="83" spans="1:10" ht="16.5" customHeight="1">
      <c r="A83" s="83" t="s">
        <v>84</v>
      </c>
      <c r="B83" s="68">
        <v>19</v>
      </c>
      <c r="C83" s="68"/>
      <c r="D83" s="10">
        <v>885724</v>
      </c>
      <c r="E83" s="11"/>
      <c r="F83" s="10">
        <v>96083107</v>
      </c>
      <c r="G83" s="11"/>
      <c r="H83" s="10">
        <v>0</v>
      </c>
      <c r="I83" s="11"/>
      <c r="J83" s="10">
        <v>0</v>
      </c>
    </row>
    <row r="84" spans="1:10" ht="16.5" customHeight="1">
      <c r="A84" s="83" t="s">
        <v>131</v>
      </c>
      <c r="D84" s="10"/>
      <c r="E84" s="21"/>
      <c r="F84" s="10"/>
      <c r="G84" s="21"/>
      <c r="H84" s="10"/>
      <c r="I84" s="21"/>
      <c r="J84" s="10"/>
    </row>
    <row r="85" spans="1:10" ht="16.5" customHeight="1">
      <c r="A85" s="83" t="s">
        <v>84</v>
      </c>
      <c r="B85" s="68">
        <v>19</v>
      </c>
      <c r="C85" s="68"/>
      <c r="D85" s="10">
        <v>-118672008</v>
      </c>
      <c r="E85" s="11"/>
      <c r="F85" s="10">
        <v>-16668000</v>
      </c>
      <c r="G85" s="11"/>
      <c r="H85" s="10">
        <v>-63332000</v>
      </c>
      <c r="I85" s="11"/>
      <c r="J85" s="10">
        <v>-16668000</v>
      </c>
    </row>
    <row r="86" spans="1:10" ht="16.5" customHeight="1">
      <c r="A86" s="83" t="s">
        <v>125</v>
      </c>
      <c r="B86" s="68">
        <v>20</v>
      </c>
      <c r="C86" s="68"/>
      <c r="D86" s="10">
        <v>-13248642</v>
      </c>
      <c r="E86" s="11"/>
      <c r="F86" s="10">
        <v>-8543474</v>
      </c>
      <c r="G86" s="11"/>
      <c r="H86" s="10">
        <v>-12635291</v>
      </c>
      <c r="I86" s="11"/>
      <c r="J86" s="10">
        <v>-7887164</v>
      </c>
    </row>
    <row r="87" spans="1:10" ht="16.5" customHeight="1">
      <c r="A87" s="83" t="s">
        <v>110</v>
      </c>
      <c r="B87" s="68"/>
      <c r="C87" s="68"/>
      <c r="D87" s="10">
        <v>-29550624</v>
      </c>
      <c r="E87" s="11"/>
      <c r="F87" s="10">
        <v>-29581758</v>
      </c>
      <c r="G87" s="11"/>
      <c r="H87" s="10">
        <v>-11341291</v>
      </c>
      <c r="I87" s="11"/>
      <c r="J87" s="10">
        <v>-6004797</v>
      </c>
    </row>
    <row r="88" spans="1:10" ht="16.5" customHeight="1">
      <c r="A88" s="31" t="s">
        <v>234</v>
      </c>
      <c r="B88" s="68">
        <v>24</v>
      </c>
      <c r="C88" s="68"/>
      <c r="D88" s="14">
        <v>-3536062</v>
      </c>
      <c r="E88" s="23"/>
      <c r="F88" s="14">
        <v>0</v>
      </c>
      <c r="G88" s="23"/>
      <c r="H88" s="14">
        <v>-3536062</v>
      </c>
      <c r="I88" s="24"/>
      <c r="J88" s="14">
        <v>0</v>
      </c>
    </row>
    <row r="89" spans="1:10" ht="16.5" customHeight="1">
      <c r="A89" s="83" t="s">
        <v>219</v>
      </c>
      <c r="B89" s="68">
        <v>30</v>
      </c>
      <c r="C89" s="68"/>
      <c r="D89" s="13">
        <v>-479890493</v>
      </c>
      <c r="E89" s="23"/>
      <c r="F89" s="13">
        <v>-443499070</v>
      </c>
      <c r="G89" s="23"/>
      <c r="H89" s="13">
        <v>-479890493</v>
      </c>
      <c r="I89" s="24"/>
      <c r="J89" s="13">
        <v>-443499070</v>
      </c>
    </row>
    <row r="90" spans="1:10" ht="16.5" customHeight="1">
      <c r="A90" s="83"/>
      <c r="B90" s="68"/>
      <c r="C90" s="68"/>
      <c r="D90" s="14"/>
      <c r="E90" s="23"/>
      <c r="F90" s="14"/>
      <c r="G90" s="24"/>
      <c r="H90" s="14"/>
      <c r="I90" s="12"/>
      <c r="J90" s="14"/>
    </row>
    <row r="91" spans="1:10" ht="16.5" customHeight="1">
      <c r="A91" s="31" t="s">
        <v>168</v>
      </c>
      <c r="B91" s="67"/>
      <c r="C91" s="67"/>
      <c r="D91" s="13">
        <f>SUM(D80:D89)</f>
        <v>-225562799</v>
      </c>
      <c r="E91" s="11"/>
      <c r="F91" s="13">
        <f>SUM(F80:F89)</f>
        <v>-298720257</v>
      </c>
      <c r="G91" s="11"/>
      <c r="H91" s="13">
        <f>SUM(H80:H89)</f>
        <v>-146735137</v>
      </c>
      <c r="I91" s="11"/>
      <c r="J91" s="13">
        <f>SUM(J80:J89)</f>
        <v>-415059031</v>
      </c>
    </row>
    <row r="92" spans="1:10" ht="16.5" customHeight="1">
      <c r="A92" s="83"/>
      <c r="B92" s="67"/>
      <c r="C92" s="67"/>
      <c r="D92" s="14"/>
      <c r="E92" s="11"/>
      <c r="F92" s="14"/>
      <c r="G92" s="11"/>
      <c r="H92" s="14"/>
      <c r="I92" s="11"/>
      <c r="J92" s="14"/>
    </row>
    <row r="93" spans="1:10" ht="16.5" customHeight="1">
      <c r="A93" s="83"/>
      <c r="B93" s="67"/>
      <c r="C93" s="67"/>
      <c r="D93" s="14"/>
      <c r="E93" s="11"/>
      <c r="F93" s="14"/>
      <c r="G93" s="11"/>
      <c r="H93" s="14"/>
      <c r="I93" s="11"/>
      <c r="J93" s="14"/>
    </row>
    <row r="94" spans="1:10" ht="16.5" customHeight="1">
      <c r="A94" s="83"/>
      <c r="B94" s="67"/>
      <c r="C94" s="67"/>
      <c r="D94" s="14"/>
      <c r="E94" s="11"/>
      <c r="F94" s="14"/>
      <c r="G94" s="11"/>
      <c r="H94" s="14"/>
      <c r="I94" s="11"/>
      <c r="J94" s="14"/>
    </row>
    <row r="95" spans="1:10" ht="16.5" customHeight="1">
      <c r="A95" s="83"/>
      <c r="B95" s="67"/>
      <c r="C95" s="67"/>
      <c r="D95" s="14"/>
      <c r="E95" s="11"/>
      <c r="F95" s="14"/>
      <c r="G95" s="11"/>
      <c r="H95" s="14"/>
      <c r="I95" s="11"/>
      <c r="J95" s="14"/>
    </row>
    <row r="96" spans="1:10" ht="16.5" customHeight="1">
      <c r="A96" s="83"/>
      <c r="B96" s="67"/>
      <c r="C96" s="67"/>
      <c r="D96" s="14"/>
      <c r="E96" s="11"/>
      <c r="F96" s="14"/>
      <c r="G96" s="11"/>
      <c r="H96" s="14"/>
      <c r="I96" s="11"/>
      <c r="J96" s="14"/>
    </row>
    <row r="97" spans="1:10" ht="16.5" customHeight="1">
      <c r="A97" s="83"/>
      <c r="B97" s="67"/>
      <c r="C97" s="67"/>
      <c r="D97" s="14"/>
      <c r="E97" s="11"/>
      <c r="F97" s="14"/>
      <c r="G97" s="11"/>
      <c r="H97" s="14"/>
      <c r="I97" s="11"/>
      <c r="J97" s="14"/>
    </row>
    <row r="98" spans="1:10" ht="16.5" customHeight="1">
      <c r="A98" s="83"/>
      <c r="B98" s="67"/>
      <c r="C98" s="67"/>
      <c r="D98" s="14"/>
      <c r="E98" s="11"/>
      <c r="F98" s="14"/>
      <c r="G98" s="11"/>
      <c r="H98" s="14"/>
      <c r="I98" s="11"/>
      <c r="J98" s="14"/>
    </row>
    <row r="99" spans="1:10" ht="16.5" customHeight="1">
      <c r="A99" s="83"/>
      <c r="B99" s="67"/>
      <c r="C99" s="67"/>
      <c r="D99" s="14"/>
      <c r="E99" s="11"/>
      <c r="F99" s="14"/>
      <c r="G99" s="11"/>
      <c r="H99" s="14"/>
      <c r="I99" s="11"/>
      <c r="J99" s="14"/>
    </row>
    <row r="100" spans="1:10" ht="16.5" customHeight="1">
      <c r="A100" s="83"/>
      <c r="B100" s="67"/>
      <c r="C100" s="67"/>
      <c r="D100" s="14"/>
      <c r="E100" s="11"/>
      <c r="F100" s="14"/>
      <c r="G100" s="11"/>
      <c r="H100" s="14"/>
      <c r="I100" s="11"/>
      <c r="J100" s="14"/>
    </row>
    <row r="101" spans="1:10" ht="16.5" customHeight="1">
      <c r="A101" s="83"/>
      <c r="B101" s="67"/>
      <c r="C101" s="67"/>
      <c r="D101" s="14"/>
      <c r="E101" s="11"/>
      <c r="F101" s="14"/>
      <c r="G101" s="11"/>
      <c r="H101" s="14"/>
      <c r="I101" s="11"/>
      <c r="J101" s="14"/>
    </row>
    <row r="102" spans="1:10" ht="16.5" customHeight="1">
      <c r="A102" s="83"/>
      <c r="B102" s="67"/>
      <c r="C102" s="67"/>
      <c r="D102" s="14"/>
      <c r="E102" s="11"/>
      <c r="F102" s="14"/>
      <c r="G102" s="11"/>
      <c r="H102" s="14"/>
      <c r="I102" s="11"/>
      <c r="J102" s="14"/>
    </row>
    <row r="103" spans="1:10" ht="16.5" customHeight="1">
      <c r="A103" s="83"/>
      <c r="B103" s="67"/>
      <c r="C103" s="67"/>
      <c r="D103" s="14"/>
      <c r="E103" s="11"/>
      <c r="F103" s="14"/>
      <c r="G103" s="11"/>
      <c r="H103" s="14"/>
      <c r="I103" s="11"/>
      <c r="J103" s="14"/>
    </row>
    <row r="104" spans="1:10" ht="16.5" customHeight="1">
      <c r="A104" s="83"/>
      <c r="B104" s="67"/>
      <c r="C104" s="67"/>
      <c r="D104" s="14"/>
      <c r="E104" s="11"/>
      <c r="F104" s="14"/>
      <c r="G104" s="11"/>
      <c r="H104" s="14"/>
      <c r="I104" s="11"/>
      <c r="J104" s="14"/>
    </row>
    <row r="105" spans="1:10" ht="16.5" customHeight="1">
      <c r="A105" s="83"/>
      <c r="B105" s="67"/>
      <c r="C105" s="67"/>
      <c r="D105" s="14"/>
      <c r="E105" s="11"/>
      <c r="F105" s="14"/>
      <c r="G105" s="11"/>
      <c r="H105" s="14"/>
      <c r="I105" s="11"/>
      <c r="J105" s="14"/>
    </row>
    <row r="106" spans="1:10" ht="16.5" customHeight="1">
      <c r="A106" s="83"/>
      <c r="B106" s="67"/>
      <c r="C106" s="67"/>
      <c r="D106" s="14"/>
      <c r="E106" s="11"/>
      <c r="F106" s="14"/>
      <c r="G106" s="11"/>
      <c r="H106" s="14"/>
      <c r="I106" s="11"/>
      <c r="J106" s="14"/>
    </row>
    <row r="107" spans="1:10" ht="9" customHeight="1">
      <c r="A107" s="83"/>
      <c r="B107" s="67"/>
      <c r="C107" s="67"/>
      <c r="D107" s="14"/>
      <c r="E107" s="11"/>
      <c r="F107" s="14"/>
      <c r="G107" s="11"/>
      <c r="H107" s="14"/>
      <c r="I107" s="11"/>
      <c r="J107" s="14"/>
    </row>
    <row r="108" spans="1:10" ht="21.95" customHeight="1">
      <c r="A108" s="107" t="str">
        <f>+A54</f>
        <v>The notes to the consolidated and separate financial statements are an integral part of these financial statements.</v>
      </c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5" customHeight="1">
      <c r="A109" s="33" t="s">
        <v>109</v>
      </c>
    </row>
    <row r="110" spans="1:10" ht="16.5" customHeight="1">
      <c r="A110" s="33" t="s">
        <v>89</v>
      </c>
    </row>
    <row r="111" spans="1:10" ht="16.5" customHeight="1">
      <c r="A111" s="35" t="s">
        <v>201</v>
      </c>
      <c r="B111" s="82"/>
      <c r="C111" s="36"/>
      <c r="D111" s="96"/>
      <c r="E111" s="36"/>
      <c r="F111" s="96"/>
      <c r="G111" s="36"/>
      <c r="H111" s="6"/>
      <c r="I111" s="36"/>
      <c r="J111" s="6"/>
    </row>
    <row r="112" spans="1:10" ht="16.5" customHeight="1">
      <c r="A112" s="33"/>
      <c r="H112" s="7"/>
      <c r="J112" s="7"/>
    </row>
    <row r="113" spans="1:10" ht="16.5" customHeight="1">
      <c r="A113" s="71"/>
      <c r="B113" s="67"/>
      <c r="D113" s="9"/>
      <c r="E113" s="16"/>
      <c r="F113" s="9"/>
      <c r="G113" s="16"/>
      <c r="H113" s="9"/>
      <c r="I113" s="16"/>
      <c r="J113" s="9"/>
    </row>
    <row r="114" spans="1:10" ht="16.5" customHeight="1">
      <c r="A114" s="71"/>
      <c r="B114" s="39"/>
      <c r="D114" s="116" t="s">
        <v>31</v>
      </c>
      <c r="E114" s="105"/>
      <c r="F114" s="105"/>
      <c r="G114" s="32"/>
      <c r="H114" s="105" t="s">
        <v>32</v>
      </c>
      <c r="I114" s="105"/>
      <c r="J114" s="105"/>
    </row>
    <row r="115" spans="1:10" ht="16.5" customHeight="1">
      <c r="A115" s="71"/>
      <c r="B115" s="39"/>
      <c r="D115" s="115" t="s">
        <v>33</v>
      </c>
      <c r="E115" s="115"/>
      <c r="F115" s="115"/>
      <c r="G115" s="32"/>
      <c r="H115" s="115" t="s">
        <v>33</v>
      </c>
      <c r="I115" s="115"/>
      <c r="J115" s="115"/>
    </row>
    <row r="116" spans="1:10" ht="16.5" customHeight="1">
      <c r="A116" s="71"/>
      <c r="B116" s="39"/>
      <c r="D116" s="97" t="s">
        <v>202</v>
      </c>
      <c r="E116" s="98"/>
      <c r="F116" s="97" t="s">
        <v>185</v>
      </c>
      <c r="G116" s="98"/>
      <c r="H116" s="97" t="s">
        <v>202</v>
      </c>
      <c r="I116" s="98"/>
      <c r="J116" s="97" t="s">
        <v>185</v>
      </c>
    </row>
    <row r="117" spans="1:10" ht="16.5" customHeight="1">
      <c r="A117" s="71"/>
      <c r="B117" s="42" t="s">
        <v>2</v>
      </c>
      <c r="D117" s="99" t="s">
        <v>1</v>
      </c>
      <c r="E117" s="30"/>
      <c r="F117" s="99" t="s">
        <v>1</v>
      </c>
      <c r="G117" s="30"/>
      <c r="H117" s="8" t="s">
        <v>1</v>
      </c>
      <c r="I117" s="30"/>
      <c r="J117" s="8" t="s">
        <v>1</v>
      </c>
    </row>
    <row r="118" spans="1:10" ht="16.5" customHeight="1">
      <c r="A118" s="71"/>
      <c r="B118" s="39"/>
      <c r="D118" s="77"/>
      <c r="E118" s="30"/>
      <c r="F118" s="77"/>
      <c r="G118" s="30"/>
      <c r="H118" s="20"/>
      <c r="I118" s="30"/>
      <c r="J118" s="20"/>
    </row>
    <row r="119" spans="1:10" ht="16.5" customHeight="1">
      <c r="A119" s="71" t="s">
        <v>235</v>
      </c>
      <c r="B119" s="68"/>
      <c r="C119" s="68"/>
      <c r="H119" s="95"/>
      <c r="J119" s="95"/>
    </row>
    <row r="120" spans="1:10" ht="16.5" customHeight="1">
      <c r="A120" s="71" t="s">
        <v>236</v>
      </c>
      <c r="B120" s="68"/>
      <c r="C120" s="68"/>
      <c r="D120" s="95">
        <v>35122389</v>
      </c>
      <c r="F120" s="95">
        <v>-42439750</v>
      </c>
      <c r="H120" s="95">
        <v>20843144</v>
      </c>
      <c r="J120" s="95">
        <v>-13111248</v>
      </c>
    </row>
    <row r="121" spans="1:10" ht="16.5" customHeight="1">
      <c r="A121" s="83" t="s">
        <v>127</v>
      </c>
      <c r="B121" s="68"/>
      <c r="C121" s="68"/>
      <c r="D121" s="10"/>
      <c r="E121" s="21"/>
      <c r="F121" s="10"/>
      <c r="G121" s="21"/>
      <c r="H121" s="10"/>
      <c r="I121" s="21"/>
      <c r="J121" s="10"/>
    </row>
    <row r="122" spans="1:10" ht="16.5" customHeight="1">
      <c r="A122" s="83" t="s">
        <v>196</v>
      </c>
      <c r="B122" s="67"/>
      <c r="D122" s="10">
        <v>71895900</v>
      </c>
      <c r="E122" s="11"/>
      <c r="F122" s="10">
        <v>132764232</v>
      </c>
      <c r="G122" s="11"/>
      <c r="H122" s="10">
        <v>34100164</v>
      </c>
      <c r="I122" s="11"/>
      <c r="J122" s="10">
        <v>47211412</v>
      </c>
    </row>
    <row r="123" spans="1:10" ht="16.5" customHeight="1">
      <c r="A123" s="31" t="s">
        <v>192</v>
      </c>
      <c r="B123" s="67"/>
      <c r="C123" s="67"/>
      <c r="D123" s="77"/>
      <c r="E123" s="16"/>
      <c r="F123" s="77"/>
      <c r="G123" s="16"/>
      <c r="H123" s="77"/>
      <c r="I123" s="16"/>
      <c r="J123" s="77"/>
    </row>
    <row r="124" spans="1:10" ht="16.5" customHeight="1">
      <c r="A124" s="83" t="s">
        <v>126</v>
      </c>
      <c r="B124" s="67"/>
      <c r="C124" s="67"/>
      <c r="D124" s="13">
        <v>-26032922</v>
      </c>
      <c r="E124" s="16"/>
      <c r="F124" s="13">
        <v>-18428582</v>
      </c>
      <c r="G124" s="16"/>
      <c r="H124" s="13">
        <v>0</v>
      </c>
      <c r="I124" s="16"/>
      <c r="J124" s="13">
        <v>0</v>
      </c>
    </row>
    <row r="125" spans="1:10" ht="16.5" customHeight="1">
      <c r="B125" s="67"/>
      <c r="C125" s="67"/>
      <c r="D125" s="14"/>
      <c r="E125" s="16"/>
      <c r="F125" s="14"/>
      <c r="G125" s="16"/>
      <c r="H125" s="14"/>
      <c r="I125" s="16"/>
      <c r="J125" s="14"/>
    </row>
    <row r="126" spans="1:10" ht="16.5" customHeight="1">
      <c r="A126" s="33" t="s">
        <v>127</v>
      </c>
      <c r="B126" s="67"/>
      <c r="C126" s="67"/>
      <c r="D126" s="14"/>
      <c r="E126" s="16"/>
      <c r="F126" s="14"/>
      <c r="G126" s="16"/>
      <c r="H126" s="14"/>
      <c r="I126" s="16"/>
      <c r="J126" s="14"/>
    </row>
    <row r="127" spans="1:10" ht="16.5" customHeight="1" thickBot="1">
      <c r="A127" s="33" t="s">
        <v>128</v>
      </c>
      <c r="B127" s="46">
        <v>9</v>
      </c>
      <c r="D127" s="25">
        <f>SUM(D119:D124)</f>
        <v>80985367</v>
      </c>
      <c r="E127" s="21"/>
      <c r="F127" s="25">
        <f>SUM(F119:F124)</f>
        <v>71895900</v>
      </c>
      <c r="G127" s="21"/>
      <c r="H127" s="25">
        <f>SUM(H119:H124)</f>
        <v>54943308</v>
      </c>
      <c r="I127" s="21"/>
      <c r="J127" s="25">
        <f>SUM(J119:J124)</f>
        <v>34100164</v>
      </c>
    </row>
    <row r="128" spans="1:10" ht="16.5" customHeight="1" thickTop="1">
      <c r="D128" s="5"/>
      <c r="E128" s="26"/>
      <c r="F128" s="5"/>
      <c r="G128" s="26"/>
      <c r="I128" s="26"/>
    </row>
    <row r="129" spans="1:10" ht="16.5" customHeight="1">
      <c r="A129" s="33" t="s">
        <v>190</v>
      </c>
      <c r="D129" s="5"/>
      <c r="E129" s="26"/>
      <c r="F129" s="5"/>
      <c r="G129" s="26"/>
      <c r="I129" s="26"/>
    </row>
    <row r="130" spans="1:10" ht="16.5" customHeight="1">
      <c r="D130" s="5"/>
      <c r="E130" s="26"/>
      <c r="F130" s="5"/>
      <c r="G130" s="26"/>
      <c r="I130" s="26"/>
    </row>
    <row r="131" spans="1:10" ht="16.5" customHeight="1">
      <c r="A131" s="31" t="s">
        <v>101</v>
      </c>
      <c r="D131" s="28"/>
      <c r="E131" s="27"/>
      <c r="F131" s="28"/>
      <c r="G131" s="27"/>
      <c r="H131" s="28"/>
      <c r="I131" s="27"/>
      <c r="J131" s="28"/>
    </row>
    <row r="132" spans="1:10" ht="16.5" customHeight="1">
      <c r="A132" s="31" t="s">
        <v>102</v>
      </c>
      <c r="D132" s="28">
        <v>18711993</v>
      </c>
      <c r="E132" s="27"/>
      <c r="F132" s="28">
        <v>31315215</v>
      </c>
      <c r="G132" s="27"/>
      <c r="H132" s="28">
        <v>30948476</v>
      </c>
      <c r="I132" s="27"/>
      <c r="J132" s="28">
        <v>29610497</v>
      </c>
    </row>
    <row r="133" spans="1:10" ht="16.5" customHeight="1">
      <c r="A133" s="31" t="s">
        <v>141</v>
      </c>
      <c r="D133" s="28"/>
      <c r="E133" s="27"/>
      <c r="F133" s="28"/>
      <c r="G133" s="27"/>
      <c r="H133" s="28"/>
      <c r="I133" s="27"/>
      <c r="J133" s="28"/>
    </row>
    <row r="134" spans="1:10" ht="16.5" customHeight="1">
      <c r="A134" s="44" t="s">
        <v>140</v>
      </c>
      <c r="B134" s="46">
        <v>20</v>
      </c>
      <c r="D134" s="28">
        <v>33599013</v>
      </c>
      <c r="E134" s="27"/>
      <c r="F134" s="28">
        <v>28788889</v>
      </c>
      <c r="G134" s="27"/>
      <c r="H134" s="28">
        <v>33169533</v>
      </c>
      <c r="I134" s="27"/>
      <c r="J134" s="28">
        <v>28362336</v>
      </c>
    </row>
    <row r="135" spans="1:10" ht="16.5" customHeight="1">
      <c r="A135" s="31" t="s">
        <v>154</v>
      </c>
      <c r="D135" s="28"/>
      <c r="E135" s="27"/>
      <c r="F135" s="28"/>
      <c r="G135" s="27"/>
      <c r="H135" s="28"/>
      <c r="I135" s="27"/>
      <c r="J135" s="28"/>
    </row>
    <row r="136" spans="1:10" ht="16.5" customHeight="1">
      <c r="A136" s="44" t="s">
        <v>155</v>
      </c>
      <c r="B136" s="46">
        <v>16</v>
      </c>
      <c r="D136" s="28">
        <v>447899</v>
      </c>
      <c r="E136" s="27"/>
      <c r="F136" s="28">
        <v>0</v>
      </c>
      <c r="G136" s="27"/>
      <c r="H136" s="28">
        <v>0</v>
      </c>
      <c r="I136" s="27"/>
      <c r="J136" s="28">
        <v>0</v>
      </c>
    </row>
    <row r="137" spans="1:10" ht="16.5" customHeight="1">
      <c r="A137" s="31" t="s">
        <v>152</v>
      </c>
      <c r="B137" s="46">
        <v>20</v>
      </c>
      <c r="D137" s="28">
        <v>434470</v>
      </c>
      <c r="E137" s="27"/>
      <c r="F137" s="28">
        <v>0</v>
      </c>
      <c r="G137" s="27"/>
      <c r="H137" s="28">
        <v>0</v>
      </c>
      <c r="I137" s="27"/>
      <c r="J137" s="28">
        <v>0</v>
      </c>
    </row>
    <row r="138" spans="1:10" ht="16.5" customHeight="1">
      <c r="A138" s="31" t="s">
        <v>153</v>
      </c>
      <c r="D138" s="28">
        <v>176145</v>
      </c>
      <c r="E138" s="27"/>
      <c r="F138" s="28">
        <v>92136</v>
      </c>
      <c r="G138" s="27"/>
      <c r="H138" s="28">
        <v>176145</v>
      </c>
      <c r="I138" s="27"/>
      <c r="J138" s="28">
        <v>92136</v>
      </c>
    </row>
    <row r="139" spans="1:10" ht="16.5" customHeight="1">
      <c r="A139" s="31" t="s">
        <v>220</v>
      </c>
      <c r="B139" s="46">
        <v>24</v>
      </c>
      <c r="D139" s="28">
        <v>5598087</v>
      </c>
      <c r="E139" s="27"/>
      <c r="F139" s="28">
        <v>0</v>
      </c>
      <c r="G139" s="27"/>
      <c r="H139" s="28">
        <v>5598087</v>
      </c>
      <c r="I139" s="27"/>
      <c r="J139" s="28">
        <v>0</v>
      </c>
    </row>
    <row r="140" spans="1:10" ht="16.5" customHeight="1">
      <c r="D140" s="28"/>
      <c r="E140" s="27"/>
      <c r="F140" s="28"/>
      <c r="G140" s="27"/>
      <c r="H140" s="29"/>
      <c r="I140" s="27"/>
      <c r="J140" s="29"/>
    </row>
    <row r="141" spans="1:10" ht="16.5" customHeight="1">
      <c r="D141" s="28"/>
      <c r="E141" s="27"/>
      <c r="F141" s="28"/>
      <c r="G141" s="27"/>
      <c r="H141" s="29"/>
      <c r="I141" s="27"/>
      <c r="J141" s="29"/>
    </row>
    <row r="142" spans="1:10" ht="16.5" customHeight="1">
      <c r="D142" s="28"/>
      <c r="E142" s="27"/>
      <c r="F142" s="28"/>
      <c r="G142" s="27"/>
      <c r="H142" s="29"/>
      <c r="I142" s="27"/>
      <c r="J142" s="29"/>
    </row>
    <row r="143" spans="1:10" ht="16.5" customHeight="1">
      <c r="D143" s="28"/>
      <c r="E143" s="27"/>
      <c r="F143" s="28"/>
      <c r="G143" s="27"/>
      <c r="H143" s="29"/>
      <c r="I143" s="27"/>
      <c r="J143" s="29"/>
    </row>
    <row r="144" spans="1:10" ht="16.5" customHeight="1">
      <c r="D144" s="28"/>
      <c r="E144" s="27"/>
      <c r="F144" s="28"/>
      <c r="G144" s="27"/>
      <c r="H144" s="29"/>
      <c r="I144" s="27"/>
      <c r="J144" s="29"/>
    </row>
    <row r="145" spans="4:10" ht="16.5" customHeight="1">
      <c r="D145" s="28"/>
      <c r="E145" s="27"/>
      <c r="F145" s="28"/>
      <c r="G145" s="27"/>
      <c r="H145" s="29"/>
      <c r="I145" s="27"/>
      <c r="J145" s="29"/>
    </row>
    <row r="146" spans="4:10" ht="16.5" customHeight="1">
      <c r="D146" s="28"/>
      <c r="E146" s="27"/>
      <c r="F146" s="28"/>
      <c r="G146" s="27"/>
      <c r="H146" s="29"/>
      <c r="I146" s="27"/>
      <c r="J146" s="29"/>
    </row>
    <row r="147" spans="4:10" ht="16.5" customHeight="1">
      <c r="D147" s="28"/>
      <c r="E147" s="27"/>
      <c r="F147" s="28"/>
      <c r="G147" s="27"/>
      <c r="H147" s="29"/>
      <c r="I147" s="27"/>
      <c r="J147" s="29"/>
    </row>
    <row r="148" spans="4:10" ht="16.5" customHeight="1">
      <c r="D148" s="28"/>
      <c r="E148" s="27"/>
      <c r="F148" s="28"/>
      <c r="G148" s="27"/>
      <c r="H148" s="29"/>
      <c r="I148" s="27"/>
      <c r="J148" s="29"/>
    </row>
    <row r="149" spans="4:10" ht="16.5" customHeight="1">
      <c r="D149" s="28"/>
      <c r="E149" s="27"/>
      <c r="F149" s="28"/>
      <c r="G149" s="27"/>
      <c r="H149" s="29"/>
      <c r="I149" s="27"/>
      <c r="J149" s="29"/>
    </row>
    <row r="150" spans="4:10" ht="16.5" customHeight="1">
      <c r="D150" s="28"/>
      <c r="E150" s="27"/>
      <c r="F150" s="28"/>
      <c r="G150" s="27"/>
      <c r="H150" s="29"/>
      <c r="I150" s="27"/>
      <c r="J150" s="29"/>
    </row>
    <row r="151" spans="4:10" ht="16.5" customHeight="1">
      <c r="D151" s="28"/>
      <c r="E151" s="27"/>
      <c r="F151" s="28"/>
      <c r="G151" s="27"/>
      <c r="H151" s="29"/>
      <c r="I151" s="27"/>
      <c r="J151" s="29"/>
    </row>
    <row r="152" spans="4:10" ht="16.5" customHeight="1">
      <c r="D152" s="28"/>
      <c r="E152" s="27"/>
      <c r="F152" s="28"/>
      <c r="G152" s="27"/>
      <c r="H152" s="29"/>
      <c r="I152" s="27"/>
      <c r="J152" s="29"/>
    </row>
    <row r="153" spans="4:10" ht="16.5" customHeight="1">
      <c r="D153" s="28"/>
      <c r="E153" s="27"/>
      <c r="F153" s="28"/>
      <c r="G153" s="27"/>
      <c r="H153" s="29"/>
      <c r="I153" s="27"/>
      <c r="J153" s="29"/>
    </row>
    <row r="154" spans="4:10" ht="16.5" customHeight="1">
      <c r="D154" s="28"/>
      <c r="E154" s="27"/>
      <c r="F154" s="28"/>
      <c r="G154" s="27"/>
      <c r="H154" s="29"/>
      <c r="I154" s="27"/>
      <c r="J154" s="29"/>
    </row>
    <row r="155" spans="4:10" ht="16.5" customHeight="1">
      <c r="D155" s="28"/>
      <c r="E155" s="27"/>
      <c r="F155" s="28"/>
      <c r="G155" s="27"/>
      <c r="H155" s="29"/>
      <c r="I155" s="27"/>
      <c r="J155" s="29"/>
    </row>
    <row r="156" spans="4:10" ht="16.5" customHeight="1">
      <c r="D156" s="28"/>
      <c r="E156" s="27"/>
      <c r="F156" s="28"/>
      <c r="G156" s="27"/>
      <c r="H156" s="29"/>
      <c r="I156" s="27"/>
      <c r="J156" s="29"/>
    </row>
    <row r="157" spans="4:10" ht="16.5" customHeight="1">
      <c r="D157" s="28"/>
      <c r="E157" s="27"/>
      <c r="F157" s="28"/>
      <c r="G157" s="27"/>
      <c r="H157" s="29"/>
      <c r="I157" s="27"/>
      <c r="J157" s="29"/>
    </row>
    <row r="158" spans="4:10" ht="16.5" customHeight="1">
      <c r="D158" s="28"/>
      <c r="E158" s="27"/>
      <c r="F158" s="28"/>
      <c r="G158" s="27"/>
      <c r="H158" s="29"/>
      <c r="I158" s="27"/>
      <c r="J158" s="29"/>
    </row>
    <row r="159" spans="4:10" ht="16.5" customHeight="1">
      <c r="D159" s="28"/>
      <c r="E159" s="27"/>
      <c r="F159" s="28"/>
      <c r="G159" s="27"/>
      <c r="H159" s="29"/>
      <c r="I159" s="27"/>
      <c r="J159" s="29"/>
    </row>
    <row r="160" spans="4:10" ht="16.5" customHeight="1">
      <c r="D160" s="28"/>
      <c r="E160" s="27"/>
      <c r="F160" s="28"/>
      <c r="G160" s="27"/>
      <c r="H160" s="29"/>
      <c r="I160" s="27"/>
      <c r="J160" s="29"/>
    </row>
    <row r="161" spans="1:10" ht="9.75" customHeight="1">
      <c r="D161" s="28"/>
      <c r="E161" s="27"/>
      <c r="F161" s="28"/>
      <c r="G161" s="27"/>
      <c r="H161" s="29"/>
      <c r="I161" s="27"/>
      <c r="J161" s="29"/>
    </row>
    <row r="162" spans="1:10" ht="21.95" customHeight="1">
      <c r="A162" s="94" t="str">
        <f>A54</f>
        <v>The notes to the consolidated and separate financial statements are an integral part of these financial statements.</v>
      </c>
      <c r="B162" s="94"/>
      <c r="C162" s="94"/>
      <c r="D162" s="94"/>
      <c r="E162" s="94"/>
      <c r="F162" s="94"/>
      <c r="G162" s="94"/>
      <c r="H162" s="94"/>
      <c r="I162" s="94"/>
      <c r="J162" s="94"/>
    </row>
  </sheetData>
  <mergeCells count="14">
    <mergeCell ref="D115:F115"/>
    <mergeCell ref="H115:J115"/>
    <mergeCell ref="D61:F61"/>
    <mergeCell ref="H61:J61"/>
    <mergeCell ref="A108:J108"/>
    <mergeCell ref="D114:F114"/>
    <mergeCell ref="H114:J114"/>
    <mergeCell ref="D6:F6"/>
    <mergeCell ref="H6:J6"/>
    <mergeCell ref="D7:F7"/>
    <mergeCell ref="H7:J7"/>
    <mergeCell ref="D60:F60"/>
    <mergeCell ref="H60:J60"/>
    <mergeCell ref="A54:J54"/>
  </mergeCells>
  <pageMargins left="0.8" right="0.5" top="0.5" bottom="0.6" header="0.49" footer="0.4"/>
  <pageSetup paperSize="9" scale="89" firstPageNumber="14" orientation="portrait" useFirstPageNumber="1" horizontalDpi="1200" verticalDpi="1200" r:id="rId1"/>
  <headerFooter>
    <oddFooter>&amp;R&amp;10&amp;P</oddFooter>
  </headerFooter>
  <rowBreaks count="2" manualBreakCount="2">
    <brk id="5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5-7</vt:lpstr>
      <vt:lpstr>8-9</vt:lpstr>
      <vt:lpstr>10_Consol 23</vt:lpstr>
      <vt:lpstr>11_Consol 24</vt:lpstr>
      <vt:lpstr>12_Separate 23</vt:lpstr>
      <vt:lpstr>13_Separate 24</vt:lpstr>
      <vt:lpstr>14-16 Cash flow </vt:lpstr>
      <vt:lpstr>'10_Consol 23'!Print_Area</vt:lpstr>
      <vt:lpstr>'11_Consol 24'!Print_Area</vt:lpstr>
      <vt:lpstr>'12_Separate 23'!Print_Area</vt:lpstr>
      <vt:lpstr>'13_Separate 24'!Print_Area</vt:lpstr>
      <vt:lpstr>'14-16 Cash flow '!Print_Area</vt:lpstr>
      <vt:lpstr>'5-7'!Print_Area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Wanthakarn SNNP</cp:lastModifiedBy>
  <cp:lastPrinted>2025-02-20T01:54:53Z</cp:lastPrinted>
  <dcterms:created xsi:type="dcterms:W3CDTF">2015-11-18T11:08:58Z</dcterms:created>
  <dcterms:modified xsi:type="dcterms:W3CDTF">2025-02-20T10:06:29Z</dcterms:modified>
</cp:coreProperties>
</file>