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Job_ K&amp;K\1. K&amp;K\1. Current File\2024\YE'2024\3. To Client\FILE SET\ENG\"/>
    </mc:Choice>
  </mc:AlternateContent>
  <bookViews>
    <workbookView xWindow="0" yWindow="0" windowWidth="19200" windowHeight="7230" activeTab="4"/>
  </bookViews>
  <sheets>
    <sheet name="BS;E Conso" sheetId="1" r:id="rId1"/>
    <sheet name="PL;E Conso" sheetId="2" r:id="rId2"/>
    <sheet name="EQ;E Conso Q" sheetId="3" r:id="rId3"/>
    <sheet name="EQ;E Q" sheetId="4" r:id="rId4"/>
    <sheet name="CF;E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>#REF!</definedName>
    <definedName name="\c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>#REF!</definedName>
    <definedName name="_Dist_Values" localSheetId="3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0" hidden="1">'BS;E Conso'!#REF!</definedName>
    <definedName name="_xlnm._FilterDatabase" localSheetId="3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hidden="1">[2]JAN!#REF!</definedName>
    <definedName name="_Table1_Out" localSheetId="3" hidden="1">#REF!</definedName>
    <definedName name="_Table1_Out" hidden="1">#REF!</definedName>
    <definedName name="AA">#REF!</definedName>
    <definedName name="AAA">#N/A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>#REF!</definedName>
    <definedName name="B1.1" localSheetId="2" hidden="1">#REF!</definedName>
    <definedName name="B1.1" localSheetId="3" hidden="1">#REF!</definedName>
    <definedName name="B1.1" hidden="1">#REF!</definedName>
    <definedName name="Balance">#REF!</definedName>
    <definedName name="beau" hidden="1">{"'Model'!$A$1:$N$53"}</definedName>
    <definedName name="bee">#N/A</definedName>
    <definedName name="BOR">#REF!</definedName>
    <definedName name="brr">#N/A</definedName>
    <definedName name="BSsheet">#REF!</definedName>
    <definedName name="cf">#REF!</definedName>
    <definedName name="co">#REF!</definedName>
    <definedName name="Cover">#REF!</definedName>
    <definedName name="CTI_TOWER_FL.18__191_54_57RATCHADAPISEK_RD.__KHLONG_TOEI__BKK_10110">#N/A</definedName>
    <definedName name="DAYS">#REF!</definedName>
    <definedName name="dd">#REF!</definedName>
    <definedName name="ddk">#REF!</definedName>
    <definedName name="Derty">#REF!</definedName>
    <definedName name="df">#REF!</definedName>
    <definedName name="dkei">#REF!</definedName>
    <definedName name="dsdgsf" localSheetId="3" hidden="1">[2]JAN!#REF!</definedName>
    <definedName name="dsdgsf" hidden="1">[2]JAN!#REF!</definedName>
    <definedName name="ert" localSheetId="3" hidden="1">#REF!</definedName>
    <definedName name="ert" hidden="1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FFF">#N/A</definedName>
    <definedName name="FS">#REF!</definedName>
    <definedName name="gg">#REF!</definedName>
    <definedName name="GROSS_PROFIT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>#REF!</definedName>
    <definedName name="KKK">#N/A</definedName>
    <definedName name="l">#REF!</definedName>
    <definedName name="lk">#REF!</definedName>
    <definedName name="m">#REF!</definedName>
    <definedName name="mail">#REF!</definedName>
    <definedName name="ml">#REF!</definedName>
    <definedName name="navarea">#REF!</definedName>
    <definedName name="New">#N/A</definedName>
    <definedName name="NoOfUnits">#REF!</definedName>
    <definedName name="Notes">#REF!</definedName>
    <definedName name="nuch">#N/A</definedName>
    <definedName name="nut" localSheetId="3" hidden="1">[4]A!#REF!</definedName>
    <definedName name="nut" hidden="1">[4]A!#REF!</definedName>
    <definedName name="ooo">#N/A</definedName>
    <definedName name="P">#REF!</definedName>
    <definedName name="PCG">#REF!</definedName>
    <definedName name="Period">#REF!</definedName>
    <definedName name="PL">#REF!</definedName>
    <definedName name="PLstment">#REF!</definedName>
    <definedName name="pom" localSheetId="3" hidden="1">#REF!</definedName>
    <definedName name="pom" hidden="1">#REF!</definedName>
    <definedName name="PortDate">#REF!</definedName>
    <definedName name="PortName">#REF!</definedName>
    <definedName name="_xlnm.Print_Area" localSheetId="0">'BS;E Conso'!$A$1:$M$102</definedName>
    <definedName name="_xlnm.Print_Area" localSheetId="4">'CF;E Conso'!$A$1:$M$71</definedName>
    <definedName name="_xlnm.Print_Area" localSheetId="2">'EQ;E Conso Q'!$A$1:$Q$22</definedName>
    <definedName name="_xlnm.Print_Area" localSheetId="3">'EQ;E Q'!$A$1:$P$22</definedName>
    <definedName name="_xlnm.Print_Area" localSheetId="1">'PL;E Conso'!$A$1:$M$40</definedName>
    <definedName name="Print_Area_MI">#REF!</definedName>
    <definedName name="_xlnm.Print_Titles" localSheetId="0">'BS;E Conso'!$1:$8</definedName>
    <definedName name="_xlnm.Print_Titles" localSheetId="4">'CF;E Conso'!$1:$7</definedName>
    <definedName name="Print_Titles_MI">#REF!</definedName>
    <definedName name="PYEAR">#REF!</definedName>
    <definedName name="q">#REF!</definedName>
    <definedName name="QQQ">#N/A</definedName>
    <definedName name="qqqqqq">#REF!</definedName>
    <definedName name="QQW">#N/A</definedName>
    <definedName name="QW">#N/A</definedName>
    <definedName name="RBUD">#REF!</definedName>
    <definedName name="RCAR">#REF!</definedName>
    <definedName name="Re">#REF!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oftware" hidden="1">{"'Eng (page2)'!$A$1:$D$52"}</definedName>
    <definedName name="sq">0.195*1.21</definedName>
    <definedName name="ss">#REF!</definedName>
    <definedName name="STOO">#REF!</definedName>
    <definedName name="tun" hidden="1">{"'Model'!$A$1:$N$53"}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4" l="1"/>
  <c r="L12" i="4"/>
  <c r="J12" i="4"/>
  <c r="J18" i="4" s="1"/>
  <c r="H12" i="4"/>
  <c r="M82" i="1"/>
  <c r="K82" i="1"/>
  <c r="G82" i="1"/>
  <c r="G72" i="5"/>
  <c r="M56" i="5"/>
  <c r="I56" i="5"/>
  <c r="K56" i="5"/>
  <c r="M47" i="5"/>
  <c r="I47" i="5"/>
  <c r="K47" i="5"/>
  <c r="G47" i="5"/>
  <c r="K11" i="5"/>
  <c r="G11" i="5"/>
  <c r="K7" i="5"/>
  <c r="A3" i="5"/>
  <c r="A1" i="5"/>
  <c r="P17" i="4"/>
  <c r="K13" i="3" s="1"/>
  <c r="Q13" i="3" s="1"/>
  <c r="L16" i="4"/>
  <c r="N16" i="4" s="1"/>
  <c r="P11" i="4"/>
  <c r="P8" i="4"/>
  <c r="A3" i="4"/>
  <c r="A1" i="4"/>
  <c r="O14" i="3"/>
  <c r="M14" i="3"/>
  <c r="G14" i="3"/>
  <c r="E14" i="3"/>
  <c r="K12" i="3"/>
  <c r="Q12" i="3" s="1"/>
  <c r="Q8" i="3"/>
  <c r="A3" i="3"/>
  <c r="A1" i="3"/>
  <c r="I29" i="2"/>
  <c r="M25" i="2"/>
  <c r="K25" i="2"/>
  <c r="I25" i="2"/>
  <c r="G25" i="2"/>
  <c r="M11" i="5"/>
  <c r="M11" i="2"/>
  <c r="K11" i="2"/>
  <c r="I11" i="2"/>
  <c r="G11" i="2"/>
  <c r="K7" i="2"/>
  <c r="A1" i="2"/>
  <c r="I82" i="1"/>
  <c r="M55" i="1"/>
  <c r="K55" i="1"/>
  <c r="I55" i="1"/>
  <c r="M49" i="1"/>
  <c r="K49" i="1"/>
  <c r="K56" i="1" s="1"/>
  <c r="I49" i="1"/>
  <c r="G49" i="1"/>
  <c r="K26" i="1"/>
  <c r="I26" i="1"/>
  <c r="M26" i="1"/>
  <c r="G26" i="1"/>
  <c r="I16" i="1"/>
  <c r="G16" i="1"/>
  <c r="G58" i="5"/>
  <c r="K72" i="5"/>
  <c r="I56" i="1" l="1"/>
  <c r="L18" i="4"/>
  <c r="M56" i="1"/>
  <c r="G27" i="1"/>
  <c r="I27" i="1"/>
  <c r="I83" i="1"/>
  <c r="K83" i="1"/>
  <c r="I15" i="2"/>
  <c r="I17" i="2" s="1"/>
  <c r="I19" i="2" s="1"/>
  <c r="G15" i="2"/>
  <c r="G17" i="2" s="1"/>
  <c r="G19" i="2" s="1"/>
  <c r="K15" i="2"/>
  <c r="K17" i="2" s="1"/>
  <c r="K19" i="2" s="1"/>
  <c r="M15" i="2"/>
  <c r="M17" i="2" s="1"/>
  <c r="M19" i="2" s="1"/>
  <c r="N15" i="4"/>
  <c r="P15" i="4" s="1"/>
  <c r="K11" i="3"/>
  <c r="Q11" i="3" s="1"/>
  <c r="K16" i="1"/>
  <c r="K27" i="1" s="1"/>
  <c r="G55" i="1"/>
  <c r="G56" i="1" s="1"/>
  <c r="P16" i="4"/>
  <c r="K58" i="5"/>
  <c r="M16" i="1"/>
  <c r="M27" i="1" s="1"/>
  <c r="M72" i="5"/>
  <c r="I14" i="3"/>
  <c r="I104" i="1" l="1"/>
  <c r="K104" i="1"/>
  <c r="G83" i="1"/>
  <c r="G104" i="1" s="1"/>
  <c r="K29" i="2"/>
  <c r="K9" i="5"/>
  <c r="N14" i="4"/>
  <c r="P14" i="4" s="1"/>
  <c r="K26" i="2"/>
  <c r="G26" i="2"/>
  <c r="G29" i="2"/>
  <c r="K10" i="3"/>
  <c r="G9" i="5"/>
  <c r="G20" i="5" s="1"/>
  <c r="M83" i="1"/>
  <c r="M104" i="1" s="1"/>
  <c r="I26" i="2"/>
  <c r="I9" i="5"/>
  <c r="I20" i="5" s="1"/>
  <c r="I32" i="5" s="1"/>
  <c r="I35" i="5" s="1"/>
  <c r="I57" i="5" s="1"/>
  <c r="I59" i="5" s="1"/>
  <c r="I73" i="5" s="1"/>
  <c r="M9" i="5"/>
  <c r="M20" i="5" s="1"/>
  <c r="M32" i="5" s="1"/>
  <c r="M35" i="5" s="1"/>
  <c r="M57" i="5" s="1"/>
  <c r="M59" i="5" s="1"/>
  <c r="M73" i="5" s="1"/>
  <c r="M26" i="2"/>
  <c r="M29" i="2"/>
  <c r="K20" i="5" l="1"/>
  <c r="K32" i="5" s="1"/>
  <c r="K35" i="5" s="1"/>
  <c r="K57" i="5" s="1"/>
  <c r="N10" i="4"/>
  <c r="N12" i="4" s="1"/>
  <c r="K14" i="3"/>
  <c r="Q10" i="3"/>
  <c r="Q14" i="3" l="1"/>
  <c r="P10" i="4"/>
  <c r="P12" i="4" s="1"/>
  <c r="N18" i="4"/>
  <c r="K59" i="5"/>
  <c r="K73" i="5" s="1"/>
  <c r="P18" i="4" l="1"/>
  <c r="G32" i="5" l="1"/>
  <c r="G35" i="5" s="1"/>
  <c r="G56" i="5" l="1"/>
  <c r="G57" i="5" s="1"/>
  <c r="G59" i="5" l="1"/>
  <c r="G73" i="5" s="1"/>
</calcChain>
</file>

<file path=xl/sharedStrings.xml><?xml version="1.0" encoding="utf-8"?>
<sst xmlns="http://schemas.openxmlformats.org/spreadsheetml/2006/main" count="225" uniqueCount="154">
  <si>
    <t>K&amp;K SUPERSTORE SOUTHERN PUBLIC COMPANY LIMITED AND ITS SUBSIDIARY</t>
  </si>
  <si>
    <t>STATEMENTS OF FINANCIAL POSITION</t>
  </si>
  <si>
    <t>AS AT 31 DECEMBER 2024</t>
  </si>
  <si>
    <t>Baht</t>
  </si>
  <si>
    <t xml:space="preserve">Consolidated </t>
  </si>
  <si>
    <t xml:space="preserve">Separate </t>
  </si>
  <si>
    <t>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</si>
  <si>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</si>
  <si>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</si>
  <si>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</si>
  <si>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</si>
  <si>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</si>
  <si>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</si>
  <si>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</si>
  <si>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</si>
  <si>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</si>
  <si>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</t>
  </si>
  <si>
    <t>4, 8</t>
  </si>
  <si>
    <t>Investment properties</t>
  </si>
  <si>
    <t>Property, plant and equipment</t>
  </si>
  <si>
    <t>4, 10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</si>
  <si>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</si>
  <si>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</si>
  <si>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</si>
  <si>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</si>
  <si>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</si>
  <si>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</si>
  <si>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</si>
  <si>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</si>
  <si>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</si>
  <si>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</si>
  <si>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</si>
  <si>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</si>
  <si>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</si>
  <si>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</si>
  <si>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4, 16</t>
  </si>
  <si>
    <t>Current portion of long-term borrowings from financial institutions</t>
  </si>
  <si>
    <t>Current portion of lease liabilities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</si>
  <si>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</si>
  <si>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</si>
  <si>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</si>
  <si>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</si>
  <si>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</si>
  <si>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</si>
  <si>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</si>
  <si>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</si>
  <si>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</si>
  <si>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</si>
  <si>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</si>
  <si>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</si>
  <si>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</si>
  <si>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</si>
  <si>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</si>
  <si>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</si>
  <si>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</si>
  <si>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</si>
  <si>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</si>
  <si>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</si>
  <si>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</si>
  <si>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</si>
  <si>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</si>
  <si>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Total shareholders' equity</t>
  </si>
  <si>
    <t>Total liabilities and shareholders' equity</t>
  </si>
  <si>
    <t>STATEMENTS OF COMPREHENSIVE INCOME</t>
  </si>
  <si>
    <t>FOR THE YEAR ENDED 31 DECEMBER 2024</t>
  </si>
  <si>
    <t>2566</t>
  </si>
  <si>
    <t>3, 4</t>
  </si>
  <si>
    <t>Revenue from sales and services</t>
  </si>
  <si>
    <t>Cost of sales and services</t>
  </si>
  <si>
    <t>23, 26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</si>
  <si>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</si>
  <si>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</si>
  <si>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</si>
  <si>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</si>
  <si>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</si>
  <si>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</si>
  <si>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(loss) before income tax</t>
  </si>
  <si>
    <t>Tax expense</t>
  </si>
  <si>
    <t>Profit (loss) for the year</t>
  </si>
  <si>
    <t>Other comprehensive income:</t>
  </si>
  <si>
    <t>Items that will not be reclassified to profit or loss</t>
  </si>
  <si>
    <t>Gains on re-measurements of defined benefit plans</t>
  </si>
  <si>
    <t>Income tax relating to items that will not be reclassified</t>
  </si>
  <si>
    <t xml:space="preserve">to profit or loss </t>
  </si>
  <si>
    <t>Other comprehensive income for the year - net of tax</t>
  </si>
  <si>
    <t>Earnings (loss) per share</t>
  </si>
  <si>
    <t>Basic earnings (loss) per share</t>
  </si>
  <si>
    <t>Weighted average number of ordinary shares (Shares)</t>
  </si>
  <si>
    <t>STATEMENTS OF CHANGES IN SHAREHOLDERS' EQUITY</t>
  </si>
  <si>
    <t>Consolidated financial statements</t>
  </si>
  <si>
    <t>Issued and paid-up</t>
  </si>
  <si>
    <t xml:space="preserve">Premium on </t>
  </si>
  <si>
    <t>ผู้ถือหุ้นของ</t>
  </si>
  <si>
    <t>ที่ไม่มีอำนาจ</t>
  </si>
  <si>
    <t>share capital</t>
  </si>
  <si>
    <t>Appropriated</t>
  </si>
  <si>
    <t>บริษัทใหญ่</t>
  </si>
  <si>
    <t>ควบคุม</t>
  </si>
  <si>
    <t>Total</t>
  </si>
  <si>
    <t>Beginning balance as at 1 January 2024</t>
  </si>
  <si>
    <t>Changes in shareholders' equity</t>
  </si>
  <si>
    <t>Profit for the year</t>
  </si>
  <si>
    <t>Other comprehensive income for the year</t>
  </si>
  <si>
    <t>Legal reserve</t>
  </si>
  <si>
    <t>Dividend paid</t>
  </si>
  <si>
    <t>Ending balance as at 31 December 2024</t>
  </si>
  <si>
    <t>Separate financial statements</t>
  </si>
  <si>
    <t>Beginning balance as at 1 January 2023</t>
  </si>
  <si>
    <t>Loss for the year</t>
  </si>
  <si>
    <t>Ending balance as at 31 December 2023</t>
  </si>
  <si>
    <t>STATEMENTS OF CASH FLOWS</t>
  </si>
  <si>
    <t>Consolidated</t>
  </si>
  <si>
    <t>Cash flows from operating activities</t>
  </si>
  <si>
    <t>Adjustments to reconcile profit (loss) to cash receipts (payments)</t>
  </si>
  <si>
    <t>Depreciation and amortisation</t>
  </si>
  <si>
    <t>Gain on modification of leases</t>
  </si>
  <si>
    <t>Loss on devaluation of inventories (reversal)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</si>
  <si>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</si>
  <si>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</si>
  <si>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</si>
  <si>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</si>
  <si>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</si>
  <si>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</si>
  <si>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</si>
  <si>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</si>
  <si>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Employee benefit obligations paid</t>
  </si>
  <si>
    <t>Net cash provided by operating activities</t>
  </si>
  <si>
    <t>Cash flows from investing activities</t>
  </si>
  <si>
    <t>Cash payments for investments in subsidiary</t>
  </si>
  <si>
    <t>Net proceeds from acquisition of subsidiary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</si>
  <si>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</si>
  <si>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</si>
  <si>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</si>
  <si>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</si>
  <si>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</si>
  <si>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</si>
  <si>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 xml:space="preserve">Increase (decrease) in bank overdrafts and short-term </t>
  </si>
  <si>
    <t>borrowings from financial institutions</t>
  </si>
  <si>
    <t>Proceeds from borrowings from financial institutions</t>
  </si>
  <si>
    <t>Repayments for borrowings from financial institutions</t>
  </si>
  <si>
    <t>Payments for lease liabilities</t>
  </si>
  <si>
    <t>Interest paid</t>
  </si>
  <si>
    <t>Net cash provided by (used in) financing activities</t>
  </si>
  <si>
    <t>Net increase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</si>
  <si>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</si>
  <si>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</si>
  <si>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</si>
  <si>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</si>
  <si>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</si>
  <si>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Payables from purchases of assets at the beginning of the year</t>
  </si>
  <si>
    <t>Payables from purchases of assets at the end of the year</t>
  </si>
  <si>
    <t xml:space="preserve"> </t>
  </si>
  <si>
    <t>Total comprehensive income (loss) for the year</t>
  </si>
  <si>
    <t>Contract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</si>
</sst>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;\-\ \ \ \ \ "/>
    <numFmt numFmtId="166" formatCode="#,##0.00\ ;\(#,##0.00\);\-\ \ \ \ \ "/>
    <numFmt numFmtId="167" formatCode="_(* #,##0_);_(* \(#,##0\);_(* &quot;-&quot;??_);_(@_)"/>
    <numFmt numFmtId="168" formatCode="_(* #,##0.00_);_(* \(#,##0.00\);_(* &quot;-&quot;???_);_(@_)"/>
    <numFmt numFmtId="169" formatCode="#,##0.00\ ;\(#,##0.00\);\-\ \ \ \ \ ;"/>
    <numFmt numFmtId="170" formatCode="#,##0.00\ ;\(#,##0.00\);\-\ \ \ \ \ ;\ "/>
  </numFmts>
  <fonts count="10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54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 wrapText="1"/>
    </xf>
    <xf numFmtId="4" fontId="3" fillId="0" borderId="1" xfId="3" applyNumberFormat="1" applyFont="1" applyFill="1" applyBorder="1" applyAlignment="1"/>
    <xf numFmtId="0" fontId="3" fillId="0" borderId="1" xfId="2" applyFont="1" applyFill="1" applyBorder="1" applyAlignment="1">
      <alignment horizontal="center"/>
    </xf>
    <xf numFmtId="0" fontId="3" fillId="0" borderId="3" xfId="3" applyNumberFormat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43" fontId="3" fillId="0" borderId="0" xfId="2" applyNumberFormat="1" applyFont="1" applyFill="1"/>
    <xf numFmtId="43" fontId="3" fillId="0" borderId="0" xfId="2" applyNumberFormat="1" applyFont="1" applyFill="1" applyAlignment="1">
      <alignment horizontal="center"/>
    </xf>
    <xf numFmtId="43" fontId="3" fillId="0" borderId="0" xfId="3" applyNumberFormat="1" applyFont="1" applyFill="1" applyAlignment="1">
      <alignment horizontal="right"/>
    </xf>
    <xf numFmtId="43" fontId="3" fillId="0" borderId="0" xfId="3" applyNumberFormat="1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43" fontId="3" fillId="0" borderId="3" xfId="3" applyNumberFormat="1" applyFont="1" applyFill="1" applyBorder="1" applyAlignment="1">
      <alignment horizontal="right"/>
    </xf>
    <xf numFmtId="43" fontId="3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43" fontId="2" fillId="0" borderId="4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43" fontId="2" fillId="0" borderId="0" xfId="2" applyNumberFormat="1" applyFont="1" applyFill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0" fontId="2" fillId="0" borderId="0" xfId="2" applyFont="1" applyFill="1" applyBorder="1" applyAlignment="1"/>
    <xf numFmtId="43" fontId="3" fillId="0" borderId="0" xfId="2" applyNumberFormat="1" applyFont="1" applyFill="1" applyBorder="1" applyAlignment="1">
      <alignment horizontal="center"/>
    </xf>
    <xf numFmtId="43" fontId="2" fillId="0" borderId="3" xfId="3" applyNumberFormat="1" applyFont="1" applyFill="1" applyBorder="1" applyAlignment="1">
      <alignment horizontal="right"/>
    </xf>
    <xf numFmtId="43" fontId="2" fillId="0" borderId="0" xfId="3" applyNumberFormat="1" applyFont="1" applyFill="1" applyBorder="1" applyAlignment="1">
      <alignment horizontal="right"/>
    </xf>
    <xf numFmtId="43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43" fontId="3" fillId="0" borderId="4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43" fontId="1" fillId="0" borderId="0" xfId="2" applyNumberFormat="1" applyFill="1" applyAlignment="1">
      <alignment horizontal="center"/>
    </xf>
    <xf numFmtId="43" fontId="2" fillId="0" borderId="2" xfId="3" applyNumberFormat="1" applyFont="1" applyFill="1" applyBorder="1" applyAlignment="1">
      <alignment horizontal="right"/>
    </xf>
    <xf numFmtId="43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64" fontId="3" fillId="0" borderId="0" xfId="5" applyFont="1" applyFill="1" applyBorder="1" applyAlignment="1">
      <alignment horizontal="right"/>
    </xf>
    <xf numFmtId="164" fontId="3" fillId="0" borderId="0" xfId="5" applyFont="1" applyFill="1" applyAlignment="1">
      <alignment horizontal="center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3" fillId="0" borderId="0" xfId="7" applyFont="1" applyFill="1" applyAlignment="1">
      <alignment horizontal="right"/>
    </xf>
    <xf numFmtId="4" fontId="3" fillId="0" borderId="0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/>
    <xf numFmtId="4" fontId="3" fillId="0" borderId="2" xfId="3" applyNumberFormat="1" applyFont="1" applyFill="1" applyBorder="1" applyAlignment="1">
      <alignment horizontal="center" wrapText="1"/>
    </xf>
    <xf numFmtId="43" fontId="3" fillId="0" borderId="0" xfId="2" applyNumberFormat="1" applyFont="1" applyFill="1" applyBorder="1"/>
    <xf numFmtId="0" fontId="3" fillId="0" borderId="3" xfId="3" quotePrefix="1" applyNumberFormat="1" applyFont="1" applyFill="1" applyBorder="1" applyAlignment="1">
      <alignment horizontal="center"/>
    </xf>
    <xf numFmtId="0" fontId="3" fillId="0" borderId="2" xfId="2" applyFont="1" applyFill="1" applyBorder="1"/>
    <xf numFmtId="0" fontId="4" fillId="0" borderId="0" xfId="2" applyFont="1" applyFill="1" applyBorder="1" applyAlignment="1">
      <alignment horizontal="center"/>
    </xf>
    <xf numFmtId="43" fontId="3" fillId="0" borderId="0" xfId="3" quotePrefix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43" fontId="3" fillId="0" borderId="1" xfId="3" applyNumberFormat="1" applyFont="1" applyFill="1" applyBorder="1" applyAlignment="1">
      <alignment horizontal="right"/>
    </xf>
    <xf numFmtId="0" fontId="2" fillId="0" borderId="0" xfId="7" applyFont="1" applyFill="1"/>
    <xf numFmtId="0" fontId="3" fillId="0" borderId="0" xfId="7" applyFont="1" applyFill="1"/>
    <xf numFmtId="43" fontId="2" fillId="0" borderId="3" xfId="8" applyNumberFormat="1" applyFont="1" applyFill="1" applyBorder="1" applyAlignment="1">
      <alignment horizontal="right"/>
    </xf>
    <xf numFmtId="43" fontId="2" fillId="0" borderId="0" xfId="7" applyNumberFormat="1" applyFont="1" applyFill="1"/>
    <xf numFmtId="43" fontId="2" fillId="0" borderId="0" xfId="2" applyNumberFormat="1" applyFont="1" applyFill="1" applyBorder="1"/>
    <xf numFmtId="43" fontId="2" fillId="0" borderId="0" xfId="2" applyNumberFormat="1" applyFont="1" applyFill="1" applyBorder="1" applyAlignment="1">
      <alignment horizontal="center"/>
    </xf>
    <xf numFmtId="164" fontId="3" fillId="0" borderId="0" xfId="5" applyFont="1" applyFill="1"/>
    <xf numFmtId="43" fontId="3" fillId="0" borderId="0" xfId="3" applyNumberFormat="1" applyFont="1" applyFill="1" applyBorder="1"/>
    <xf numFmtId="14" fontId="3" fillId="0" borderId="0" xfId="2" applyNumberFormat="1" applyFont="1" applyFill="1"/>
    <xf numFmtId="167" fontId="3" fillId="0" borderId="4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3" fillId="0" borderId="0" xfId="2" applyNumberFormat="1" applyFont="1" applyFill="1" applyAlignment="1">
      <alignment horizontal="center"/>
    </xf>
    <xf numFmtId="164" fontId="3" fillId="0" borderId="0" xfId="5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4" fontId="3" fillId="0" borderId="0" xfId="1" applyFont="1" applyFill="1" applyAlignment="1">
      <alignment horizontal="center"/>
    </xf>
    <xf numFmtId="10" fontId="3" fillId="0" borderId="0" xfId="4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8" fontId="3" fillId="0" borderId="0" xfId="5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166" fontId="2" fillId="0" borderId="2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0" fontId="2" fillId="0" borderId="0" xfId="7" applyFont="1" applyFill="1" applyAlignment="1">
      <alignment horizontal="center"/>
    </xf>
    <xf numFmtId="166" fontId="2" fillId="0" borderId="5" xfId="8" applyNumberFormat="1" applyFont="1" applyFill="1" applyBorder="1" applyAlignment="1">
      <alignment horizontal="right"/>
    </xf>
    <xf numFmtId="164" fontId="3" fillId="0" borderId="0" xfId="5" applyFont="1" applyFill="1" applyBorder="1"/>
    <xf numFmtId="164" fontId="3" fillId="0" borderId="0" xfId="1" applyFont="1" applyFill="1"/>
    <xf numFmtId="165" fontId="3" fillId="0" borderId="0" xfId="7" applyNumberFormat="1" applyFont="1" applyFill="1"/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166" fontId="3" fillId="0" borderId="0" xfId="5" applyNumberFormat="1" applyFont="1" applyFill="1"/>
    <xf numFmtId="164" fontId="3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Border="1" applyAlignment="1">
      <alignment horizontal="right"/>
    </xf>
    <xf numFmtId="164" fontId="2" fillId="0" borderId="2" xfId="8" applyNumberFormat="1" applyFont="1" applyFill="1" applyBorder="1" applyAlignment="1">
      <alignment horizontal="right"/>
    </xf>
    <xf numFmtId="164" fontId="2" fillId="0" borderId="0" xfId="8" applyNumberFormat="1" applyFont="1" applyFill="1" applyBorder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166" fontId="2" fillId="0" borderId="0" xfId="7" applyNumberFormat="1" applyFont="1" applyFill="1" applyAlignment="1"/>
    <xf numFmtId="4" fontId="3" fillId="0" borderId="2" xfId="8" applyNumberFormat="1" applyFont="1" applyFill="1" applyBorder="1" applyAlignment="1">
      <alignment horizontal="center"/>
    </xf>
    <xf numFmtId="0" fontId="3" fillId="0" borderId="1" xfId="8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/>
    <xf numFmtId="0" fontId="3" fillId="0" borderId="1" xfId="8" applyNumberFormat="1" applyFont="1" applyFill="1" applyBorder="1" applyAlignment="1"/>
    <xf numFmtId="4" fontId="3" fillId="0" borderId="0" xfId="8" applyNumberFormat="1" applyFont="1" applyFill="1" applyBorder="1" applyAlignment="1">
      <alignment horizontal="center"/>
    </xf>
    <xf numFmtId="43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Alignment="1"/>
    <xf numFmtId="43" fontId="4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Alignment="1"/>
    <xf numFmtId="43" fontId="3" fillId="0" borderId="0" xfId="7" applyNumberFormat="1" applyFont="1" applyFill="1" applyAlignment="1"/>
    <xf numFmtId="43" fontId="3" fillId="0" borderId="1" xfId="8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indent="1"/>
    </xf>
    <xf numFmtId="43" fontId="3" fillId="0" borderId="2" xfId="8" applyNumberFormat="1" applyFont="1" applyFill="1" applyBorder="1" applyAlignment="1">
      <alignment horizontal="right"/>
    </xf>
    <xf numFmtId="43" fontId="3" fillId="0" borderId="0" xfId="8" applyNumberFormat="1" applyFont="1" applyFill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43" fontId="2" fillId="0" borderId="3" xfId="7" quotePrefix="1" applyNumberFormat="1" applyFont="1" applyFill="1" applyBorder="1" applyAlignment="1">
      <alignment horizontal="right"/>
    </xf>
    <xf numFmtId="43" fontId="2" fillId="0" borderId="0" xfId="7" applyNumberFormat="1" applyFont="1" applyFill="1" applyAlignment="1"/>
    <xf numFmtId="43" fontId="2" fillId="0" borderId="0" xfId="7" quotePrefix="1" applyNumberFormat="1" applyFont="1" applyFill="1" applyAlignment="1">
      <alignment horizontal="right"/>
    </xf>
    <xf numFmtId="43" fontId="2" fillId="0" borderId="0" xfId="8" applyNumberFormat="1" applyFont="1" applyFill="1" applyAlignment="1">
      <alignment horizontal="right"/>
    </xf>
    <xf numFmtId="43" fontId="2" fillId="0" borderId="5" xfId="8" applyNumberFormat="1" applyFont="1" applyFill="1" applyBorder="1" applyAlignment="1">
      <alignment horizontal="right"/>
    </xf>
    <xf numFmtId="43" fontId="3" fillId="0" borderId="0" xfId="5" applyNumberFormat="1" applyFont="1" applyFill="1" applyAlignment="1">
      <alignment horizontal="right"/>
    </xf>
    <xf numFmtId="166" fontId="3" fillId="0" borderId="0" xfId="8" applyNumberFormat="1" applyFont="1" applyFill="1" applyAlignment="1">
      <alignment horizontal="right"/>
    </xf>
    <xf numFmtId="169" fontId="3" fillId="0" borderId="0" xfId="7" applyNumberFormat="1" applyFont="1" applyFill="1" applyAlignment="1"/>
    <xf numFmtId="169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vertical="center"/>
    </xf>
    <xf numFmtId="0" fontId="7" fillId="0" borderId="0" xfId="7" applyFont="1" applyFill="1" applyBorder="1" applyAlignment="1"/>
    <xf numFmtId="0" fontId="3" fillId="0" borderId="0" xfId="9" applyFont="1" applyFill="1"/>
    <xf numFmtId="169" fontId="3" fillId="0" borderId="0" xfId="9" applyNumberFormat="1" applyFont="1" applyFill="1"/>
    <xf numFmtId="169" fontId="3" fillId="0" borderId="0" xfId="6" applyNumberFormat="1" applyFont="1" applyFill="1"/>
    <xf numFmtId="166" fontId="3" fillId="0" borderId="0" xfId="9" applyNumberFormat="1" applyFont="1" applyFill="1"/>
    <xf numFmtId="0" fontId="8" fillId="0" borderId="0" xfId="9" applyFont="1" applyFill="1"/>
    <xf numFmtId="0" fontId="9" fillId="0" borderId="0" xfId="7" applyFont="1" applyFill="1" applyAlignment="1">
      <alignment vertical="center"/>
    </xf>
    <xf numFmtId="170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0" xfId="7" applyFont="1" applyFill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3" xfId="7" applyFont="1" applyFill="1" applyBorder="1" applyAlignment="1">
      <alignment horizontal="center"/>
    </xf>
    <xf numFmtId="4" fontId="3" fillId="0" borderId="1" xfId="8" applyNumberFormat="1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 vertic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47"/>
  <sheetViews>
    <sheetView view="pageBreakPreview" topLeftCell="A95" zoomScale="110" zoomScaleNormal="100" zoomScaleSheetLayoutView="110" workbookViewId="0">
      <selection activeCell="A69" sqref="A69:M69"/>
    </sheetView>
  </sheetViews>
  <sheetFormatPr defaultColWidth="8.1796875" defaultRowHeight="22.5" customHeight="1" x14ac:dyDescent="0.6"/>
  <cols>
    <col min="1" max="3" width="1.54296875" style="4" customWidth="1"/>
    <col min="4" max="4" width="43.08984375" style="4" customWidth="1"/>
    <col min="5" max="5" width="8.6328125" style="5" customWidth="1"/>
    <col min="6" max="6" width="1.08984375" style="5" customWidth="1"/>
    <col min="7" max="7" width="14.6328125" style="42" customWidth="1"/>
    <col min="8" max="8" width="1.08984375" style="46" customWidth="1"/>
    <col min="9" max="9" width="13.1796875" style="46" hidden="1" customWidth="1"/>
    <col min="10" max="10" width="1.08984375" style="5" hidden="1" customWidth="1"/>
    <col min="11" max="11" width="14.6328125" style="42" customWidth="1"/>
    <col min="12" max="12" width="1.08984375" style="46" customWidth="1"/>
    <col min="13" max="13" width="14.6328125" style="46" customWidth="1"/>
    <col min="14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45" t="s">
        <v>3</v>
      </c>
      <c r="H4" s="145"/>
      <c r="I4" s="145"/>
      <c r="J4" s="145"/>
      <c r="K4" s="145"/>
      <c r="L4" s="145"/>
      <c r="M4" s="145"/>
    </row>
    <row r="5" spans="1:13" ht="22.5" customHeight="1" x14ac:dyDescent="0.6">
      <c r="G5" s="6" t="s">
        <v>4</v>
      </c>
      <c r="H5" s="6"/>
      <c r="I5" s="6"/>
      <c r="J5" s="6"/>
      <c r="K5" s="146" t="s">
        <v>5</v>
      </c>
      <c r="L5" s="146"/>
      <c r="M5" s="146"/>
    </row>
    <row r="6" spans="1:13" ht="22.5" customHeight="1" x14ac:dyDescent="0.6">
      <c r="G6" s="7" t="s">
        <v>6</v>
      </c>
      <c r="H6" s="8"/>
      <c r="I6" s="9"/>
      <c r="J6" s="8"/>
      <c r="K6" s="147" t="s">
        <v>6</v>
      </c>
      <c r="L6" s="147"/>
      <c r="M6" s="147"/>
    </row>
    <row r="7" spans="1:13" ht="22.5" customHeight="1" x14ac:dyDescent="0.6">
      <c r="E7" s="10" t="s">
        <v>7</v>
      </c>
      <c r="G7" s="11">
        <v>2024</v>
      </c>
      <c r="H7" s="8"/>
      <c r="I7" s="11">
        <v>2566</v>
      </c>
      <c r="J7" s="8"/>
      <c r="K7" s="11">
        <v>2024</v>
      </c>
      <c r="L7" s="8"/>
      <c r="M7" s="11">
        <v>2023</v>
      </c>
    </row>
    <row r="8" spans="1:13" ht="22.5" customHeight="1" x14ac:dyDescent="0.6">
      <c r="E8" s="12">
        <v>3</v>
      </c>
      <c r="F8" s="12"/>
      <c r="G8" s="12"/>
      <c r="H8" s="12"/>
      <c r="I8" s="12"/>
      <c r="J8" s="12"/>
      <c r="K8" s="12"/>
      <c r="L8" s="12"/>
      <c r="M8" s="12"/>
    </row>
    <row r="9" spans="1:13" ht="22.5" customHeight="1" x14ac:dyDescent="0.65">
      <c r="A9" s="3" t="s">
        <v>8</v>
      </c>
      <c r="B9" s="13"/>
      <c r="C9" s="13"/>
      <c r="D9" s="13"/>
      <c r="F9" s="4"/>
      <c r="G9" s="14"/>
      <c r="H9" s="14"/>
      <c r="I9" s="15"/>
      <c r="J9" s="14"/>
      <c r="K9" s="14"/>
      <c r="L9" s="14"/>
      <c r="M9" s="15"/>
    </row>
    <row r="10" spans="1:13" ht="22.5" customHeight="1" x14ac:dyDescent="0.6">
      <c r="A10" s="4" t="s">
        <v>9</v>
      </c>
      <c r="G10" s="16"/>
      <c r="H10" s="17"/>
      <c r="I10" s="16"/>
      <c r="J10" s="15"/>
      <c r="K10" s="16"/>
      <c r="L10" s="17"/>
      <c r="M10" s="16"/>
    </row>
    <row r="11" spans="1:13" ht="22.5" customHeight="1" x14ac:dyDescent="0.6">
      <c r="B11" s="4" t="s">
        <v>10</v>
      </c>
      <c r="E11" s="5">
        <v>5</v>
      </c>
      <c r="G11" s="16">
        <v>75286150.590000004</v>
      </c>
      <c r="H11" s="14"/>
      <c r="I11" s="16">
        <v>0</v>
      </c>
      <c r="J11" s="15"/>
      <c r="K11" s="16">
        <v>64660001.470000006</v>
      </c>
      <c r="L11" s="14"/>
      <c r="M11" s="16">
        <v>49467030.949999981</v>
      </c>
    </row>
    <row r="12" spans="1:13" ht="22.5" customHeight="1" x14ac:dyDescent="0.6">
      <c r="B12" s="4" t="s">
        <v>11</v>
      </c>
      <c r="E12" s="5">
        <v>6</v>
      </c>
      <c r="G12" s="16">
        <v>20114192.979999993</v>
      </c>
      <c r="H12" s="14"/>
      <c r="I12" s="16">
        <v>0</v>
      </c>
      <c r="J12" s="15"/>
      <c r="K12" s="16">
        <v>19713528.779999994</v>
      </c>
      <c r="L12" s="14"/>
      <c r="M12" s="16">
        <v>19231937.719999999</v>
      </c>
    </row>
    <row r="13" spans="1:13" ht="22.5" customHeight="1" x14ac:dyDescent="0.6">
      <c r="B13" s="4" t="s">
        <v>153</v>
      </c>
      <c r="G13" s="16">
        <v>871152.52</v>
      </c>
      <c r="H13" s="14"/>
      <c r="I13" s="16">
        <v>0</v>
      </c>
      <c r="J13" s="15"/>
      <c r="K13" s="16">
        <v>0</v>
      </c>
      <c r="L13" s="14"/>
      <c r="M13" s="16">
        <v>0</v>
      </c>
    </row>
    <row r="14" spans="1:13" ht="22.5" customHeight="1" x14ac:dyDescent="0.6">
      <c r="B14" s="4" t="s">
        <v>12</v>
      </c>
      <c r="E14" s="5">
        <v>7</v>
      </c>
      <c r="G14" s="16">
        <v>161636333.13000003</v>
      </c>
      <c r="H14" s="14"/>
      <c r="I14" s="16">
        <v>0</v>
      </c>
      <c r="J14" s="15"/>
      <c r="K14" s="16">
        <v>161636333.13000003</v>
      </c>
      <c r="L14" s="14"/>
      <c r="M14" s="16">
        <v>162688792.13999996</v>
      </c>
    </row>
    <row r="15" spans="1:13" ht="22.5" customHeight="1" x14ac:dyDescent="0.6">
      <c r="B15" s="4" t="s">
        <v>13</v>
      </c>
      <c r="G15" s="16">
        <v>10575</v>
      </c>
      <c r="H15" s="14"/>
      <c r="I15" s="16">
        <v>0</v>
      </c>
      <c r="J15" s="15"/>
      <c r="K15" s="16">
        <v>10575</v>
      </c>
      <c r="L15" s="14"/>
      <c r="M15" s="16">
        <v>33717.75</v>
      </c>
    </row>
    <row r="16" spans="1:13" ht="22.5" customHeight="1" x14ac:dyDescent="0.6">
      <c r="C16" s="4" t="s">
        <v>14</v>
      </c>
      <c r="G16" s="20">
        <f>SUM(G11:G15)</f>
        <v>257918404.22000003</v>
      </c>
      <c r="H16" s="14"/>
      <c r="I16" s="20">
        <f>SUM(I11:I15)</f>
        <v>0</v>
      </c>
      <c r="J16" s="15"/>
      <c r="K16" s="20">
        <f>SUM(K11:K15)</f>
        <v>246020438.38000003</v>
      </c>
      <c r="L16" s="14"/>
      <c r="M16" s="20">
        <f>SUM(M11:M15)</f>
        <v>231421478.55999994</v>
      </c>
    </row>
    <row r="17" spans="1:13" ht="22.5" customHeight="1" x14ac:dyDescent="0.6">
      <c r="A17" s="4" t="s">
        <v>15</v>
      </c>
      <c r="G17" s="21"/>
      <c r="H17" s="14"/>
      <c r="I17" s="21"/>
      <c r="J17" s="15"/>
      <c r="K17" s="21"/>
      <c r="L17" s="14"/>
      <c r="M17" s="21"/>
    </row>
    <row r="18" spans="1:13" ht="22.5" customHeight="1" x14ac:dyDescent="0.6">
      <c r="B18" s="4" t="s">
        <v>16</v>
      </c>
      <c r="E18" s="5" t="s">
        <v>17</v>
      </c>
      <c r="G18" s="16">
        <v>0</v>
      </c>
      <c r="H18" s="14"/>
      <c r="I18" s="16">
        <v>0</v>
      </c>
      <c r="J18" s="15"/>
      <c r="K18" s="16">
        <v>19227355.800000001</v>
      </c>
      <c r="L18" s="14"/>
      <c r="M18" s="16">
        <v>0</v>
      </c>
    </row>
    <row r="19" spans="1:13" ht="22.5" customHeight="1" x14ac:dyDescent="0.6">
      <c r="B19" s="4" t="s">
        <v>18</v>
      </c>
      <c r="E19" s="5">
        <v>9</v>
      </c>
      <c r="G19" s="16">
        <v>15952496.379999995</v>
      </c>
      <c r="H19" s="14"/>
      <c r="I19" s="16">
        <v>0</v>
      </c>
      <c r="J19" s="15"/>
      <c r="K19" s="16">
        <v>15952496.379999995</v>
      </c>
      <c r="L19" s="14"/>
      <c r="M19" s="16">
        <v>0</v>
      </c>
    </row>
    <row r="20" spans="1:13" ht="22.5" customHeight="1" x14ac:dyDescent="0.6">
      <c r="B20" s="4" t="s">
        <v>19</v>
      </c>
      <c r="E20" s="5" t="s">
        <v>20</v>
      </c>
      <c r="G20" s="16">
        <v>150493868.12999994</v>
      </c>
      <c r="H20" s="14"/>
      <c r="I20" s="16">
        <v>0</v>
      </c>
      <c r="J20" s="15"/>
      <c r="K20" s="16">
        <v>143829820.42999995</v>
      </c>
      <c r="L20" s="14"/>
      <c r="M20" s="16">
        <v>149210100.19999999</v>
      </c>
    </row>
    <row r="21" spans="1:13" ht="22.5" customHeight="1" x14ac:dyDescent="0.6">
      <c r="B21" s="4" t="s">
        <v>21</v>
      </c>
      <c r="E21" s="5">
        <v>11</v>
      </c>
      <c r="G21" s="16">
        <v>73315533.269999996</v>
      </c>
      <c r="H21" s="14"/>
      <c r="I21" s="16">
        <v>0</v>
      </c>
      <c r="J21" s="15"/>
      <c r="K21" s="16">
        <v>72820931.629999995</v>
      </c>
      <c r="L21" s="14"/>
      <c r="M21" s="16">
        <v>80847604.590000004</v>
      </c>
    </row>
    <row r="22" spans="1:13" ht="22.5" customHeight="1" x14ac:dyDescent="0.6">
      <c r="B22" s="4" t="s">
        <v>22</v>
      </c>
      <c r="E22" s="5">
        <v>12</v>
      </c>
      <c r="G22" s="16">
        <v>1263707.8700000001</v>
      </c>
      <c r="H22" s="14"/>
      <c r="I22" s="16">
        <v>0</v>
      </c>
      <c r="J22" s="15"/>
      <c r="K22" s="16">
        <v>1263707.8700000001</v>
      </c>
      <c r="L22" s="14"/>
      <c r="M22" s="16">
        <v>1565818.2000000002</v>
      </c>
    </row>
    <row r="23" spans="1:13" ht="22.5" customHeight="1" x14ac:dyDescent="0.6">
      <c r="B23" s="4" t="s">
        <v>23</v>
      </c>
      <c r="E23" s="5">
        <v>13</v>
      </c>
      <c r="G23" s="16">
        <v>2134146.7499999949</v>
      </c>
      <c r="H23" s="14"/>
      <c r="I23" s="16">
        <v>0</v>
      </c>
      <c r="J23" s="15"/>
      <c r="K23" s="16">
        <v>2196521.4099999946</v>
      </c>
      <c r="L23" s="14"/>
      <c r="M23" s="16">
        <v>2142675.9099999997</v>
      </c>
    </row>
    <row r="24" spans="1:13" ht="22.5" customHeight="1" x14ac:dyDescent="0.6">
      <c r="B24" s="4" t="s">
        <v>24</v>
      </c>
      <c r="E24" s="5">
        <v>14</v>
      </c>
      <c r="G24" s="16">
        <v>297800</v>
      </c>
      <c r="H24" s="14"/>
      <c r="I24" s="16">
        <v>0</v>
      </c>
      <c r="J24" s="15"/>
      <c r="K24" s="16">
        <v>297800</v>
      </c>
      <c r="L24" s="14"/>
      <c r="M24" s="16">
        <v>366000</v>
      </c>
    </row>
    <row r="25" spans="1:13" ht="22.5" customHeight="1" x14ac:dyDescent="0.6">
      <c r="B25" s="4" t="s">
        <v>25</v>
      </c>
      <c r="G25" s="16">
        <v>1232595.5</v>
      </c>
      <c r="H25" s="14"/>
      <c r="I25" s="16">
        <v>0</v>
      </c>
      <c r="J25" s="15"/>
      <c r="K25" s="16">
        <v>1083095.5</v>
      </c>
      <c r="L25" s="14"/>
      <c r="M25" s="16">
        <v>959205.5</v>
      </c>
    </row>
    <row r="26" spans="1:13" ht="22.5" customHeight="1" x14ac:dyDescent="0.6">
      <c r="C26" s="4" t="s">
        <v>26</v>
      </c>
      <c r="G26" s="20">
        <f>SUM(G18:G25)</f>
        <v>244690147.89999992</v>
      </c>
      <c r="H26" s="14"/>
      <c r="I26" s="20">
        <f>SUM(I18:I25)</f>
        <v>0</v>
      </c>
      <c r="J26" s="15"/>
      <c r="K26" s="20">
        <f>SUM(K18:K25)</f>
        <v>256671729.01999995</v>
      </c>
      <c r="L26" s="14"/>
      <c r="M26" s="20">
        <f>SUM(M18:M25)</f>
        <v>235091404.39999998</v>
      </c>
    </row>
    <row r="27" spans="1:13" s="1" customFormat="1" ht="22.5" customHeight="1" thickBot="1" x14ac:dyDescent="0.7">
      <c r="C27" s="1" t="s">
        <v>27</v>
      </c>
      <c r="E27" s="22"/>
      <c r="F27" s="22"/>
      <c r="G27" s="23">
        <f>SUM(G26+G16)</f>
        <v>502608552.11999995</v>
      </c>
      <c r="H27" s="24"/>
      <c r="I27" s="23">
        <f>SUM(I26+I16)</f>
        <v>0</v>
      </c>
      <c r="J27" s="25"/>
      <c r="K27" s="23">
        <f>SUM(K26+K16)</f>
        <v>502692167.39999998</v>
      </c>
      <c r="L27" s="24"/>
      <c r="M27" s="23">
        <f>SUM(M26+M16)</f>
        <v>466512882.95999992</v>
      </c>
    </row>
    <row r="28" spans="1:13" s="1" customFormat="1" ht="22.5" customHeight="1" thickTop="1" x14ac:dyDescent="0.65">
      <c r="E28" s="22"/>
      <c r="F28" s="22"/>
      <c r="G28" s="26"/>
      <c r="H28" s="27"/>
      <c r="I28" s="26"/>
      <c r="J28" s="22"/>
      <c r="K28" s="26"/>
      <c r="L28" s="27"/>
      <c r="M28" s="26"/>
    </row>
    <row r="29" spans="1:13" s="1" customFormat="1" ht="22.5" customHeight="1" x14ac:dyDescent="0.65">
      <c r="E29" s="22"/>
      <c r="F29" s="22"/>
      <c r="G29" s="26"/>
      <c r="H29" s="27"/>
      <c r="I29" s="26"/>
      <c r="J29" s="22"/>
      <c r="K29" s="26"/>
      <c r="L29" s="27"/>
      <c r="M29" s="26"/>
    </row>
    <row r="30" spans="1:13" s="1" customFormat="1" ht="22.5" customHeight="1" x14ac:dyDescent="0.65">
      <c r="E30" s="22"/>
      <c r="F30" s="22"/>
      <c r="G30" s="26"/>
      <c r="H30" s="27"/>
      <c r="I30" s="26"/>
      <c r="J30" s="22"/>
      <c r="K30" s="26"/>
      <c r="L30" s="27"/>
      <c r="M30" s="26"/>
    </row>
    <row r="31" spans="1:13" s="1" customFormat="1" ht="22.5" customHeight="1" x14ac:dyDescent="0.65">
      <c r="E31" s="22"/>
      <c r="F31" s="22"/>
      <c r="G31" s="26"/>
      <c r="H31" s="27"/>
      <c r="I31" s="26"/>
      <c r="J31" s="22"/>
      <c r="K31" s="26"/>
      <c r="L31" s="27"/>
      <c r="M31" s="26"/>
    </row>
    <row r="32" spans="1:13" s="1" customFormat="1" ht="22.5" customHeight="1" x14ac:dyDescent="0.65">
      <c r="E32" s="22"/>
      <c r="F32" s="22"/>
      <c r="G32" s="26"/>
      <c r="H32" s="27"/>
      <c r="I32" s="26"/>
      <c r="J32" s="22"/>
      <c r="K32" s="26"/>
      <c r="L32" s="27"/>
      <c r="M32" s="26"/>
    </row>
    <row r="33" spans="1:13" s="1" customFormat="1" ht="22.5" customHeight="1" x14ac:dyDescent="0.65">
      <c r="E33" s="22"/>
      <c r="F33" s="22"/>
      <c r="G33" s="26"/>
      <c r="H33" s="27"/>
      <c r="I33" s="26"/>
      <c r="J33" s="22"/>
      <c r="K33" s="26"/>
      <c r="L33" s="27"/>
      <c r="M33" s="26"/>
    </row>
    <row r="34" spans="1:13" s="1" customFormat="1" ht="22.5" customHeight="1" x14ac:dyDescent="0.65">
      <c r="E34" s="22"/>
      <c r="F34" s="22"/>
      <c r="G34" s="26"/>
      <c r="H34" s="27"/>
      <c r="I34" s="26"/>
      <c r="J34" s="22"/>
      <c r="K34" s="26"/>
      <c r="L34" s="27"/>
      <c r="M34" s="26"/>
    </row>
    <row r="35" spans="1:13" s="1" customFormat="1" ht="22.5" customHeight="1" x14ac:dyDescent="0.65">
      <c r="E35" s="22"/>
      <c r="F35" s="22"/>
      <c r="G35" s="26"/>
      <c r="H35" s="27"/>
      <c r="I35" s="26"/>
      <c r="J35" s="22"/>
      <c r="K35" s="26"/>
      <c r="L35" s="27"/>
      <c r="M35" s="26"/>
    </row>
    <row r="36" spans="1:13" s="1" customFormat="1" ht="22.5" customHeight="1" x14ac:dyDescent="0.65">
      <c r="E36" s="22"/>
      <c r="F36" s="22"/>
      <c r="G36" s="26"/>
      <c r="H36" s="27"/>
      <c r="I36" s="26"/>
      <c r="J36" s="22"/>
      <c r="K36" s="26"/>
      <c r="L36" s="27"/>
      <c r="M36" s="26"/>
    </row>
    <row r="37" spans="1:13" ht="22.5" customHeight="1" x14ac:dyDescent="0.6">
      <c r="A37" s="144" t="s">
        <v>28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</row>
    <row r="38" spans="1:13" s="1" customFormat="1" ht="22.5" customHeight="1" x14ac:dyDescent="0.65">
      <c r="A38" s="144" t="s">
        <v>29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</row>
    <row r="39" spans="1:13" s="1" customFormat="1" ht="22.5" customHeight="1" x14ac:dyDescent="0.65">
      <c r="A39" s="144" t="s">
        <v>30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</row>
    <row r="40" spans="1:13" ht="22.5" customHeight="1" x14ac:dyDescent="0.65">
      <c r="A40" s="28" t="s">
        <v>31</v>
      </c>
      <c r="B40" s="12"/>
      <c r="C40" s="12"/>
      <c r="D40" s="12"/>
      <c r="E40" s="12"/>
      <c r="F40" s="12"/>
      <c r="G40" s="29"/>
      <c r="H40" s="29"/>
      <c r="I40" s="29"/>
      <c r="J40" s="29"/>
      <c r="K40" s="29"/>
      <c r="L40" s="29"/>
      <c r="M40" s="29"/>
    </row>
    <row r="41" spans="1:13" ht="22.5" customHeight="1" x14ac:dyDescent="0.6">
      <c r="A41" s="4" t="s">
        <v>32</v>
      </c>
      <c r="G41" s="16"/>
      <c r="H41" s="14"/>
      <c r="I41" s="16"/>
      <c r="J41" s="15"/>
      <c r="K41" s="16"/>
      <c r="L41" s="14"/>
      <c r="M41" s="16"/>
    </row>
    <row r="42" spans="1:13" ht="22.5" customHeight="1" x14ac:dyDescent="0.6">
      <c r="B42" s="4" t="s">
        <v>33</v>
      </c>
      <c r="E42" s="5">
        <v>15</v>
      </c>
      <c r="G42" s="16">
        <v>67000000</v>
      </c>
      <c r="H42" s="14"/>
      <c r="I42" s="16">
        <v>0</v>
      </c>
      <c r="J42" s="15"/>
      <c r="K42" s="16">
        <v>67000000</v>
      </c>
      <c r="L42" s="14"/>
      <c r="M42" s="16">
        <v>70000000</v>
      </c>
    </row>
    <row r="43" spans="1:13" ht="22.5" customHeight="1" x14ac:dyDescent="0.6">
      <c r="B43" s="4" t="s">
        <v>34</v>
      </c>
      <c r="E43" s="5" t="s">
        <v>35</v>
      </c>
      <c r="G43" s="16">
        <v>145591998.69000003</v>
      </c>
      <c r="H43" s="14"/>
      <c r="I43" s="16">
        <v>0</v>
      </c>
      <c r="J43" s="15"/>
      <c r="K43" s="16">
        <v>145457904.76000005</v>
      </c>
      <c r="L43" s="14"/>
      <c r="M43" s="16">
        <v>130547322.61000003</v>
      </c>
    </row>
    <row r="44" spans="1:13" ht="22.5" customHeight="1" x14ac:dyDescent="0.6">
      <c r="B44" s="4" t="s">
        <v>36</v>
      </c>
      <c r="E44" s="5">
        <v>17</v>
      </c>
      <c r="G44" s="16">
        <v>3552000</v>
      </c>
      <c r="H44" s="14"/>
      <c r="I44" s="16">
        <v>0</v>
      </c>
      <c r="J44" s="15"/>
      <c r="K44" s="16">
        <v>3552000</v>
      </c>
      <c r="L44" s="14"/>
      <c r="M44" s="16">
        <v>3372513.23</v>
      </c>
    </row>
    <row r="45" spans="1:13" ht="22.5" customHeight="1" x14ac:dyDescent="0.6">
      <c r="B45" s="4" t="s">
        <v>37</v>
      </c>
      <c r="E45" s="5">
        <v>18</v>
      </c>
      <c r="G45" s="16">
        <v>9307005.9399999995</v>
      </c>
      <c r="H45" s="14"/>
      <c r="I45" s="16">
        <v>0</v>
      </c>
      <c r="J45" s="15"/>
      <c r="K45" s="16">
        <v>9135346.4299999997</v>
      </c>
      <c r="L45" s="14"/>
      <c r="M45" s="16">
        <v>8038106.3799999999</v>
      </c>
    </row>
    <row r="46" spans="1:13" ht="22.5" hidden="1" customHeight="1" x14ac:dyDescent="0.6">
      <c r="A46" s="18"/>
      <c r="B46" s="18" t="s">
        <v>38</v>
      </c>
      <c r="C46" s="18"/>
      <c r="D46" s="18"/>
      <c r="E46" s="19"/>
      <c r="F46" s="19"/>
      <c r="G46" s="16">
        <v>0</v>
      </c>
      <c r="H46" s="14"/>
      <c r="I46" s="16">
        <v>0</v>
      </c>
      <c r="J46" s="15"/>
      <c r="K46" s="16">
        <v>0</v>
      </c>
      <c r="L46" s="14"/>
      <c r="M46" s="16">
        <v>0</v>
      </c>
    </row>
    <row r="47" spans="1:13" ht="22.5" customHeight="1" x14ac:dyDescent="0.6">
      <c r="B47" s="4" t="s">
        <v>39</v>
      </c>
      <c r="G47" s="16">
        <v>1232196.6099999999</v>
      </c>
      <c r="H47" s="14"/>
      <c r="I47" s="16">
        <v>0</v>
      </c>
      <c r="J47" s="15"/>
      <c r="K47" s="16">
        <v>1232196.6099999999</v>
      </c>
      <c r="L47" s="14"/>
      <c r="M47" s="16">
        <v>0</v>
      </c>
    </row>
    <row r="48" spans="1:13" ht="22.5" customHeight="1" x14ac:dyDescent="0.6">
      <c r="B48" s="4" t="s">
        <v>40</v>
      </c>
      <c r="G48" s="16">
        <v>216004.66</v>
      </c>
      <c r="H48" s="14"/>
      <c r="I48" s="16">
        <v>0</v>
      </c>
      <c r="J48" s="15"/>
      <c r="K48" s="16">
        <v>216004.66</v>
      </c>
      <c r="L48" s="14"/>
      <c r="M48" s="16">
        <v>466126.16</v>
      </c>
    </row>
    <row r="49" spans="1:13" ht="22.5" customHeight="1" x14ac:dyDescent="0.6">
      <c r="C49" s="4" t="s">
        <v>41</v>
      </c>
      <c r="G49" s="20">
        <f>SUM(G42:G48)</f>
        <v>226899205.90000004</v>
      </c>
      <c r="H49" s="14"/>
      <c r="I49" s="20">
        <f>SUM(I42:I48)</f>
        <v>0</v>
      </c>
      <c r="J49" s="15"/>
      <c r="K49" s="20">
        <f>SUM(K42:K48)</f>
        <v>226593452.46000007</v>
      </c>
      <c r="L49" s="14"/>
      <c r="M49" s="20">
        <f>SUM(M42:M48)</f>
        <v>212424068.38</v>
      </c>
    </row>
    <row r="50" spans="1:13" ht="22.5" customHeight="1" x14ac:dyDescent="0.6">
      <c r="A50" s="4" t="s">
        <v>42</v>
      </c>
      <c r="G50" s="21"/>
      <c r="H50" s="14"/>
      <c r="I50" s="21"/>
      <c r="J50" s="15"/>
      <c r="K50" s="21"/>
      <c r="L50" s="14"/>
      <c r="M50" s="21"/>
    </row>
    <row r="51" spans="1:13" ht="22.5" customHeight="1" x14ac:dyDescent="0.6">
      <c r="B51" s="4" t="s">
        <v>43</v>
      </c>
      <c r="E51" s="5">
        <v>17</v>
      </c>
      <c r="G51" s="16">
        <v>12220581.369999999</v>
      </c>
      <c r="H51" s="14"/>
      <c r="I51" s="16">
        <v>0</v>
      </c>
      <c r="J51" s="15"/>
      <c r="K51" s="16">
        <v>12220581.369999999</v>
      </c>
      <c r="L51" s="14"/>
      <c r="M51" s="16">
        <v>3531192</v>
      </c>
    </row>
    <row r="52" spans="1:13" ht="22.5" customHeight="1" x14ac:dyDescent="0.6">
      <c r="B52" s="4" t="s">
        <v>44</v>
      </c>
      <c r="E52" s="5">
        <v>18</v>
      </c>
      <c r="G52" s="16">
        <v>77436491.469999999</v>
      </c>
      <c r="H52" s="14"/>
      <c r="I52" s="16">
        <v>0</v>
      </c>
      <c r="J52" s="15"/>
      <c r="K52" s="16">
        <v>77112733.019999996</v>
      </c>
      <c r="L52" s="14"/>
      <c r="M52" s="16">
        <v>73205011.730000004</v>
      </c>
    </row>
    <row r="53" spans="1:13" ht="22.5" customHeight="1" x14ac:dyDescent="0.6">
      <c r="B53" s="4" t="s">
        <v>45</v>
      </c>
      <c r="E53" s="5">
        <v>19</v>
      </c>
      <c r="G53" s="16">
        <v>7568192.54</v>
      </c>
      <c r="H53" s="14"/>
      <c r="I53" s="16">
        <v>0</v>
      </c>
      <c r="J53" s="15"/>
      <c r="K53" s="16">
        <v>7536990</v>
      </c>
      <c r="L53" s="14"/>
      <c r="M53" s="16">
        <v>6836208</v>
      </c>
    </row>
    <row r="54" spans="1:13" ht="22.5" customHeight="1" x14ac:dyDescent="0.6">
      <c r="B54" s="4" t="s">
        <v>46</v>
      </c>
      <c r="G54" s="16">
        <v>2923303.74</v>
      </c>
      <c r="H54" s="14"/>
      <c r="I54" s="16">
        <v>0</v>
      </c>
      <c r="J54" s="15"/>
      <c r="K54" s="16">
        <v>2923303.74</v>
      </c>
      <c r="L54" s="14"/>
      <c r="M54" s="16">
        <v>2377503.7400000002</v>
      </c>
    </row>
    <row r="55" spans="1:13" ht="22.5" customHeight="1" x14ac:dyDescent="0.6">
      <c r="C55" s="4" t="s">
        <v>47</v>
      </c>
      <c r="G55" s="20">
        <f>SUM(G51:G54)</f>
        <v>100148569.12</v>
      </c>
      <c r="H55" s="14"/>
      <c r="I55" s="20">
        <f>SUM(I51:I54)</f>
        <v>0</v>
      </c>
      <c r="J55" s="15"/>
      <c r="K55" s="20">
        <f>SUM(K51:K54)</f>
        <v>99793608.129999995</v>
      </c>
      <c r="L55" s="14"/>
      <c r="M55" s="20">
        <f>SUM(M51:M54)</f>
        <v>85949915.469999999</v>
      </c>
    </row>
    <row r="56" spans="1:13" s="1" customFormat="1" ht="22.5" customHeight="1" x14ac:dyDescent="0.65">
      <c r="C56" s="1" t="s">
        <v>48</v>
      </c>
      <c r="E56" s="22"/>
      <c r="F56" s="22"/>
      <c r="G56" s="30">
        <f>G49+G55</f>
        <v>327047775.02000004</v>
      </c>
      <c r="H56" s="24"/>
      <c r="I56" s="30">
        <f>I49+I55</f>
        <v>0</v>
      </c>
      <c r="J56" s="25"/>
      <c r="K56" s="30">
        <f>K49+K55</f>
        <v>326387060.59000003</v>
      </c>
      <c r="L56" s="24"/>
      <c r="M56" s="30">
        <f>M49+M55</f>
        <v>298373983.85000002</v>
      </c>
    </row>
    <row r="57" spans="1:13" s="1" customFormat="1" ht="22.5" customHeight="1" x14ac:dyDescent="0.65">
      <c r="E57" s="22"/>
      <c r="F57" s="22"/>
      <c r="G57" s="31"/>
      <c r="H57" s="24"/>
      <c r="I57" s="31"/>
      <c r="J57" s="25"/>
      <c r="K57" s="31"/>
      <c r="L57" s="24"/>
      <c r="M57" s="31"/>
    </row>
    <row r="58" spans="1:13" s="1" customFormat="1" ht="22.5" customHeight="1" x14ac:dyDescent="0.65">
      <c r="E58" s="22"/>
      <c r="F58" s="22"/>
      <c r="G58" s="31"/>
      <c r="H58" s="24"/>
      <c r="I58" s="31"/>
      <c r="J58" s="25"/>
      <c r="K58" s="31"/>
      <c r="L58" s="24"/>
      <c r="M58" s="31"/>
    </row>
    <row r="59" spans="1:13" s="1" customFormat="1" ht="22.5" customHeight="1" x14ac:dyDescent="0.65">
      <c r="E59" s="22"/>
      <c r="F59" s="22"/>
      <c r="G59" s="31"/>
      <c r="H59" s="24"/>
      <c r="I59" s="31"/>
      <c r="J59" s="25"/>
      <c r="K59" s="31"/>
      <c r="L59" s="24"/>
      <c r="M59" s="31"/>
    </row>
    <row r="60" spans="1:13" s="1" customFormat="1" ht="22.5" customHeight="1" x14ac:dyDescent="0.65">
      <c r="E60" s="22"/>
      <c r="F60" s="22"/>
      <c r="G60" s="31"/>
      <c r="H60" s="24"/>
      <c r="I60" s="31"/>
      <c r="J60" s="25"/>
      <c r="K60" s="31"/>
      <c r="L60" s="24"/>
      <c r="M60" s="31"/>
    </row>
    <row r="61" spans="1:13" s="1" customFormat="1" ht="22.5" customHeight="1" x14ac:dyDescent="0.65">
      <c r="E61" s="22"/>
      <c r="F61" s="22"/>
      <c r="G61" s="31"/>
      <c r="H61" s="24"/>
      <c r="I61" s="31"/>
      <c r="J61" s="25"/>
      <c r="K61" s="31"/>
      <c r="L61" s="24"/>
      <c r="M61" s="31"/>
    </row>
    <row r="62" spans="1:13" s="1" customFormat="1" ht="22.5" customHeight="1" x14ac:dyDescent="0.65">
      <c r="E62" s="22"/>
      <c r="F62" s="22"/>
      <c r="G62" s="31"/>
      <c r="H62" s="24"/>
      <c r="I62" s="31"/>
      <c r="J62" s="25"/>
      <c r="K62" s="31"/>
      <c r="L62" s="24"/>
      <c r="M62" s="31"/>
    </row>
    <row r="63" spans="1:13" s="1" customFormat="1" ht="22.5" customHeight="1" x14ac:dyDescent="0.65">
      <c r="E63" s="22"/>
      <c r="F63" s="22"/>
      <c r="G63" s="31"/>
      <c r="H63" s="24"/>
      <c r="I63" s="31"/>
      <c r="J63" s="25"/>
      <c r="K63" s="31"/>
      <c r="L63" s="24"/>
      <c r="M63" s="31"/>
    </row>
    <row r="64" spans="1:13" s="1" customFormat="1" ht="22.5" customHeight="1" x14ac:dyDescent="0.65">
      <c r="E64" s="22"/>
      <c r="F64" s="22"/>
      <c r="G64" s="31"/>
      <c r="H64" s="24"/>
      <c r="I64" s="31"/>
      <c r="J64" s="25"/>
      <c r="K64" s="31"/>
      <c r="L64" s="24"/>
      <c r="M64" s="31"/>
    </row>
    <row r="65" spans="1:13" s="1" customFormat="1" ht="22.5" customHeight="1" x14ac:dyDescent="0.65">
      <c r="E65" s="22"/>
      <c r="F65" s="22"/>
      <c r="G65" s="31"/>
      <c r="H65" s="24"/>
      <c r="I65" s="31"/>
      <c r="J65" s="25"/>
      <c r="K65" s="31"/>
      <c r="L65" s="24"/>
      <c r="M65" s="31"/>
    </row>
    <row r="66" spans="1:13" s="1" customFormat="1" ht="22.5" customHeight="1" x14ac:dyDescent="0.65">
      <c r="E66" s="22"/>
      <c r="F66" s="22"/>
      <c r="G66" s="26"/>
      <c r="H66" s="27"/>
      <c r="I66" s="26"/>
      <c r="J66" s="22"/>
      <c r="K66" s="26"/>
      <c r="L66" s="27"/>
      <c r="M66" s="26"/>
    </row>
    <row r="67" spans="1:13" s="1" customFormat="1" ht="22.5" customHeight="1" x14ac:dyDescent="0.65">
      <c r="E67" s="22"/>
      <c r="F67" s="22"/>
      <c r="G67" s="26"/>
      <c r="H67" s="27"/>
      <c r="I67" s="26"/>
      <c r="J67" s="22"/>
      <c r="K67" s="26"/>
      <c r="L67" s="27"/>
      <c r="M67" s="26"/>
    </row>
    <row r="68" spans="1:13" s="1" customFormat="1" ht="22.5" customHeight="1" x14ac:dyDescent="0.65">
      <c r="E68" s="22"/>
      <c r="F68" s="22"/>
      <c r="G68" s="26"/>
      <c r="H68" s="27"/>
      <c r="I68" s="26"/>
      <c r="J68" s="22"/>
      <c r="K68" s="26"/>
      <c r="L68" s="27"/>
      <c r="M68" s="26"/>
    </row>
    <row r="69" spans="1:13" ht="22.5" customHeight="1" x14ac:dyDescent="0.6">
      <c r="A69" s="144" t="s">
        <v>28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</row>
    <row r="70" spans="1:13" s="1" customFormat="1" ht="22.5" customHeight="1" x14ac:dyDescent="0.65">
      <c r="A70" s="144" t="s">
        <v>29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</row>
    <row r="71" spans="1:13" s="1" customFormat="1" ht="22.5" customHeight="1" x14ac:dyDescent="0.65">
      <c r="A71" s="144" t="s">
        <v>30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</row>
    <row r="72" spans="1:13" s="1" customFormat="1" ht="22.5" customHeight="1" x14ac:dyDescent="0.65">
      <c r="A72" s="1" t="s">
        <v>49</v>
      </c>
      <c r="E72" s="5"/>
      <c r="F72" s="5"/>
      <c r="G72" s="32"/>
      <c r="H72" s="24"/>
      <c r="I72" s="32"/>
      <c r="J72" s="15"/>
      <c r="K72" s="32"/>
      <c r="L72" s="24"/>
      <c r="M72" s="32"/>
    </row>
    <row r="73" spans="1:13" ht="22.5" customHeight="1" x14ac:dyDescent="0.6">
      <c r="B73" s="4" t="s">
        <v>50</v>
      </c>
      <c r="G73" s="16"/>
      <c r="H73" s="14"/>
      <c r="I73" s="16"/>
      <c r="J73" s="15"/>
      <c r="K73" s="16"/>
      <c r="L73" s="14"/>
      <c r="M73" s="16"/>
    </row>
    <row r="74" spans="1:13" ht="22.5" customHeight="1" x14ac:dyDescent="0.6">
      <c r="B74" s="4" t="s">
        <v>51</v>
      </c>
      <c r="G74" s="16"/>
      <c r="H74" s="14"/>
      <c r="I74" s="16"/>
      <c r="J74" s="15"/>
      <c r="K74" s="16"/>
      <c r="L74" s="14"/>
      <c r="M74" s="16"/>
    </row>
    <row r="75" spans="1:13" ht="22.5" customHeight="1" thickBot="1" x14ac:dyDescent="0.65">
      <c r="B75" s="33"/>
      <c r="C75" s="4" t="s">
        <v>52</v>
      </c>
      <c r="G75" s="34">
        <v>120750000</v>
      </c>
      <c r="H75" s="14"/>
      <c r="I75" s="34">
        <v>120750000</v>
      </c>
      <c r="J75" s="15"/>
      <c r="K75" s="34">
        <v>120750000</v>
      </c>
      <c r="L75" s="14"/>
      <c r="M75" s="34">
        <v>120750000</v>
      </c>
    </row>
    <row r="76" spans="1:13" ht="22.5" customHeight="1" thickTop="1" x14ac:dyDescent="0.6">
      <c r="B76" s="35" t="s">
        <v>53</v>
      </c>
      <c r="G76" s="16"/>
      <c r="H76" s="14"/>
      <c r="I76" s="16"/>
      <c r="J76" s="15"/>
      <c r="K76" s="16"/>
      <c r="L76" s="14"/>
      <c r="M76" s="16"/>
    </row>
    <row r="77" spans="1:13" ht="22.5" customHeight="1" x14ac:dyDescent="0.6">
      <c r="B77" s="33"/>
      <c r="C77" s="4" t="s">
        <v>54</v>
      </c>
      <c r="G77" s="16">
        <v>120749981</v>
      </c>
      <c r="H77" s="14"/>
      <c r="I77" s="16">
        <v>0</v>
      </c>
      <c r="J77" s="15"/>
      <c r="K77" s="16">
        <v>120749981</v>
      </c>
      <c r="L77" s="14"/>
      <c r="M77" s="16">
        <v>120749981</v>
      </c>
    </row>
    <row r="78" spans="1:13" ht="22.5" customHeight="1" x14ac:dyDescent="0.75">
      <c r="B78" s="4" t="s">
        <v>55</v>
      </c>
      <c r="D78" s="36"/>
      <c r="E78" s="5">
        <v>20</v>
      </c>
      <c r="F78" s="37"/>
      <c r="G78" s="16">
        <v>17151943.66</v>
      </c>
      <c r="H78" s="14"/>
      <c r="I78" s="16">
        <v>0</v>
      </c>
      <c r="J78" s="15"/>
      <c r="K78" s="16">
        <v>17151943.66</v>
      </c>
      <c r="L78" s="14"/>
      <c r="M78" s="16">
        <v>17151943.66</v>
      </c>
    </row>
    <row r="79" spans="1:13" ht="22.5" customHeight="1" x14ac:dyDescent="0.75">
      <c r="B79" s="4" t="s">
        <v>56</v>
      </c>
      <c r="D79" s="36"/>
      <c r="F79" s="37"/>
      <c r="G79" s="16"/>
      <c r="H79" s="14"/>
      <c r="I79" s="14"/>
      <c r="J79" s="38"/>
      <c r="K79" s="16"/>
      <c r="L79" s="14"/>
      <c r="M79" s="14"/>
    </row>
    <row r="80" spans="1:13" ht="22.5" customHeight="1" x14ac:dyDescent="0.75">
      <c r="B80" s="33" t="s">
        <v>57</v>
      </c>
      <c r="C80" s="4" t="s">
        <v>58</v>
      </c>
      <c r="D80" s="36"/>
      <c r="E80" s="5">
        <v>21</v>
      </c>
      <c r="F80" s="37"/>
      <c r="G80" s="16">
        <v>5884066.9300000006</v>
      </c>
      <c r="H80" s="14"/>
      <c r="I80" s="16">
        <v>0</v>
      </c>
      <c r="J80" s="15"/>
      <c r="K80" s="16">
        <v>5884066.9300000006</v>
      </c>
      <c r="L80" s="14"/>
      <c r="M80" s="16">
        <v>5325239.1100000003</v>
      </c>
    </row>
    <row r="81" spans="2:13" ht="22.5" customHeight="1" x14ac:dyDescent="0.75">
      <c r="B81" s="33" t="s">
        <v>59</v>
      </c>
      <c r="C81" s="4" t="s">
        <v>60</v>
      </c>
      <c r="D81" s="36"/>
      <c r="E81" s="5">
        <v>22</v>
      </c>
      <c r="F81" s="37"/>
      <c r="G81" s="16">
        <v>31774785.507999863</v>
      </c>
      <c r="H81" s="14"/>
      <c r="I81" s="16">
        <v>0</v>
      </c>
      <c r="J81" s="15"/>
      <c r="K81" s="16">
        <v>32519115.217999861</v>
      </c>
      <c r="L81" s="14"/>
      <c r="M81" s="16">
        <v>24911735.339999743</v>
      </c>
    </row>
    <row r="82" spans="2:13" s="1" customFormat="1" ht="22.5" customHeight="1" x14ac:dyDescent="0.65">
      <c r="C82" s="1" t="s">
        <v>61</v>
      </c>
      <c r="E82" s="22"/>
      <c r="F82" s="22"/>
      <c r="G82" s="30">
        <f>SUM(G77:G81)</f>
        <v>175560777.09799987</v>
      </c>
      <c r="H82" s="24"/>
      <c r="I82" s="30" t="e">
        <f>SUM(#REF!)</f>
        <v>#REF!</v>
      </c>
      <c r="J82" s="25"/>
      <c r="K82" s="30">
        <f>SUM(K77:K81)</f>
        <v>176305106.80799985</v>
      </c>
      <c r="L82" s="24"/>
      <c r="M82" s="30">
        <f>SUM(M77:M81)</f>
        <v>168138899.10999975</v>
      </c>
    </row>
    <row r="83" spans="2:13" s="1" customFormat="1" ht="22.5" customHeight="1" thickBot="1" x14ac:dyDescent="0.7">
      <c r="C83" s="1" t="s">
        <v>62</v>
      </c>
      <c r="E83" s="22"/>
      <c r="F83" s="22"/>
      <c r="G83" s="40">
        <f>G82+G56</f>
        <v>502608552.11799991</v>
      </c>
      <c r="H83" s="24"/>
      <c r="I83" s="40" t="e">
        <f>I82+I56</f>
        <v>#REF!</v>
      </c>
      <c r="J83" s="25"/>
      <c r="K83" s="40">
        <f>K82+K56</f>
        <v>502692167.39799988</v>
      </c>
      <c r="L83" s="24"/>
      <c r="M83" s="40">
        <f>M82+M56</f>
        <v>466512882.9599998</v>
      </c>
    </row>
    <row r="84" spans="2:13" s="1" customFormat="1" ht="22.5" customHeight="1" thickTop="1" x14ac:dyDescent="0.65">
      <c r="E84" s="22"/>
      <c r="F84" s="22"/>
      <c r="G84" s="26"/>
      <c r="H84" s="27"/>
      <c r="I84" s="26"/>
      <c r="J84" s="22"/>
      <c r="K84" s="26"/>
      <c r="L84" s="27"/>
      <c r="M84" s="26"/>
    </row>
    <row r="85" spans="2:13" s="1" customFormat="1" ht="22.5" customHeight="1" x14ac:dyDescent="0.65">
      <c r="E85" s="22"/>
      <c r="F85" s="22"/>
      <c r="G85" s="26"/>
      <c r="H85" s="27"/>
      <c r="I85" s="26"/>
      <c r="J85" s="22"/>
      <c r="K85" s="26"/>
      <c r="L85" s="27"/>
      <c r="M85" s="26"/>
    </row>
    <row r="86" spans="2:13" s="1" customFormat="1" ht="22.5" customHeight="1" x14ac:dyDescent="0.65">
      <c r="E86" s="22"/>
      <c r="F86" s="22"/>
      <c r="G86" s="26"/>
      <c r="H86" s="27"/>
      <c r="I86" s="26"/>
      <c r="J86" s="22"/>
      <c r="K86" s="26"/>
      <c r="L86" s="27"/>
      <c r="M86" s="26"/>
    </row>
    <row r="87" spans="2:13" s="1" customFormat="1" ht="22.5" customHeight="1" x14ac:dyDescent="0.65">
      <c r="E87" s="22"/>
      <c r="F87" s="22"/>
      <c r="G87" s="26"/>
      <c r="H87" s="27"/>
      <c r="I87" s="26"/>
      <c r="J87" s="22"/>
      <c r="K87" s="26"/>
      <c r="L87" s="27"/>
      <c r="M87" s="26"/>
    </row>
    <row r="88" spans="2:13" s="1" customFormat="1" ht="22.5" customHeight="1" x14ac:dyDescent="0.65">
      <c r="E88" s="22"/>
      <c r="F88" s="22"/>
      <c r="G88" s="26"/>
      <c r="H88" s="27"/>
      <c r="I88" s="26"/>
      <c r="J88" s="22"/>
      <c r="K88" s="26"/>
      <c r="L88" s="27"/>
      <c r="M88" s="26"/>
    </row>
    <row r="89" spans="2:13" s="1" customFormat="1" ht="22.5" customHeight="1" x14ac:dyDescent="0.65">
      <c r="E89" s="22"/>
      <c r="F89" s="22"/>
      <c r="G89" s="26"/>
      <c r="H89" s="27"/>
      <c r="I89" s="26"/>
      <c r="J89" s="22"/>
      <c r="K89" s="26"/>
      <c r="L89" s="27"/>
      <c r="M89" s="26"/>
    </row>
    <row r="90" spans="2:13" s="1" customFormat="1" ht="22.5" customHeight="1" x14ac:dyDescent="0.65">
      <c r="E90" s="22"/>
      <c r="F90" s="22"/>
      <c r="G90" s="26"/>
      <c r="H90" s="27"/>
      <c r="I90" s="26"/>
      <c r="J90" s="22"/>
      <c r="K90" s="26"/>
      <c r="L90" s="27"/>
      <c r="M90" s="26"/>
    </row>
    <row r="91" spans="2:13" s="1" customFormat="1" ht="22.5" customHeight="1" x14ac:dyDescent="0.65">
      <c r="E91" s="22"/>
      <c r="F91" s="22"/>
      <c r="G91" s="26"/>
      <c r="H91" s="27"/>
      <c r="I91" s="26"/>
      <c r="J91" s="22"/>
      <c r="K91" s="26"/>
      <c r="L91" s="27"/>
      <c r="M91" s="26"/>
    </row>
    <row r="92" spans="2:13" s="1" customFormat="1" ht="22.5" customHeight="1" x14ac:dyDescent="0.65">
      <c r="E92" s="22"/>
      <c r="F92" s="22"/>
      <c r="G92" s="26"/>
      <c r="H92" s="27"/>
      <c r="I92" s="26"/>
      <c r="J92" s="22"/>
      <c r="K92" s="26"/>
      <c r="L92" s="27"/>
      <c r="M92" s="26"/>
    </row>
    <row r="93" spans="2:13" s="1" customFormat="1" ht="22.5" customHeight="1" x14ac:dyDescent="0.65">
      <c r="E93" s="22"/>
      <c r="F93" s="22"/>
      <c r="G93" s="26"/>
      <c r="H93" s="27"/>
      <c r="I93" s="26"/>
      <c r="J93" s="22"/>
      <c r="K93" s="26"/>
      <c r="L93" s="27"/>
      <c r="M93" s="26"/>
    </row>
    <row r="94" spans="2:13" s="1" customFormat="1" ht="22.5" customHeight="1" x14ac:dyDescent="0.65">
      <c r="E94" s="22"/>
      <c r="F94" s="22"/>
      <c r="G94" s="26"/>
      <c r="H94" s="27"/>
      <c r="I94" s="26"/>
      <c r="J94" s="22"/>
      <c r="K94" s="26"/>
      <c r="L94" s="27"/>
      <c r="M94" s="26"/>
    </row>
    <row r="95" spans="2:13" s="1" customFormat="1" ht="22.5" customHeight="1" x14ac:dyDescent="0.65">
      <c r="E95" s="22"/>
      <c r="F95" s="22"/>
      <c r="G95" s="26"/>
      <c r="H95" s="27"/>
      <c r="I95" s="26"/>
      <c r="J95" s="22"/>
      <c r="K95" s="26"/>
      <c r="L95" s="27"/>
      <c r="M95" s="26"/>
    </row>
    <row r="96" spans="2:13" s="1" customFormat="1" ht="22.5" customHeight="1" x14ac:dyDescent="0.65">
      <c r="E96" s="22"/>
      <c r="F96" s="22"/>
      <c r="G96" s="26"/>
      <c r="H96" s="27"/>
      <c r="I96" s="26"/>
      <c r="J96" s="22"/>
      <c r="K96" s="26"/>
      <c r="L96" s="27"/>
      <c r="M96" s="26"/>
    </row>
    <row r="97" spans="1:13" s="1" customFormat="1" ht="22.5" customHeight="1" x14ac:dyDescent="0.65">
      <c r="E97" s="22"/>
      <c r="F97" s="22"/>
      <c r="G97" s="26"/>
      <c r="H97" s="27"/>
      <c r="I97" s="26"/>
      <c r="J97" s="22"/>
      <c r="K97" s="26"/>
      <c r="L97" s="27"/>
      <c r="M97" s="26"/>
    </row>
    <row r="98" spans="1:13" s="1" customFormat="1" ht="22.5" customHeight="1" x14ac:dyDescent="0.65">
      <c r="E98" s="22"/>
      <c r="F98" s="22"/>
      <c r="G98" s="26"/>
      <c r="H98" s="27"/>
      <c r="I98" s="26"/>
      <c r="J98" s="22"/>
      <c r="K98" s="26"/>
      <c r="L98" s="27"/>
      <c r="M98" s="26"/>
    </row>
    <row r="99" spans="1:13" s="1" customFormat="1" ht="22.5" customHeight="1" x14ac:dyDescent="0.65">
      <c r="E99" s="22"/>
      <c r="F99" s="22"/>
      <c r="G99" s="26"/>
      <c r="H99" s="27"/>
      <c r="I99" s="26"/>
      <c r="J99" s="22"/>
      <c r="K99" s="26"/>
      <c r="L99" s="27"/>
      <c r="M99" s="26"/>
    </row>
    <row r="100" spans="1:13" ht="22.5" customHeight="1" x14ac:dyDescent="0.6">
      <c r="A100" s="144" t="s">
        <v>28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</row>
    <row r="101" spans="1:13" s="1" customFormat="1" ht="22.5" customHeight="1" x14ac:dyDescent="0.65">
      <c r="A101" s="144" t="s">
        <v>29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</row>
    <row r="102" spans="1:13" s="1" customFormat="1" ht="22.5" customHeight="1" x14ac:dyDescent="0.65">
      <c r="A102" s="144" t="s">
        <v>30</v>
      </c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</row>
    <row r="103" spans="1:13" ht="22.5" customHeight="1" x14ac:dyDescent="0.6">
      <c r="G103" s="41"/>
      <c r="H103" s="42"/>
      <c r="I103" s="41"/>
      <c r="K103" s="41"/>
      <c r="L103" s="42"/>
      <c r="M103" s="41"/>
    </row>
    <row r="104" spans="1:13" ht="22.5" customHeight="1" x14ac:dyDescent="0.6">
      <c r="A104" s="5"/>
      <c r="B104" s="5"/>
      <c r="C104" s="5"/>
      <c r="D104" s="5"/>
      <c r="G104" s="43">
        <f>G27-G83</f>
        <v>2.0000338554382324E-3</v>
      </c>
      <c r="H104" s="44"/>
      <c r="I104" s="43" t="e">
        <f>I27-I83</f>
        <v>#REF!</v>
      </c>
      <c r="K104" s="43">
        <f>K27-K83</f>
        <v>2.0000934600830078E-3</v>
      </c>
      <c r="L104" s="44"/>
      <c r="M104" s="43">
        <f>M27-M83</f>
        <v>0</v>
      </c>
    </row>
    <row r="105" spans="1:13" ht="22.5" customHeight="1" x14ac:dyDescent="0.6">
      <c r="A105" s="5"/>
      <c r="B105" s="5"/>
      <c r="C105" s="5"/>
      <c r="D105" s="5"/>
      <c r="G105" s="45"/>
      <c r="H105" s="45"/>
      <c r="I105" s="45"/>
      <c r="K105" s="45"/>
      <c r="L105" s="45"/>
      <c r="M105" s="45"/>
    </row>
    <row r="128" spans="5:13" ht="22.5" customHeight="1" x14ac:dyDescent="0.6">
      <c r="E128" s="4"/>
      <c r="F128" s="4"/>
      <c r="G128" s="4"/>
      <c r="H128" s="4"/>
      <c r="I128" s="4"/>
      <c r="J128" s="4"/>
      <c r="K128" s="4"/>
      <c r="L128" s="4"/>
      <c r="M128" s="4"/>
    </row>
    <row r="129" spans="1:13" ht="22.5" customHeight="1" x14ac:dyDescent="0.6">
      <c r="E129" s="4"/>
      <c r="F129" s="4"/>
      <c r="G129" s="4"/>
      <c r="H129" s="4"/>
      <c r="I129" s="4"/>
      <c r="J129" s="4"/>
      <c r="K129" s="4"/>
      <c r="L129" s="4"/>
      <c r="M129" s="4"/>
    </row>
    <row r="130" spans="1:13" ht="22.5" customHeight="1" x14ac:dyDescent="0.6">
      <c r="E130" s="4"/>
      <c r="F130" s="4"/>
      <c r="G130" s="4"/>
      <c r="H130" s="4"/>
      <c r="I130" s="4"/>
      <c r="J130" s="4"/>
      <c r="K130" s="4"/>
      <c r="L130" s="4"/>
      <c r="M130" s="4"/>
    </row>
    <row r="133" spans="1:13" ht="22.5" customHeight="1" x14ac:dyDescent="0.6">
      <c r="A133" s="5"/>
      <c r="B133" s="5"/>
      <c r="C133" s="5"/>
      <c r="D133" s="5"/>
      <c r="G133" s="45"/>
      <c r="H133" s="45"/>
      <c r="I133" s="45"/>
      <c r="K133" s="45"/>
      <c r="L133" s="45"/>
      <c r="M133" s="45"/>
    </row>
    <row r="134" spans="1:13" ht="22.5" customHeight="1" x14ac:dyDescent="0.6">
      <c r="A134" s="5"/>
      <c r="B134" s="5"/>
      <c r="C134" s="5"/>
      <c r="D134" s="5"/>
      <c r="G134" s="45"/>
      <c r="H134" s="45"/>
      <c r="I134" s="45"/>
      <c r="K134" s="45"/>
      <c r="L134" s="45"/>
      <c r="M134" s="45"/>
    </row>
    <row r="135" spans="1:13" ht="22.5" customHeight="1" x14ac:dyDescent="0.6">
      <c r="A135" s="5"/>
      <c r="B135" s="5"/>
      <c r="C135" s="5"/>
      <c r="D135" s="5"/>
      <c r="G135" s="45"/>
      <c r="H135" s="45"/>
      <c r="I135" s="45"/>
      <c r="K135" s="45"/>
      <c r="L135" s="45"/>
      <c r="M135" s="45"/>
    </row>
    <row r="136" spans="1:13" ht="22.5" customHeight="1" x14ac:dyDescent="0.6">
      <c r="A136" s="5"/>
      <c r="B136" s="5"/>
      <c r="C136" s="5"/>
      <c r="D136" s="5"/>
      <c r="G136" s="45"/>
      <c r="H136" s="45"/>
      <c r="I136" s="45"/>
      <c r="K136" s="45"/>
      <c r="L136" s="45"/>
      <c r="M136" s="45"/>
    </row>
    <row r="137" spans="1:13" ht="22.5" customHeight="1" x14ac:dyDescent="0.6">
      <c r="A137" s="5"/>
      <c r="B137" s="5"/>
      <c r="C137" s="5"/>
      <c r="D137" s="5"/>
      <c r="G137" s="45"/>
      <c r="H137" s="45"/>
      <c r="I137" s="45"/>
      <c r="K137" s="45"/>
      <c r="L137" s="45"/>
      <c r="M137" s="45"/>
    </row>
    <row r="138" spans="1:13" ht="22.5" customHeight="1" x14ac:dyDescent="0.6">
      <c r="A138" s="5"/>
      <c r="B138" s="5"/>
      <c r="C138" s="5"/>
      <c r="D138" s="5"/>
      <c r="G138" s="45"/>
      <c r="H138" s="45"/>
      <c r="I138" s="45"/>
      <c r="K138" s="45"/>
      <c r="L138" s="45"/>
      <c r="M138" s="45"/>
    </row>
    <row r="139" spans="1:13" ht="22.5" customHeight="1" x14ac:dyDescent="0.6">
      <c r="A139" s="5"/>
      <c r="B139" s="5"/>
      <c r="C139" s="5"/>
      <c r="D139" s="5"/>
      <c r="G139" s="45"/>
      <c r="H139" s="45"/>
      <c r="I139" s="45"/>
      <c r="K139" s="45"/>
      <c r="L139" s="45"/>
      <c r="M139" s="45"/>
    </row>
    <row r="140" spans="1:13" ht="22.5" customHeight="1" x14ac:dyDescent="0.6">
      <c r="A140" s="5"/>
      <c r="B140" s="5"/>
      <c r="C140" s="5"/>
      <c r="D140" s="5"/>
      <c r="G140" s="45"/>
      <c r="H140" s="45"/>
      <c r="I140" s="45"/>
      <c r="K140" s="45"/>
      <c r="L140" s="45"/>
      <c r="M140" s="45"/>
    </row>
    <row r="141" spans="1:13" ht="22.5" customHeight="1" x14ac:dyDescent="0.6">
      <c r="A141" s="5"/>
      <c r="B141" s="5"/>
      <c r="C141" s="5"/>
      <c r="D141" s="5"/>
      <c r="G141" s="45"/>
      <c r="H141" s="45"/>
      <c r="I141" s="45"/>
      <c r="K141" s="45"/>
      <c r="L141" s="45"/>
      <c r="M141" s="45"/>
    </row>
    <row r="142" spans="1:13" ht="22.5" customHeight="1" x14ac:dyDescent="0.6">
      <c r="A142" s="5"/>
      <c r="B142" s="5"/>
      <c r="C142" s="5"/>
      <c r="D142" s="5"/>
      <c r="G142" s="45"/>
      <c r="H142" s="45"/>
      <c r="I142" s="45"/>
      <c r="K142" s="45"/>
      <c r="L142" s="45"/>
      <c r="M142" s="45"/>
    </row>
    <row r="143" spans="1:13" ht="22.5" customHeight="1" x14ac:dyDescent="0.6">
      <c r="A143" s="5"/>
      <c r="B143" s="5"/>
      <c r="C143" s="5"/>
      <c r="D143" s="5"/>
      <c r="G143" s="45"/>
      <c r="H143" s="45"/>
      <c r="I143" s="45"/>
      <c r="K143" s="45"/>
      <c r="L143" s="45"/>
      <c r="M143" s="45"/>
    </row>
    <row r="144" spans="1:13" ht="22.5" customHeight="1" x14ac:dyDescent="0.6">
      <c r="A144" s="5"/>
      <c r="B144" s="5"/>
      <c r="C144" s="5"/>
      <c r="D144" s="5"/>
      <c r="G144" s="45"/>
      <c r="H144" s="45"/>
      <c r="I144" s="45"/>
      <c r="K144" s="45"/>
      <c r="L144" s="45"/>
      <c r="M144" s="45"/>
    </row>
    <row r="145" spans="1:13" ht="22.5" customHeight="1" x14ac:dyDescent="0.6">
      <c r="A145" s="5"/>
      <c r="B145" s="5"/>
      <c r="C145" s="5"/>
      <c r="D145" s="5"/>
      <c r="G145" s="45"/>
      <c r="H145" s="45"/>
      <c r="I145" s="45"/>
      <c r="K145" s="45"/>
      <c r="L145" s="45"/>
      <c r="M145" s="45"/>
    </row>
    <row r="146" spans="1:13" ht="22.5" customHeight="1" x14ac:dyDescent="0.6">
      <c r="A146" s="5"/>
      <c r="B146" s="5"/>
      <c r="C146" s="5"/>
      <c r="D146" s="5"/>
      <c r="G146" s="45"/>
      <c r="H146" s="45"/>
      <c r="I146" s="45"/>
      <c r="K146" s="45"/>
      <c r="L146" s="45"/>
      <c r="M146" s="45"/>
    </row>
    <row r="147" spans="1:13" ht="22.5" customHeight="1" x14ac:dyDescent="0.6">
      <c r="A147" s="5"/>
      <c r="B147" s="5"/>
      <c r="C147" s="5"/>
      <c r="D147" s="5"/>
      <c r="G147" s="45"/>
      <c r="H147" s="45"/>
      <c r="I147" s="45"/>
      <c r="K147" s="45"/>
      <c r="L147" s="45"/>
      <c r="M147" s="45"/>
    </row>
  </sheetData>
  <mergeCells count="12">
    <mergeCell ref="A102:M102"/>
    <mergeCell ref="G4:M4"/>
    <mergeCell ref="K5:M5"/>
    <mergeCell ref="K6:M6"/>
    <mergeCell ref="A37:M37"/>
    <mergeCell ref="A38:M38"/>
    <mergeCell ref="A39:M39"/>
    <mergeCell ref="A69:M69"/>
    <mergeCell ref="A70:M70"/>
    <mergeCell ref="A71:M71"/>
    <mergeCell ref="A100:M100"/>
    <mergeCell ref="A101:M101"/>
  </mergeCells>
  <pageMargins left="1.1417322834645669" right="0.51181102362204722" top="0.98425196850393704" bottom="0.59055118110236227" header="0.47244094488188981" footer="0.39370078740157483"/>
  <pageSetup paperSize="9" scale="83" firstPageNumber="5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7"/>
  <sheetViews>
    <sheetView view="pageBreakPreview" zoomScaleNormal="100" zoomScaleSheetLayoutView="100" workbookViewId="0">
      <selection activeCell="D35" sqref="D35"/>
    </sheetView>
  </sheetViews>
  <sheetFormatPr defaultColWidth="8.1796875" defaultRowHeight="22.5" customHeight="1" x14ac:dyDescent="0.6"/>
  <cols>
    <col min="1" max="3" width="1.54296875" style="4" customWidth="1"/>
    <col min="4" max="4" width="43.08984375" style="4" customWidth="1"/>
    <col min="5" max="5" width="8.6328125" style="5" customWidth="1"/>
    <col min="6" max="6" width="1.08984375" style="5" customWidth="1"/>
    <col min="7" max="7" width="14.6328125" style="42" customWidth="1"/>
    <col min="8" max="8" width="1.08984375" style="4" customWidth="1"/>
    <col min="9" max="9" width="14.26953125" style="4" hidden="1" customWidth="1"/>
    <col min="10" max="10" width="1.08984375" style="5" hidden="1" customWidth="1"/>
    <col min="11" max="11" width="14.6328125" style="42" customWidth="1"/>
    <col min="12" max="12" width="1.08984375" style="4" customWidth="1"/>
    <col min="13" max="13" width="14.6328125" style="4" customWidth="1"/>
    <col min="14" max="16384" width="8.1796875" style="4"/>
  </cols>
  <sheetData>
    <row r="1" spans="1:13" ht="22.5" customHeight="1" x14ac:dyDescent="0.6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2.5" customHeight="1" x14ac:dyDescent="0.65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customHeight="1" x14ac:dyDescent="0.65">
      <c r="A3" s="2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5" customHeight="1" x14ac:dyDescent="0.6">
      <c r="G4" s="145" t="s">
        <v>3</v>
      </c>
      <c r="H4" s="145"/>
      <c r="I4" s="145"/>
      <c r="J4" s="145"/>
      <c r="K4" s="145"/>
      <c r="L4" s="145"/>
      <c r="M4" s="145"/>
    </row>
    <row r="5" spans="1:13" ht="22.5" customHeight="1" x14ac:dyDescent="0.6">
      <c r="G5" s="48" t="s">
        <v>4</v>
      </c>
      <c r="H5" s="49"/>
      <c r="I5" s="49"/>
      <c r="J5" s="50"/>
      <c r="K5" s="146" t="s">
        <v>5</v>
      </c>
      <c r="L5" s="146"/>
      <c r="M5" s="146"/>
    </row>
    <row r="6" spans="1:13" ht="22.5" customHeight="1" x14ac:dyDescent="0.6">
      <c r="G6" s="7" t="s">
        <v>6</v>
      </c>
      <c r="H6" s="51"/>
      <c r="I6" s="9"/>
      <c r="J6" s="8"/>
      <c r="K6" s="147" t="s">
        <v>6</v>
      </c>
      <c r="L6" s="147"/>
      <c r="M6" s="147"/>
    </row>
    <row r="7" spans="1:13" ht="22.5" customHeight="1" x14ac:dyDescent="0.6">
      <c r="E7" s="10" t="s">
        <v>7</v>
      </c>
      <c r="F7" s="12"/>
      <c r="G7" s="52">
        <v>2024</v>
      </c>
      <c r="H7" s="51"/>
      <c r="I7" s="52" t="s">
        <v>65</v>
      </c>
      <c r="J7" s="12"/>
      <c r="K7" s="52">
        <f>G7</f>
        <v>2024</v>
      </c>
      <c r="L7" s="53"/>
      <c r="M7" s="52">
        <v>2023</v>
      </c>
    </row>
    <row r="8" spans="1:13" ht="22.5" customHeight="1" x14ac:dyDescent="0.6">
      <c r="E8" s="54" t="s">
        <v>66</v>
      </c>
      <c r="F8" s="12"/>
      <c r="G8" s="55"/>
      <c r="H8" s="51"/>
      <c r="I8" s="55"/>
      <c r="J8" s="29"/>
      <c r="K8" s="55"/>
      <c r="L8" s="51"/>
      <c r="M8" s="55"/>
    </row>
    <row r="9" spans="1:13" ht="22.5" customHeight="1" x14ac:dyDescent="0.65">
      <c r="A9" s="1" t="s">
        <v>67</v>
      </c>
      <c r="B9" s="1"/>
      <c r="C9" s="1"/>
      <c r="D9" s="1"/>
      <c r="E9" s="56">
        <v>26</v>
      </c>
      <c r="F9" s="22"/>
      <c r="G9" s="32">
        <v>1140991982.1500001</v>
      </c>
      <c r="H9" s="24"/>
      <c r="I9" s="32">
        <v>0</v>
      </c>
      <c r="J9" s="25"/>
      <c r="K9" s="32">
        <v>1140120829.6300001</v>
      </c>
      <c r="L9" s="24"/>
      <c r="M9" s="32">
        <v>1067838097.65</v>
      </c>
    </row>
    <row r="10" spans="1:13" ht="22.5" customHeight="1" x14ac:dyDescent="0.6">
      <c r="A10" s="4" t="s">
        <v>68</v>
      </c>
      <c r="E10" s="56" t="s">
        <v>69</v>
      </c>
      <c r="G10" s="21">
        <v>-989948725.48000002</v>
      </c>
      <c r="H10" s="14"/>
      <c r="I10" s="21">
        <v>0</v>
      </c>
      <c r="J10" s="15"/>
      <c r="K10" s="21">
        <v>-989120901.14999998</v>
      </c>
      <c r="L10" s="14"/>
      <c r="M10" s="16">
        <v>-937533021.89999998</v>
      </c>
    </row>
    <row r="11" spans="1:13" ht="22.5" customHeight="1" x14ac:dyDescent="0.65">
      <c r="A11" s="1" t="s">
        <v>70</v>
      </c>
      <c r="B11" s="1"/>
      <c r="C11" s="1"/>
      <c r="D11" s="1"/>
      <c r="E11" s="57"/>
      <c r="F11" s="22"/>
      <c r="G11" s="39">
        <f>SUM(G9:G10)</f>
        <v>151043256.67000008</v>
      </c>
      <c r="H11" s="24"/>
      <c r="I11" s="39">
        <f>SUM(I9:I10)</f>
        <v>0</v>
      </c>
      <c r="J11" s="25"/>
      <c r="K11" s="39">
        <f>SUM(K9:K10)</f>
        <v>150999928.48000014</v>
      </c>
      <c r="L11" s="24"/>
      <c r="M11" s="39">
        <f>SUM(M9:M10)</f>
        <v>130305075.75</v>
      </c>
    </row>
    <row r="12" spans="1:13" ht="22.5" customHeight="1" x14ac:dyDescent="0.6">
      <c r="A12" s="4" t="s">
        <v>71</v>
      </c>
      <c r="E12" s="56"/>
      <c r="G12" s="21">
        <v>5414470.9900000002</v>
      </c>
      <c r="H12" s="14"/>
      <c r="I12" s="21">
        <v>0</v>
      </c>
      <c r="J12" s="15"/>
      <c r="K12" s="21">
        <v>5414470.7000000002</v>
      </c>
      <c r="L12" s="14"/>
      <c r="M12" s="16">
        <v>5040104.22</v>
      </c>
    </row>
    <row r="13" spans="1:13" ht="22.5" customHeight="1" x14ac:dyDescent="0.6">
      <c r="A13" s="4" t="s">
        <v>72</v>
      </c>
      <c r="E13" s="56">
        <v>23</v>
      </c>
      <c r="G13" s="21">
        <v>-102071134.72000004</v>
      </c>
      <c r="H13" s="14"/>
      <c r="I13" s="21">
        <v>0</v>
      </c>
      <c r="J13" s="15"/>
      <c r="K13" s="21">
        <v>-102138612.19000004</v>
      </c>
      <c r="L13" s="14"/>
      <c r="M13" s="16">
        <v>-97792668.85999997</v>
      </c>
    </row>
    <row r="14" spans="1:13" ht="22.5" customHeight="1" x14ac:dyDescent="0.6">
      <c r="A14" s="4" t="s">
        <v>73</v>
      </c>
      <c r="E14" s="56">
        <v>23</v>
      </c>
      <c r="G14" s="21">
        <v>-34383847.649999991</v>
      </c>
      <c r="H14" s="14"/>
      <c r="I14" s="21">
        <v>0</v>
      </c>
      <c r="J14" s="15"/>
      <c r="K14" s="21">
        <v>-33346567.729999997</v>
      </c>
      <c r="L14" s="14"/>
      <c r="M14" s="16">
        <v>-35648713.519999981</v>
      </c>
    </row>
    <row r="15" spans="1:13" ht="22.5" customHeight="1" x14ac:dyDescent="0.65">
      <c r="A15" s="1" t="s">
        <v>74</v>
      </c>
      <c r="E15" s="57"/>
      <c r="G15" s="39">
        <f>SUM(G11:G14)</f>
        <v>20002745.290000051</v>
      </c>
      <c r="H15" s="14"/>
      <c r="I15" s="39">
        <f>SUM(I11:I14)</f>
        <v>0</v>
      </c>
      <c r="J15" s="15"/>
      <c r="K15" s="39">
        <f>SUM(K11:K14)</f>
        <v>20929219.260000087</v>
      </c>
      <c r="L15" s="14"/>
      <c r="M15" s="39">
        <f>SUM(M11:M14)</f>
        <v>1903797.5900000483</v>
      </c>
    </row>
    <row r="16" spans="1:13" ht="22.5" customHeight="1" x14ac:dyDescent="0.6">
      <c r="A16" s="4" t="s">
        <v>75</v>
      </c>
      <c r="E16" s="56">
        <v>23</v>
      </c>
      <c r="G16" s="21">
        <v>-6684623.3700000001</v>
      </c>
      <c r="H16" s="14"/>
      <c r="I16" s="21">
        <v>0</v>
      </c>
      <c r="J16" s="15"/>
      <c r="K16" s="21">
        <v>-6682901.2599999998</v>
      </c>
      <c r="L16" s="14"/>
      <c r="M16" s="16">
        <v>-6350256.5399999991</v>
      </c>
    </row>
    <row r="17" spans="1:13" s="1" customFormat="1" ht="22.5" customHeight="1" x14ac:dyDescent="0.65">
      <c r="A17" s="1" t="s">
        <v>76</v>
      </c>
      <c r="E17" s="57"/>
      <c r="F17" s="22"/>
      <c r="G17" s="39">
        <f>SUM(G15:G16)</f>
        <v>13318121.92000005</v>
      </c>
      <c r="H17" s="24"/>
      <c r="I17" s="39">
        <f>SUM(I15:I16)</f>
        <v>0</v>
      </c>
      <c r="J17" s="25"/>
      <c r="K17" s="39">
        <f>SUM(K15:K16)</f>
        <v>14246318.000000088</v>
      </c>
      <c r="L17" s="24"/>
      <c r="M17" s="39">
        <f>SUM(M15:M16)</f>
        <v>-4446458.9499999508</v>
      </c>
    </row>
    <row r="18" spans="1:13" ht="22.5" customHeight="1" x14ac:dyDescent="0.6">
      <c r="A18" s="4" t="s">
        <v>77</v>
      </c>
      <c r="E18" s="56">
        <v>25</v>
      </c>
      <c r="G18" s="58">
        <v>-2885895.2519999994</v>
      </c>
      <c r="H18" s="14"/>
      <c r="I18" s="58">
        <v>0</v>
      </c>
      <c r="J18" s="15"/>
      <c r="K18" s="58">
        <v>-3069761.621999999</v>
      </c>
      <c r="L18" s="14"/>
      <c r="M18" s="16">
        <v>-25789.759999999893</v>
      </c>
    </row>
    <row r="19" spans="1:13" s="1" customFormat="1" ht="22.5" customHeight="1" x14ac:dyDescent="0.65">
      <c r="A19" s="1" t="s">
        <v>78</v>
      </c>
      <c r="E19" s="57"/>
      <c r="F19" s="22"/>
      <c r="G19" s="39">
        <f>SUM(G17:G18)</f>
        <v>10432226.66800005</v>
      </c>
      <c r="H19" s="24"/>
      <c r="I19" s="39">
        <f>SUM(I17:I18)</f>
        <v>0</v>
      </c>
      <c r="J19" s="25"/>
      <c r="K19" s="39">
        <f>SUM(K17:K18)</f>
        <v>11176556.378000088</v>
      </c>
      <c r="L19" s="24"/>
      <c r="M19" s="39">
        <f>SUM(M17:M18)</f>
        <v>-4472248.7099999506</v>
      </c>
    </row>
    <row r="20" spans="1:13" ht="22.5" customHeight="1" x14ac:dyDescent="0.65">
      <c r="A20" s="59" t="s">
        <v>79</v>
      </c>
      <c r="B20" s="60"/>
      <c r="E20" s="56"/>
      <c r="G20" s="21"/>
      <c r="H20" s="14"/>
      <c r="I20" s="21"/>
      <c r="J20" s="15"/>
      <c r="K20" s="21"/>
      <c r="L20" s="14"/>
      <c r="M20" s="21"/>
    </row>
    <row r="21" spans="1:13" ht="22.5" customHeight="1" x14ac:dyDescent="0.65">
      <c r="A21" s="59" t="s">
        <v>80</v>
      </c>
      <c r="E21" s="56"/>
      <c r="G21" s="21"/>
      <c r="H21" s="14"/>
      <c r="I21" s="21"/>
      <c r="J21" s="15"/>
      <c r="K21" s="21"/>
      <c r="L21" s="14"/>
      <c r="M21" s="21"/>
    </row>
    <row r="22" spans="1:13" ht="22.5" customHeight="1" x14ac:dyDescent="0.6">
      <c r="A22" s="60" t="s">
        <v>81</v>
      </c>
      <c r="B22" s="60"/>
      <c r="E22" s="56">
        <v>19</v>
      </c>
      <c r="G22" s="21">
        <v>765191</v>
      </c>
      <c r="H22" s="51"/>
      <c r="I22" s="21">
        <v>0</v>
      </c>
      <c r="J22" s="29"/>
      <c r="K22" s="21">
        <v>765191</v>
      </c>
      <c r="L22" s="51"/>
      <c r="M22" s="21">
        <v>0</v>
      </c>
    </row>
    <row r="23" spans="1:13" ht="22.5" customHeight="1" x14ac:dyDescent="0.6">
      <c r="A23" s="60" t="s">
        <v>82</v>
      </c>
      <c r="B23" s="60"/>
      <c r="E23" s="56"/>
      <c r="G23" s="21"/>
      <c r="H23" s="51"/>
      <c r="I23" s="21"/>
      <c r="J23" s="29"/>
      <c r="K23" s="21"/>
      <c r="L23" s="51"/>
      <c r="M23" s="21"/>
    </row>
    <row r="24" spans="1:13" ht="22.5" customHeight="1" x14ac:dyDescent="0.6">
      <c r="A24" s="60"/>
      <c r="B24" s="60" t="s">
        <v>83</v>
      </c>
      <c r="E24" s="56">
        <v>25</v>
      </c>
      <c r="G24" s="58">
        <v>-153038.20000000001</v>
      </c>
      <c r="H24" s="14"/>
      <c r="I24" s="58">
        <v>0</v>
      </c>
      <c r="J24" s="15"/>
      <c r="K24" s="58">
        <v>-153038.20000000001</v>
      </c>
      <c r="L24" s="14"/>
      <c r="M24" s="58">
        <v>0</v>
      </c>
    </row>
    <row r="25" spans="1:13" ht="22.5" customHeight="1" x14ac:dyDescent="0.65">
      <c r="A25" s="59" t="s">
        <v>84</v>
      </c>
      <c r="B25" s="60"/>
      <c r="E25" s="56"/>
      <c r="G25" s="61">
        <f>SUM(G21:G24)</f>
        <v>612152.80000000005</v>
      </c>
      <c r="H25" s="62"/>
      <c r="I25" s="61">
        <f>SUM(I21:I24)</f>
        <v>0</v>
      </c>
      <c r="J25" s="25"/>
      <c r="K25" s="61">
        <f>SUM(K21:K24)</f>
        <v>612152.80000000005</v>
      </c>
      <c r="L25" s="62"/>
      <c r="M25" s="61">
        <f>SUM(M21:M24)</f>
        <v>0</v>
      </c>
    </row>
    <row r="26" spans="1:13" s="1" customFormat="1" ht="22.5" customHeight="1" thickBot="1" x14ac:dyDescent="0.7">
      <c r="A26" s="1" t="s">
        <v>152</v>
      </c>
      <c r="E26" s="57"/>
      <c r="F26" s="22"/>
      <c r="G26" s="23">
        <f>SUM(G19,G25)</f>
        <v>11044379.468000051</v>
      </c>
      <c r="H26" s="63"/>
      <c r="I26" s="23">
        <f>SUM(I19,I25)</f>
        <v>0</v>
      </c>
      <c r="J26" s="64"/>
      <c r="K26" s="23">
        <f>SUM(K19,K25)</f>
        <v>11788709.178000089</v>
      </c>
      <c r="L26" s="63"/>
      <c r="M26" s="23">
        <f>SUM(M19,M25)</f>
        <v>-4472248.7099999506</v>
      </c>
    </row>
    <row r="27" spans="1:13" ht="11.25" customHeight="1" thickTop="1" x14ac:dyDescent="0.6">
      <c r="E27" s="56"/>
      <c r="G27" s="21"/>
      <c r="H27" s="66"/>
      <c r="I27" s="21"/>
      <c r="J27" s="15"/>
      <c r="K27" s="21"/>
      <c r="L27" s="66"/>
      <c r="M27" s="21"/>
    </row>
    <row r="28" spans="1:13" ht="22.5" customHeight="1" x14ac:dyDescent="0.65">
      <c r="A28" s="1" t="s">
        <v>85</v>
      </c>
      <c r="E28" s="56"/>
      <c r="G28" s="21"/>
      <c r="H28" s="66"/>
      <c r="I28" s="21"/>
      <c r="J28" s="29"/>
      <c r="K28" s="21"/>
      <c r="L28" s="66"/>
      <c r="M28" s="21"/>
    </row>
    <row r="29" spans="1:13" ht="22.5" customHeight="1" thickBot="1" x14ac:dyDescent="0.65">
      <c r="B29" s="4" t="s">
        <v>86</v>
      </c>
      <c r="E29" s="56">
        <v>3</v>
      </c>
      <c r="G29" s="34">
        <f>G19/G30</f>
        <v>4.3197632751594592E-2</v>
      </c>
      <c r="H29" s="66"/>
      <c r="I29" s="34" t="e">
        <f>#REF!/I30</f>
        <v>#REF!</v>
      </c>
      <c r="J29" s="15"/>
      <c r="K29" s="34">
        <f>K19/K30</f>
        <v>4.6279743836978693E-2</v>
      </c>
      <c r="L29" s="66"/>
      <c r="M29" s="34">
        <f>M19/M30</f>
        <v>-1.8518631112662248E-2</v>
      </c>
    </row>
    <row r="30" spans="1:13" ht="22.5" customHeight="1" thickTop="1" thickBot="1" x14ac:dyDescent="0.7">
      <c r="B30" s="4" t="s">
        <v>87</v>
      </c>
      <c r="D30" s="67"/>
      <c r="E30" s="56"/>
      <c r="G30" s="68">
        <v>241499962</v>
      </c>
      <c r="H30" s="69"/>
      <c r="I30" s="68">
        <v>241499962</v>
      </c>
      <c r="J30" s="70"/>
      <c r="K30" s="68">
        <v>241499962</v>
      </c>
      <c r="L30" s="69"/>
      <c r="M30" s="68">
        <v>241499962</v>
      </c>
    </row>
    <row r="31" spans="1:13" ht="22.5" customHeight="1" thickTop="1" x14ac:dyDescent="0.6">
      <c r="E31" s="56"/>
      <c r="I31" s="42"/>
      <c r="M31" s="42"/>
    </row>
    <row r="32" spans="1:13" ht="22.5" customHeight="1" x14ac:dyDescent="0.6">
      <c r="E32" s="56"/>
      <c r="I32" s="42"/>
      <c r="M32" s="42"/>
    </row>
    <row r="33" spans="1:13" ht="22.5" customHeight="1" x14ac:dyDescent="0.6">
      <c r="E33" s="56"/>
      <c r="I33" s="42"/>
      <c r="M33" s="42"/>
    </row>
    <row r="34" spans="1:13" ht="22.5" customHeight="1" x14ac:dyDescent="0.6">
      <c r="E34" s="56"/>
      <c r="I34" s="42"/>
      <c r="M34" s="42"/>
    </row>
    <row r="35" spans="1:13" ht="22.5" customHeight="1" x14ac:dyDescent="0.6">
      <c r="E35" s="56"/>
      <c r="I35" s="42"/>
      <c r="M35" s="42"/>
    </row>
    <row r="36" spans="1:13" ht="22.5" customHeight="1" x14ac:dyDescent="0.6">
      <c r="E36" s="56"/>
      <c r="I36" s="42"/>
      <c r="M36" s="42"/>
    </row>
    <row r="37" spans="1:13" ht="11.25" customHeight="1" x14ac:dyDescent="0.6">
      <c r="E37" s="56"/>
      <c r="G37" s="21"/>
      <c r="H37" s="66"/>
      <c r="I37" s="21"/>
      <c r="J37" s="15"/>
      <c r="K37" s="21"/>
      <c r="L37" s="66"/>
      <c r="M37" s="21"/>
    </row>
    <row r="38" spans="1:13" ht="22.5" customHeight="1" x14ac:dyDescent="0.6">
      <c r="A38" s="148" t="s">
        <v>28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pans="1:13" ht="22.5" customHeight="1" x14ac:dyDescent="0.6">
      <c r="A39" s="148" t="s">
        <v>29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pans="1:13" ht="22.5" customHeight="1" x14ac:dyDescent="0.6">
      <c r="A40" s="148" t="s">
        <v>30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pans="1:13" ht="22.5" customHeight="1" x14ac:dyDescent="0.6">
      <c r="G41" s="71"/>
      <c r="H41" s="65"/>
      <c r="I41" s="65"/>
      <c r="K41" s="71"/>
      <c r="L41" s="65"/>
      <c r="M41" s="65"/>
    </row>
    <row r="42" spans="1:13" ht="22.5" customHeight="1" x14ac:dyDescent="0.6">
      <c r="E42" s="4"/>
      <c r="F42" s="4"/>
      <c r="G42" s="72">
        <v>0</v>
      </c>
      <c r="H42" s="72"/>
      <c r="I42" s="72" t="e">
        <v>#REF!</v>
      </c>
      <c r="J42" s="73"/>
      <c r="K42" s="72">
        <v>0</v>
      </c>
      <c r="L42" s="72">
        <v>703797.75999999978</v>
      </c>
      <c r="M42" s="72">
        <v>0</v>
      </c>
    </row>
    <row r="43" spans="1:13" ht="22.5" customHeight="1" x14ac:dyDescent="0.6">
      <c r="E43" s="4"/>
      <c r="F43" s="4"/>
      <c r="G43" s="74"/>
      <c r="I43" s="74"/>
      <c r="K43" s="74"/>
      <c r="M43" s="74"/>
    </row>
    <row r="46" spans="1:13" ht="22.5" customHeight="1" x14ac:dyDescent="0.6">
      <c r="E46" s="4"/>
      <c r="F46" s="4"/>
      <c r="G46" s="4"/>
      <c r="J46" s="4"/>
      <c r="K46" s="5"/>
    </row>
    <row r="47" spans="1:13" ht="22.5" customHeight="1" x14ac:dyDescent="0.6">
      <c r="E47" s="4"/>
      <c r="F47" s="4"/>
      <c r="G47" s="75"/>
      <c r="I47" s="75"/>
      <c r="J47" s="4"/>
      <c r="K47" s="75"/>
    </row>
    <row r="48" spans="1:13" ht="22.5" customHeight="1" x14ac:dyDescent="0.6">
      <c r="E48" s="4"/>
      <c r="F48" s="4"/>
      <c r="G48" s="75"/>
      <c r="I48" s="75"/>
      <c r="J48" s="4"/>
      <c r="K48" s="75"/>
    </row>
    <row r="49" spans="5:11" ht="22.5" customHeight="1" x14ac:dyDescent="0.6">
      <c r="E49" s="4"/>
      <c r="F49" s="4"/>
      <c r="G49" s="76"/>
      <c r="I49" s="77"/>
      <c r="J49" s="4"/>
      <c r="K49" s="77"/>
    </row>
    <row r="50" spans="5:11" ht="22.5" customHeight="1" x14ac:dyDescent="0.6">
      <c r="G50" s="76"/>
      <c r="I50" s="77"/>
      <c r="K50" s="76"/>
    </row>
    <row r="51" spans="5:11" ht="22.5" customHeight="1" x14ac:dyDescent="0.6">
      <c r="G51" s="76"/>
      <c r="I51" s="77"/>
      <c r="K51" s="77"/>
    </row>
    <row r="54" spans="5:11" ht="22.5" customHeight="1" x14ac:dyDescent="0.6">
      <c r="E54" s="4"/>
      <c r="F54" s="4"/>
      <c r="G54" s="4"/>
      <c r="K54" s="4"/>
    </row>
    <row r="55" spans="5:11" ht="22.5" customHeight="1" x14ac:dyDescent="0.6">
      <c r="E55" s="4"/>
      <c r="F55" s="4"/>
      <c r="G55" s="4"/>
      <c r="K55" s="4"/>
    </row>
    <row r="56" spans="5:11" ht="22.5" customHeight="1" x14ac:dyDescent="0.6">
      <c r="E56" s="4"/>
      <c r="F56" s="4"/>
      <c r="G56" s="4"/>
      <c r="K56" s="4"/>
    </row>
    <row r="57" spans="5:11" ht="22.5" customHeight="1" x14ac:dyDescent="0.6">
      <c r="E57" s="4"/>
      <c r="F57" s="4"/>
      <c r="G57" s="4"/>
      <c r="K57" s="4"/>
    </row>
    <row r="58" spans="5:11" ht="22.5" customHeight="1" x14ac:dyDescent="0.6">
      <c r="E58" s="4"/>
      <c r="F58" s="4"/>
      <c r="G58" s="4"/>
      <c r="K58" s="4"/>
    </row>
    <row r="59" spans="5:11" ht="22.5" customHeight="1" x14ac:dyDescent="0.6">
      <c r="E59" s="4"/>
      <c r="F59" s="4"/>
      <c r="G59" s="4"/>
      <c r="K59" s="4"/>
    </row>
    <row r="60" spans="5:11" ht="22.5" customHeight="1" x14ac:dyDescent="0.6">
      <c r="E60" s="4"/>
      <c r="F60" s="4"/>
      <c r="G60" s="4"/>
      <c r="K60" s="4"/>
    </row>
    <row r="61" spans="5:11" ht="22.5" customHeight="1" x14ac:dyDescent="0.6">
      <c r="E61" s="4"/>
      <c r="F61" s="4"/>
      <c r="G61" s="4"/>
      <c r="K61" s="4"/>
    </row>
    <row r="76" spans="1:13" ht="22.5" customHeight="1" x14ac:dyDescent="0.6">
      <c r="A76" s="5"/>
      <c r="B76" s="5"/>
      <c r="C76" s="5"/>
      <c r="D76" s="5"/>
      <c r="G76" s="78"/>
      <c r="H76" s="79"/>
      <c r="I76" s="79"/>
      <c r="K76" s="78"/>
      <c r="L76" s="79"/>
      <c r="M76" s="79"/>
    </row>
    <row r="77" spans="1:13" ht="22.5" customHeight="1" x14ac:dyDescent="0.6">
      <c r="A77" s="5"/>
      <c r="B77" s="5"/>
      <c r="C77" s="5"/>
      <c r="D77" s="5"/>
      <c r="G77" s="78"/>
      <c r="H77" s="79"/>
      <c r="I77" s="79"/>
      <c r="K77" s="78"/>
      <c r="L77" s="79"/>
      <c r="M77" s="79"/>
    </row>
  </sheetData>
  <mergeCells count="6">
    <mergeCell ref="A40:M40"/>
    <mergeCell ref="G4:M4"/>
    <mergeCell ref="K5:M5"/>
    <mergeCell ref="K6:M6"/>
    <mergeCell ref="A38:M38"/>
    <mergeCell ref="A39:M39"/>
  </mergeCells>
  <pageMargins left="1.1417322834645669" right="0.51181102362204722" top="0.98425196850393704" bottom="0.59055118110236227" header="0.47244094488188981" footer="0.39370078740157483"/>
  <pageSetup paperSize="9" scale="83" firstPageNumber="8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27"/>
  <sheetViews>
    <sheetView view="pageBreakPreview" zoomScaleNormal="100" zoomScaleSheetLayoutView="100" workbookViewId="0">
      <selection activeCell="E15" sqref="E15"/>
    </sheetView>
  </sheetViews>
  <sheetFormatPr defaultColWidth="8.26953125" defaultRowHeight="22.5" customHeight="1" x14ac:dyDescent="0.6"/>
  <cols>
    <col min="1" max="1" width="33.54296875" style="60" customWidth="1"/>
    <col min="2" max="2" width="1.1796875" style="60" customWidth="1"/>
    <col min="3" max="3" width="9.7265625" style="60" customWidth="1"/>
    <col min="4" max="4" width="1.1796875" style="60" customWidth="1"/>
    <col min="5" max="5" width="16.1796875" style="60" customWidth="1"/>
    <col min="6" max="6" width="1.1796875" style="60" customWidth="1"/>
    <col min="7" max="7" width="16.1796875" style="60" customWidth="1"/>
    <col min="8" max="8" width="1.1796875" style="60" customWidth="1"/>
    <col min="9" max="9" width="16.1796875" style="60" customWidth="1"/>
    <col min="10" max="10" width="1.1796875" style="60" customWidth="1"/>
    <col min="11" max="11" width="16.1796875" style="60" customWidth="1"/>
    <col min="12" max="12" width="1.1796875" style="60" customWidth="1"/>
    <col min="13" max="13" width="15.81640625" style="60" hidden="1" customWidth="1"/>
    <col min="14" max="14" width="0.81640625" style="60" hidden="1" customWidth="1"/>
    <col min="15" max="15" width="15.81640625" style="60" hidden="1" customWidth="1"/>
    <col min="16" max="16" width="0.81640625" style="60" hidden="1" customWidth="1"/>
    <col min="17" max="17" width="16.1796875" style="60" customWidth="1"/>
    <col min="18" max="16384" width="8.26953125" style="60"/>
  </cols>
  <sheetData>
    <row r="1" spans="1:17" ht="22.5" customHeight="1" x14ac:dyDescent="0.65">
      <c r="A1" s="80" t="str">
        <f>'BS;E Conso'!A1</f>
        <v>K&amp;K SUPERSTORE SOUTHERN PUBLIC COMPANY LIMITED AND ITS SUBSIDIARY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ht="22.5" customHeight="1" x14ac:dyDescent="0.65">
      <c r="A2" s="82" t="s">
        <v>88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ht="22.5" customHeight="1" x14ac:dyDescent="0.65">
      <c r="A3" s="80" t="str">
        <f>'PL;E Conso'!A3</f>
        <v>FOR THE YEAR ENDED 31 DECEMBER 2024</v>
      </c>
      <c r="B3" s="80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22.5" customHeight="1" x14ac:dyDescent="0.6">
      <c r="A4" s="84"/>
      <c r="B4" s="84"/>
      <c r="C4" s="84"/>
      <c r="D4" s="84"/>
      <c r="E4" s="150" t="s">
        <v>3</v>
      </c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</row>
    <row r="5" spans="1:17" ht="22.5" customHeight="1" x14ac:dyDescent="0.6">
      <c r="A5" s="84"/>
      <c r="B5" s="84"/>
      <c r="C5" s="84"/>
      <c r="D5" s="84"/>
      <c r="E5" s="151" t="s">
        <v>89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17" ht="22.5" customHeight="1" x14ac:dyDescent="0.6">
      <c r="C6" s="84"/>
      <c r="E6" s="84" t="s">
        <v>90</v>
      </c>
      <c r="F6" s="84"/>
      <c r="G6" s="84" t="s">
        <v>91</v>
      </c>
      <c r="H6" s="84"/>
      <c r="I6" s="150" t="s">
        <v>56</v>
      </c>
      <c r="J6" s="150"/>
      <c r="K6" s="150"/>
      <c r="L6" s="85"/>
      <c r="M6" s="85" t="s">
        <v>92</v>
      </c>
      <c r="N6" s="85"/>
      <c r="O6" s="85" t="s">
        <v>93</v>
      </c>
      <c r="P6" s="84"/>
      <c r="Q6" s="84"/>
    </row>
    <row r="7" spans="1:17" ht="22.5" customHeight="1" x14ac:dyDescent="0.6">
      <c r="C7" s="10" t="s">
        <v>7</v>
      </c>
      <c r="E7" s="86" t="s">
        <v>94</v>
      </c>
      <c r="F7" s="84"/>
      <c r="G7" s="86" t="s">
        <v>94</v>
      </c>
      <c r="H7" s="84"/>
      <c r="I7" s="87" t="s">
        <v>95</v>
      </c>
      <c r="J7" s="84"/>
      <c r="K7" s="87" t="s">
        <v>60</v>
      </c>
      <c r="L7" s="88"/>
      <c r="M7" s="87" t="s">
        <v>96</v>
      </c>
      <c r="N7" s="88"/>
      <c r="O7" s="87" t="s">
        <v>97</v>
      </c>
      <c r="P7" s="84"/>
      <c r="Q7" s="86" t="s">
        <v>98</v>
      </c>
    </row>
    <row r="8" spans="1:17" ht="22.5" customHeight="1" x14ac:dyDescent="0.65">
      <c r="A8" s="59" t="s">
        <v>99</v>
      </c>
      <c r="B8" s="59"/>
      <c r="C8" s="84"/>
      <c r="D8" s="59"/>
      <c r="E8" s="89">
        <v>120749981</v>
      </c>
      <c r="F8" s="90"/>
      <c r="G8" s="90">
        <v>17151943.66</v>
      </c>
      <c r="H8" s="90"/>
      <c r="I8" s="89">
        <v>5325239.1100000003</v>
      </c>
      <c r="J8" s="90"/>
      <c r="K8" s="89">
        <v>24911735.340000052</v>
      </c>
      <c r="L8" s="90"/>
      <c r="M8" s="89"/>
      <c r="N8" s="90"/>
      <c r="O8" s="89"/>
      <c r="P8" s="90"/>
      <c r="Q8" s="89">
        <f>SUM(E8:P8)</f>
        <v>168138899.11000007</v>
      </c>
    </row>
    <row r="9" spans="1:17" ht="22.5" customHeight="1" x14ac:dyDescent="0.6">
      <c r="A9" s="60" t="s">
        <v>100</v>
      </c>
      <c r="C9" s="84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spans="1:17" ht="22.5" customHeight="1" x14ac:dyDescent="0.6">
      <c r="A10" s="92" t="s">
        <v>101</v>
      </c>
      <c r="B10" s="92"/>
      <c r="C10" s="84"/>
      <c r="E10" s="91">
        <v>0</v>
      </c>
      <c r="F10" s="91"/>
      <c r="G10" s="91">
        <v>0</v>
      </c>
      <c r="H10" s="91"/>
      <c r="I10" s="91">
        <v>0</v>
      </c>
      <c r="J10" s="91"/>
      <c r="K10" s="91">
        <f>'PL;E Conso'!G19</f>
        <v>10432226.66800005</v>
      </c>
      <c r="L10" s="91"/>
      <c r="M10" s="91"/>
      <c r="N10" s="91"/>
      <c r="O10" s="91"/>
      <c r="P10" s="91"/>
      <c r="Q10" s="91">
        <f>SUM(E10:P10)</f>
        <v>10432226.66800005</v>
      </c>
    </row>
    <row r="11" spans="1:17" ht="22.5" customHeight="1" x14ac:dyDescent="0.6">
      <c r="A11" s="92" t="s">
        <v>102</v>
      </c>
      <c r="B11" s="92"/>
      <c r="C11" s="84"/>
      <c r="E11" s="91">
        <v>0</v>
      </c>
      <c r="F11" s="91"/>
      <c r="G11" s="91">
        <v>0</v>
      </c>
      <c r="H11" s="91"/>
      <c r="I11" s="91">
        <v>0</v>
      </c>
      <c r="J11" s="91"/>
      <c r="K11" s="91">
        <f>'PL;E Conso'!K25</f>
        <v>612152.80000000005</v>
      </c>
      <c r="L11" s="91"/>
      <c r="M11" s="91"/>
      <c r="N11" s="91"/>
      <c r="O11" s="91"/>
      <c r="P11" s="91"/>
      <c r="Q11" s="91">
        <f>SUM(E11:P11)</f>
        <v>612152.80000000005</v>
      </c>
    </row>
    <row r="12" spans="1:17" ht="22.5" customHeight="1" x14ac:dyDescent="0.6">
      <c r="A12" s="92" t="s">
        <v>103</v>
      </c>
      <c r="B12" s="92"/>
      <c r="C12" s="84">
        <v>21</v>
      </c>
      <c r="E12" s="91">
        <v>0</v>
      </c>
      <c r="F12" s="91"/>
      <c r="G12" s="91">
        <v>0</v>
      </c>
      <c r="H12" s="91"/>
      <c r="I12" s="91">
        <v>558827.81999999995</v>
      </c>
      <c r="J12" s="91"/>
      <c r="K12" s="91">
        <f>-I12</f>
        <v>-558827.81999999995</v>
      </c>
      <c r="L12" s="91"/>
      <c r="M12" s="91"/>
      <c r="N12" s="91"/>
      <c r="O12" s="91"/>
      <c r="P12" s="91"/>
      <c r="Q12" s="91">
        <f>SUM(E12:P12)</f>
        <v>0</v>
      </c>
    </row>
    <row r="13" spans="1:17" ht="22.5" customHeight="1" x14ac:dyDescent="0.6">
      <c r="A13" s="92" t="s">
        <v>104</v>
      </c>
      <c r="B13" s="92"/>
      <c r="C13" s="84">
        <v>22</v>
      </c>
      <c r="E13" s="91">
        <v>0</v>
      </c>
      <c r="F13" s="91"/>
      <c r="G13" s="91">
        <v>0</v>
      </c>
      <c r="H13" s="91"/>
      <c r="I13" s="91">
        <v>0</v>
      </c>
      <c r="J13" s="91"/>
      <c r="K13" s="91">
        <f>'EQ;E Q'!P17</f>
        <v>-3622501.48</v>
      </c>
      <c r="L13" s="91"/>
      <c r="M13" s="91"/>
      <c r="N13" s="91"/>
      <c r="O13" s="91"/>
      <c r="P13" s="91"/>
      <c r="Q13" s="91">
        <f>SUM(E13:P13)</f>
        <v>-3622501.48</v>
      </c>
    </row>
    <row r="14" spans="1:17" ht="22.5" customHeight="1" thickBot="1" x14ac:dyDescent="0.7">
      <c r="A14" s="59" t="s">
        <v>105</v>
      </c>
      <c r="B14" s="59"/>
      <c r="C14" s="93"/>
      <c r="D14" s="59"/>
      <c r="E14" s="94">
        <f>SUM(E8:E13)</f>
        <v>120749981</v>
      </c>
      <c r="F14" s="90"/>
      <c r="G14" s="94">
        <f>SUM(G8:G13)</f>
        <v>17151943.66</v>
      </c>
      <c r="H14" s="90"/>
      <c r="I14" s="94">
        <f>SUM(I8:I13)</f>
        <v>5884066.9300000006</v>
      </c>
      <c r="J14" s="90"/>
      <c r="K14" s="94">
        <f>SUM(K8:K13)</f>
        <v>31774785.508000102</v>
      </c>
      <c r="L14" s="90"/>
      <c r="M14" s="94">
        <f>SUM(M8:M13)</f>
        <v>0</v>
      </c>
      <c r="N14" s="90"/>
      <c r="O14" s="94">
        <f>SUM(O8:O13)</f>
        <v>0</v>
      </c>
      <c r="P14" s="90"/>
      <c r="Q14" s="94">
        <f>SUM(E14:K14)</f>
        <v>175560777.09800011</v>
      </c>
    </row>
    <row r="15" spans="1:17" ht="22.5" customHeight="1" thickTop="1" x14ac:dyDescent="0.6"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spans="1:17" ht="22.5" customHeight="1" x14ac:dyDescent="0.65">
      <c r="A16" s="59"/>
      <c r="B16" s="59"/>
      <c r="C16" s="93"/>
      <c r="D16" s="59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</row>
    <row r="17" spans="1:17" ht="22.5" customHeight="1" x14ac:dyDescent="0.65">
      <c r="A17" s="59"/>
      <c r="B17" s="59"/>
      <c r="C17" s="93"/>
      <c r="D17" s="59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</row>
    <row r="18" spans="1:17" ht="22.5" customHeight="1" x14ac:dyDescent="0.65">
      <c r="A18" s="59"/>
      <c r="B18" s="59"/>
      <c r="C18" s="93"/>
      <c r="D18" s="59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spans="1:17" ht="18" customHeight="1" x14ac:dyDescent="0.65">
      <c r="A19" s="59"/>
      <c r="B19" s="59"/>
      <c r="C19" s="93"/>
      <c r="D19" s="5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</row>
    <row r="20" spans="1:17" ht="22.5" customHeight="1" x14ac:dyDescent="0.6">
      <c r="A20" s="149" t="s">
        <v>28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</row>
    <row r="21" spans="1:17" ht="22.5" customHeight="1" x14ac:dyDescent="0.6">
      <c r="A21" s="149" t="s">
        <v>29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</row>
    <row r="22" spans="1:17" ht="22.5" customHeight="1" x14ac:dyDescent="0.6">
      <c r="A22" s="149" t="s">
        <v>30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</row>
    <row r="23" spans="1:17" s="65" customFormat="1" ht="22.5" customHeight="1" x14ac:dyDescent="0.6"/>
    <row r="24" spans="1:17" ht="22.5" customHeight="1" x14ac:dyDescent="0.6"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</row>
    <row r="25" spans="1:17" ht="22.5" customHeight="1" x14ac:dyDescent="0.6"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</row>
    <row r="26" spans="1:17" s="65" customFormat="1" ht="22.5" customHeight="1" x14ac:dyDescent="0.6"/>
    <row r="27" spans="1:17" ht="22.5" customHeight="1" x14ac:dyDescent="0.6"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</row>
  </sheetData>
  <mergeCells count="6">
    <mergeCell ref="A22:Q22"/>
    <mergeCell ref="E4:Q4"/>
    <mergeCell ref="E5:Q5"/>
    <mergeCell ref="I6:K6"/>
    <mergeCell ref="A20:Q20"/>
    <mergeCell ref="A21:Q21"/>
  </mergeCells>
  <pageMargins left="1.1417322834645669" right="0.51181102362204722" top="0.98425196850393704" bottom="0.59055118110236227" header="0.47244094488188981" footer="0.39370078740157483"/>
  <pageSetup paperSize="9" scale="99" firstPageNumber="9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Y26"/>
  <sheetViews>
    <sheetView view="pageBreakPreview" topLeftCell="A8" zoomScaleNormal="100" zoomScaleSheetLayoutView="100" workbookViewId="0">
      <selection activeCell="H17" sqref="H17"/>
    </sheetView>
  </sheetViews>
  <sheetFormatPr defaultColWidth="8.26953125" defaultRowHeight="22.5" customHeight="1" x14ac:dyDescent="0.6"/>
  <cols>
    <col min="1" max="3" width="2" style="60" customWidth="1"/>
    <col min="4" max="4" width="29.08984375" style="60" customWidth="1"/>
    <col min="5" max="5" width="1.1796875" style="60" customWidth="1"/>
    <col min="6" max="6" width="8.1796875" style="60" customWidth="1"/>
    <col min="7" max="7" width="1.1796875" style="60" customWidth="1"/>
    <col min="8" max="8" width="16.1796875" style="60" customWidth="1"/>
    <col min="9" max="9" width="1.1796875" style="60" customWidth="1"/>
    <col min="10" max="10" width="16.1796875" style="60" customWidth="1"/>
    <col min="11" max="11" width="1.1796875" style="60" customWidth="1"/>
    <col min="12" max="12" width="16.1796875" style="60" customWidth="1"/>
    <col min="13" max="13" width="1.1796875" style="60" customWidth="1"/>
    <col min="14" max="14" width="16.1796875" style="60" customWidth="1"/>
    <col min="15" max="15" width="1.1796875" style="60" customWidth="1"/>
    <col min="16" max="16" width="16.1796875" style="60" customWidth="1"/>
    <col min="17" max="16384" width="8.26953125" style="60"/>
  </cols>
  <sheetData>
    <row r="1" spans="1:16" ht="22.5" customHeight="1" x14ac:dyDescent="0.65">
      <c r="A1" s="80" t="str">
        <f>'BS;E Conso'!A1</f>
        <v>K&amp;K SUPERSTORE SOUTHERN PUBLIC COMPANY LIMITED AND ITS SUBSIDIARY</v>
      </c>
      <c r="B1" s="80"/>
      <c r="C1" s="80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ht="22.5" customHeight="1" x14ac:dyDescent="0.65">
      <c r="A2" s="82" t="s">
        <v>88</v>
      </c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22.5" customHeight="1" x14ac:dyDescent="0.65">
      <c r="A3" s="80" t="str">
        <f>'PL;E Conso'!A3</f>
        <v>FOR THE YEAR ENDED 31 DECEMBER 2024</v>
      </c>
      <c r="B3" s="80"/>
      <c r="C3" s="80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6" ht="22.5" customHeight="1" x14ac:dyDescent="0.6">
      <c r="A4" s="84"/>
      <c r="B4" s="84"/>
      <c r="C4" s="84"/>
      <c r="D4" s="84"/>
      <c r="E4" s="84"/>
      <c r="F4" s="84"/>
      <c r="G4" s="84"/>
      <c r="H4" s="150" t="s">
        <v>3</v>
      </c>
      <c r="I4" s="150"/>
      <c r="J4" s="150"/>
      <c r="K4" s="150"/>
      <c r="L4" s="150"/>
      <c r="M4" s="150"/>
      <c r="N4" s="150"/>
      <c r="O4" s="150"/>
      <c r="P4" s="150"/>
    </row>
    <row r="5" spans="1:16" ht="22.5" customHeight="1" x14ac:dyDescent="0.6">
      <c r="A5" s="84"/>
      <c r="B5" s="84"/>
      <c r="C5" s="84"/>
      <c r="D5" s="84"/>
      <c r="E5" s="84"/>
      <c r="F5" s="84"/>
      <c r="G5" s="84"/>
      <c r="H5" s="151" t="s">
        <v>106</v>
      </c>
      <c r="I5" s="151"/>
      <c r="J5" s="151"/>
      <c r="K5" s="151"/>
      <c r="L5" s="151"/>
      <c r="M5" s="151"/>
      <c r="N5" s="151"/>
      <c r="O5" s="151"/>
      <c r="P5" s="151"/>
    </row>
    <row r="6" spans="1:16" ht="22.5" customHeight="1" x14ac:dyDescent="0.6">
      <c r="D6" s="84"/>
      <c r="E6" s="84"/>
      <c r="F6" s="84"/>
      <c r="H6" s="84" t="s">
        <v>90</v>
      </c>
      <c r="I6" s="84"/>
      <c r="J6" s="84" t="s">
        <v>91</v>
      </c>
      <c r="K6" s="84"/>
      <c r="L6" s="150" t="s">
        <v>56</v>
      </c>
      <c r="M6" s="150"/>
      <c r="N6" s="150"/>
      <c r="O6" s="84"/>
      <c r="P6" s="84"/>
    </row>
    <row r="7" spans="1:16" ht="22.5" customHeight="1" x14ac:dyDescent="0.6">
      <c r="D7" s="84"/>
      <c r="E7" s="84"/>
      <c r="F7" s="10" t="s">
        <v>7</v>
      </c>
      <c r="H7" s="86" t="s">
        <v>94</v>
      </c>
      <c r="I7" s="84"/>
      <c r="J7" s="86" t="s">
        <v>94</v>
      </c>
      <c r="K7" s="84"/>
      <c r="L7" s="87" t="s">
        <v>95</v>
      </c>
      <c r="M7" s="84"/>
      <c r="N7" s="87" t="s">
        <v>60</v>
      </c>
      <c r="O7" s="84"/>
      <c r="P7" s="86" t="s">
        <v>98</v>
      </c>
    </row>
    <row r="8" spans="1:16" ht="22.5" customHeight="1" x14ac:dyDescent="0.65">
      <c r="A8" s="59" t="s">
        <v>107</v>
      </c>
      <c r="B8" s="59"/>
      <c r="C8" s="59"/>
      <c r="D8" s="84"/>
      <c r="E8" s="84"/>
      <c r="F8" s="84"/>
      <c r="H8" s="98">
        <v>120749981</v>
      </c>
      <c r="I8" s="99"/>
      <c r="J8" s="99">
        <v>17151943.66</v>
      </c>
      <c r="K8" s="99"/>
      <c r="L8" s="100">
        <v>5325239.1100000003</v>
      </c>
      <c r="M8" s="99"/>
      <c r="N8" s="100">
        <v>35421195.350000001</v>
      </c>
      <c r="O8" s="99"/>
      <c r="P8" s="98">
        <f>SUM(H8:N8)</f>
        <v>178648359.12</v>
      </c>
    </row>
    <row r="9" spans="1:16" ht="22.5" customHeight="1" x14ac:dyDescent="0.6">
      <c r="A9" s="60" t="s">
        <v>100</v>
      </c>
      <c r="D9" s="84"/>
      <c r="E9" s="84"/>
      <c r="F9" s="84"/>
      <c r="H9" s="102"/>
      <c r="I9" s="102"/>
      <c r="J9" s="102"/>
      <c r="K9" s="102"/>
      <c r="L9" s="102"/>
      <c r="M9" s="102"/>
      <c r="N9" s="102"/>
      <c r="O9" s="102"/>
      <c r="P9" s="102"/>
    </row>
    <row r="10" spans="1:16" ht="22.5" customHeight="1" x14ac:dyDescent="0.6">
      <c r="B10" s="60" t="s">
        <v>108</v>
      </c>
      <c r="D10" s="84"/>
      <c r="E10" s="84"/>
      <c r="F10" s="84"/>
      <c r="H10" s="102">
        <v>0</v>
      </c>
      <c r="I10" s="102"/>
      <c r="J10" s="102">
        <v>0</v>
      </c>
      <c r="K10" s="102"/>
      <c r="L10" s="102">
        <v>0</v>
      </c>
      <c r="M10" s="102"/>
      <c r="N10" s="103">
        <f>'PL;E Conso'!M26</f>
        <v>-4472248.7099999506</v>
      </c>
      <c r="O10" s="102"/>
      <c r="P10" s="103">
        <f>SUM(H10:O10)</f>
        <v>-4472248.7099999506</v>
      </c>
    </row>
    <row r="11" spans="1:16" ht="22.5" customHeight="1" x14ac:dyDescent="0.6">
      <c r="A11" s="92"/>
      <c r="B11" s="60" t="s">
        <v>104</v>
      </c>
      <c r="C11" s="92"/>
      <c r="D11" s="84"/>
      <c r="E11" s="84"/>
      <c r="F11" s="84">
        <v>22</v>
      </c>
      <c r="H11" s="102">
        <v>0</v>
      </c>
      <c r="I11" s="102"/>
      <c r="J11" s="102">
        <v>0</v>
      </c>
      <c r="K11" s="102"/>
      <c r="L11" s="102">
        <v>0</v>
      </c>
      <c r="M11" s="102"/>
      <c r="N11" s="103">
        <v>-6037211.2999999998</v>
      </c>
      <c r="O11" s="102"/>
      <c r="P11" s="103">
        <f>SUM(H11:O11)</f>
        <v>-6037211.2999999998</v>
      </c>
    </row>
    <row r="12" spans="1:16" ht="22.5" customHeight="1" x14ac:dyDescent="0.65">
      <c r="A12" s="59" t="s">
        <v>109</v>
      </c>
      <c r="B12" s="59"/>
      <c r="C12" s="59"/>
      <c r="D12" s="93"/>
      <c r="E12" s="93"/>
      <c r="F12" s="93"/>
      <c r="G12" s="59"/>
      <c r="H12" s="104">
        <f>SUM(H8:H11)</f>
        <v>120749981</v>
      </c>
      <c r="I12" s="105"/>
      <c r="J12" s="104">
        <f>SUM(J8:J11)</f>
        <v>17151943.66</v>
      </c>
      <c r="K12" s="105"/>
      <c r="L12" s="104">
        <f>SUM(L8:L11)</f>
        <v>5325239.1100000003</v>
      </c>
      <c r="M12" s="105"/>
      <c r="N12" s="104">
        <f>SUM(N8:N11)</f>
        <v>24911735.340000052</v>
      </c>
      <c r="O12" s="105"/>
      <c r="P12" s="104">
        <f>SUM(P8:P11)</f>
        <v>168138899.11000004</v>
      </c>
    </row>
    <row r="13" spans="1:16" ht="22.5" customHeight="1" x14ac:dyDescent="0.6">
      <c r="A13" s="60" t="s">
        <v>100</v>
      </c>
      <c r="D13" s="84"/>
      <c r="E13" s="84"/>
      <c r="F13" s="84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 ht="22.5" customHeight="1" x14ac:dyDescent="0.6">
      <c r="A14" s="92"/>
      <c r="B14" s="60" t="s">
        <v>101</v>
      </c>
      <c r="C14" s="92"/>
      <c r="D14" s="84"/>
      <c r="E14" s="84"/>
      <c r="F14" s="84"/>
      <c r="H14" s="102">
        <v>0</v>
      </c>
      <c r="I14" s="102"/>
      <c r="J14" s="102">
        <v>0</v>
      </c>
      <c r="K14" s="102"/>
      <c r="L14" s="102">
        <v>0</v>
      </c>
      <c r="M14" s="102"/>
      <c r="N14" s="103">
        <f>'PL;E Conso'!K19</f>
        <v>11176556.378000088</v>
      </c>
      <c r="O14" s="102"/>
      <c r="P14" s="103">
        <f>SUM(H14:O14)</f>
        <v>11176556.378000088</v>
      </c>
    </row>
    <row r="15" spans="1:16" ht="23" customHeight="1" x14ac:dyDescent="0.6">
      <c r="A15" s="92"/>
      <c r="B15" s="60" t="s">
        <v>102</v>
      </c>
      <c r="C15" s="92"/>
      <c r="D15" s="84"/>
      <c r="E15" s="84"/>
      <c r="F15" s="84"/>
      <c r="H15" s="102">
        <v>0</v>
      </c>
      <c r="I15" s="102"/>
      <c r="J15" s="102">
        <v>0</v>
      </c>
      <c r="K15" s="102"/>
      <c r="L15" s="102">
        <v>0</v>
      </c>
      <c r="M15" s="102"/>
      <c r="N15" s="103">
        <f>'PL;E Conso'!K25</f>
        <v>612152.80000000005</v>
      </c>
      <c r="O15" s="102"/>
      <c r="P15" s="103">
        <f>SUM(H15:O15)</f>
        <v>612152.80000000005</v>
      </c>
    </row>
    <row r="16" spans="1:16" ht="22.5" customHeight="1" x14ac:dyDescent="0.6">
      <c r="A16" s="92"/>
      <c r="B16" s="60" t="s">
        <v>103</v>
      </c>
      <c r="C16" s="92"/>
      <c r="D16" s="84"/>
      <c r="E16" s="84"/>
      <c r="F16" s="84">
        <v>21</v>
      </c>
      <c r="H16" s="102">
        <v>0</v>
      </c>
      <c r="I16" s="102"/>
      <c r="J16" s="102">
        <v>0</v>
      </c>
      <c r="K16" s="102"/>
      <c r="L16" s="102">
        <f>+'EQ;E Conso Q'!I12</f>
        <v>558827.81999999995</v>
      </c>
      <c r="M16" s="102"/>
      <c r="N16" s="103">
        <f>+-L16</f>
        <v>-558827.81999999995</v>
      </c>
      <c r="O16" s="102"/>
      <c r="P16" s="103">
        <f>SUM(H16:O16)</f>
        <v>0</v>
      </c>
    </row>
    <row r="17" spans="1:25" ht="22.5" customHeight="1" x14ac:dyDescent="0.6">
      <c r="A17" s="92"/>
      <c r="B17" s="60" t="s">
        <v>104</v>
      </c>
      <c r="C17" s="92"/>
      <c r="D17" s="84"/>
      <c r="E17" s="84"/>
      <c r="F17" s="84">
        <v>22</v>
      </c>
      <c r="H17" s="102">
        <v>0</v>
      </c>
      <c r="I17" s="102"/>
      <c r="J17" s="102">
        <v>0</v>
      </c>
      <c r="K17" s="102"/>
      <c r="L17" s="102">
        <v>0</v>
      </c>
      <c r="M17" s="102"/>
      <c r="N17" s="103">
        <v>-3622501.48</v>
      </c>
      <c r="O17" s="102"/>
      <c r="P17" s="103">
        <f>SUM(H17:O17)</f>
        <v>-3622501.48</v>
      </c>
    </row>
    <row r="18" spans="1:25" ht="22.5" customHeight="1" thickBot="1" x14ac:dyDescent="0.7">
      <c r="A18" s="59" t="s">
        <v>105</v>
      </c>
      <c r="B18" s="59"/>
      <c r="C18" s="59"/>
      <c r="D18" s="93"/>
      <c r="E18" s="93"/>
      <c r="F18" s="93"/>
      <c r="G18" s="59"/>
      <c r="H18" s="106">
        <f>SUM(H12:H17)</f>
        <v>120749981</v>
      </c>
      <c r="I18" s="105"/>
      <c r="J18" s="106">
        <f>SUM(J12:J17)</f>
        <v>17151943.66</v>
      </c>
      <c r="K18" s="105"/>
      <c r="L18" s="106">
        <f>SUM(L12:L17)</f>
        <v>5884066.9300000006</v>
      </c>
      <c r="M18" s="105"/>
      <c r="N18" s="106">
        <f>SUM(N12:N17)</f>
        <v>32519115.21800014</v>
      </c>
      <c r="O18" s="105"/>
      <c r="P18" s="106">
        <f>SUM(P12:P17)</f>
        <v>176305106.80800015</v>
      </c>
    </row>
    <row r="19" spans="1:25" ht="18" customHeight="1" thickTop="1" x14ac:dyDescent="0.65">
      <c r="A19" s="59"/>
      <c r="B19" s="59"/>
      <c r="C19" s="93"/>
      <c r="D19" s="5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25" s="4" customFormat="1" ht="22.5" customHeight="1" x14ac:dyDescent="0.6">
      <c r="A20" s="144" t="s">
        <v>28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5" ht="22.5" customHeight="1" x14ac:dyDescent="0.6">
      <c r="A21" s="144" t="s">
        <v>29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25" ht="22.5" customHeight="1" x14ac:dyDescent="0.6">
      <c r="A22" s="144" t="s">
        <v>30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</row>
    <row r="23" spans="1:25" s="65" customFormat="1" ht="22.5" customHeight="1" x14ac:dyDescent="0.6">
      <c r="A23" s="60"/>
      <c r="B23" s="60"/>
      <c r="C23" s="60"/>
      <c r="D23" s="60"/>
      <c r="E23" s="60"/>
      <c r="F23" s="60"/>
      <c r="G23" s="60"/>
      <c r="H23" s="97"/>
      <c r="I23" s="97"/>
      <c r="J23" s="97"/>
      <c r="K23" s="97"/>
      <c r="L23" s="97"/>
      <c r="M23" s="97"/>
      <c r="N23" s="97"/>
      <c r="O23" s="97"/>
      <c r="P23" s="97"/>
      <c r="Q23" s="60"/>
      <c r="R23" s="60"/>
      <c r="S23" s="60"/>
      <c r="T23" s="60"/>
      <c r="U23" s="60"/>
      <c r="V23" s="60"/>
      <c r="W23" s="60"/>
      <c r="X23" s="60"/>
      <c r="Y23" s="60"/>
    </row>
    <row r="25" spans="1:25" s="65" customFormat="1" ht="22.5" customHeight="1" x14ac:dyDescent="0.6"/>
    <row r="26" spans="1:25" s="65" customFormat="1" ht="22.5" customHeight="1" x14ac:dyDescent="0.6">
      <c r="A26" s="60"/>
      <c r="B26" s="60"/>
      <c r="C26" s="60"/>
      <c r="D26" s="60"/>
      <c r="E26" s="60"/>
      <c r="F26" s="60"/>
      <c r="G26" s="60"/>
      <c r="H26" s="97"/>
      <c r="I26" s="97"/>
      <c r="J26" s="97"/>
      <c r="K26" s="97"/>
      <c r="L26" s="97"/>
      <c r="M26" s="97"/>
      <c r="N26" s="97"/>
      <c r="O26" s="97"/>
      <c r="P26" s="97"/>
      <c r="Q26" s="60"/>
      <c r="R26" s="60"/>
      <c r="S26" s="60"/>
      <c r="T26" s="60"/>
      <c r="U26" s="60"/>
      <c r="V26" s="60"/>
      <c r="W26" s="60"/>
      <c r="X26" s="60"/>
      <c r="Y26" s="60"/>
    </row>
  </sheetData>
  <mergeCells count="6">
    <mergeCell ref="A22:P22"/>
    <mergeCell ref="H4:P4"/>
    <mergeCell ref="H5:P5"/>
    <mergeCell ref="L6:N6"/>
    <mergeCell ref="A20:P20"/>
    <mergeCell ref="A21:P21"/>
  </mergeCells>
  <pageMargins left="1.1417322834645669" right="0.51181102362204722" top="0.98425196850393704" bottom="0.59055118110236227" header="0.47244094488188981" footer="0.39370078740157483"/>
  <pageSetup paperSize="9" scale="99" firstPageNumber="10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80"/>
  <sheetViews>
    <sheetView tabSelected="1" view="pageBreakPreview" zoomScale="145" zoomScaleNormal="100" zoomScaleSheetLayoutView="145" workbookViewId="0">
      <selection activeCell="D5" sqref="D5"/>
    </sheetView>
  </sheetViews>
  <sheetFormatPr defaultColWidth="8.1796875" defaultRowHeight="22.5" customHeight="1" x14ac:dyDescent="0.6"/>
  <cols>
    <col min="1" max="3" width="1.54296875" style="83" customWidth="1"/>
    <col min="4" max="4" width="45.54296875" style="83" customWidth="1"/>
    <col min="5" max="5" width="8.1796875" style="83" customWidth="1"/>
    <col min="6" max="6" width="1.08984375" style="83" customWidth="1"/>
    <col min="7" max="7" width="14" style="131" customWidth="1"/>
    <col min="8" max="8" width="1.08984375" style="83" customWidth="1"/>
    <col min="9" max="9" width="13.1796875" style="83" hidden="1" customWidth="1"/>
    <col min="10" max="10" width="1.08984375" style="83" hidden="1" customWidth="1"/>
    <col min="11" max="11" width="14" style="143" customWidth="1"/>
    <col min="12" max="12" width="1.08984375" style="83" customWidth="1"/>
    <col min="13" max="13" width="14" style="83" customWidth="1"/>
    <col min="14" max="16384" width="8.1796875" style="83"/>
  </cols>
  <sheetData>
    <row r="1" spans="1:13" ht="22.5" customHeight="1" x14ac:dyDescent="0.65">
      <c r="A1" s="80" t="str">
        <f>'BS;E Conso'!A1</f>
        <v>K&amp;K SUPERSTORE SOUTHERN PUBLIC COMPANY LIMITED AND ITS SUBSIDIARY</v>
      </c>
      <c r="B1" s="80"/>
      <c r="C1" s="80"/>
      <c r="D1" s="80"/>
      <c r="E1" s="80"/>
      <c r="F1" s="80"/>
      <c r="G1" s="107"/>
      <c r="H1" s="80"/>
      <c r="I1" s="80"/>
      <c r="J1" s="80"/>
      <c r="K1" s="80"/>
      <c r="L1" s="80"/>
      <c r="M1" s="80"/>
    </row>
    <row r="2" spans="1:13" ht="22.5" customHeight="1" x14ac:dyDescent="0.65">
      <c r="A2" s="82" t="s">
        <v>110</v>
      </c>
      <c r="B2" s="82"/>
      <c r="C2" s="82"/>
      <c r="D2" s="82"/>
      <c r="E2" s="82"/>
      <c r="F2" s="82"/>
      <c r="G2" s="107"/>
      <c r="H2" s="82"/>
      <c r="I2" s="82"/>
      <c r="J2" s="82"/>
      <c r="K2" s="82"/>
      <c r="L2" s="82"/>
      <c r="M2" s="82"/>
    </row>
    <row r="3" spans="1:13" ht="22.5" customHeight="1" x14ac:dyDescent="0.65">
      <c r="A3" s="82" t="str">
        <f>'PL;E Conso'!A3</f>
        <v>FOR THE YEAR ENDED 31 DECEMBER 2024</v>
      </c>
      <c r="B3" s="82"/>
      <c r="C3" s="82"/>
      <c r="D3" s="82"/>
      <c r="E3" s="82"/>
      <c r="F3" s="82"/>
      <c r="G3" s="107"/>
      <c r="H3" s="82"/>
      <c r="I3" s="82"/>
      <c r="J3" s="82"/>
      <c r="K3" s="82"/>
      <c r="L3" s="82"/>
      <c r="M3" s="82"/>
    </row>
    <row r="4" spans="1:13" s="47" customFormat="1" ht="22.5" customHeight="1" x14ac:dyDescent="0.6">
      <c r="G4" s="152" t="s">
        <v>3</v>
      </c>
      <c r="H4" s="152"/>
      <c r="I4" s="152"/>
      <c r="J4" s="152"/>
      <c r="K4" s="152"/>
      <c r="L4" s="152"/>
      <c r="M4" s="152"/>
    </row>
    <row r="5" spans="1:13" s="47" customFormat="1" ht="22.5" customHeight="1" x14ac:dyDescent="0.6">
      <c r="G5" s="108" t="s">
        <v>111</v>
      </c>
      <c r="H5" s="108"/>
      <c r="I5" s="108"/>
      <c r="J5" s="108"/>
      <c r="K5" s="146" t="s">
        <v>5</v>
      </c>
      <c r="L5" s="146"/>
      <c r="M5" s="146"/>
    </row>
    <row r="6" spans="1:13" s="47" customFormat="1" ht="22.5" customHeight="1" x14ac:dyDescent="0.6">
      <c r="G6" s="109" t="s">
        <v>6</v>
      </c>
      <c r="H6" s="110"/>
      <c r="I6" s="111"/>
      <c r="J6" s="112"/>
      <c r="K6" s="147" t="s">
        <v>6</v>
      </c>
      <c r="L6" s="147"/>
      <c r="M6" s="147"/>
    </row>
    <row r="7" spans="1:13" s="60" customFormat="1" ht="22.5" customHeight="1" x14ac:dyDescent="0.6">
      <c r="G7" s="52">
        <v>2024</v>
      </c>
      <c r="H7" s="110"/>
      <c r="I7" s="52" t="s">
        <v>65</v>
      </c>
      <c r="J7" s="12"/>
      <c r="K7" s="52">
        <f>G7</f>
        <v>2024</v>
      </c>
      <c r="L7" s="53"/>
      <c r="M7" s="52">
        <v>2023</v>
      </c>
    </row>
    <row r="8" spans="1:13" ht="22.5" customHeight="1" x14ac:dyDescent="0.65">
      <c r="A8" s="82" t="s">
        <v>112</v>
      </c>
      <c r="G8" s="103"/>
      <c r="H8" s="110"/>
      <c r="I8" s="113"/>
      <c r="J8" s="110"/>
      <c r="K8" s="103"/>
      <c r="L8" s="110"/>
      <c r="M8" s="113"/>
    </row>
    <row r="9" spans="1:13" s="115" customFormat="1" ht="22.5" customHeight="1" x14ac:dyDescent="0.6">
      <c r="B9" s="115" t="s">
        <v>78</v>
      </c>
      <c r="G9" s="116">
        <f>'PL;E Conso'!G19</f>
        <v>10432226.66800005</v>
      </c>
      <c r="H9" s="116"/>
      <c r="I9" s="116">
        <f>'PL;E Conso'!$I$19</f>
        <v>0</v>
      </c>
      <c r="J9" s="116"/>
      <c r="K9" s="116">
        <f>'PL;E Conso'!K19</f>
        <v>11176556.378000088</v>
      </c>
      <c r="L9" s="116"/>
      <c r="M9" s="116">
        <f>'PL;E Conso'!M19</f>
        <v>-4472248.7099999506</v>
      </c>
    </row>
    <row r="10" spans="1:13" ht="22.5" customHeight="1" x14ac:dyDescent="0.6">
      <c r="B10" s="83" t="s">
        <v>113</v>
      </c>
      <c r="G10" s="103"/>
      <c r="H10" s="117"/>
      <c r="I10" s="103"/>
      <c r="J10" s="117"/>
      <c r="K10" s="103"/>
      <c r="L10" s="117"/>
      <c r="M10" s="103"/>
    </row>
    <row r="11" spans="1:13" ht="22.5" customHeight="1" x14ac:dyDescent="0.6">
      <c r="D11" s="83" t="s">
        <v>77</v>
      </c>
      <c r="G11" s="103">
        <f>-'PL;E Conso'!G18</f>
        <v>2885895.2519999994</v>
      </c>
      <c r="H11" s="117"/>
      <c r="I11" s="103"/>
      <c r="J11" s="117"/>
      <c r="K11" s="103">
        <f>-'PL;E Conso'!K18</f>
        <v>3069761.621999999</v>
      </c>
      <c r="L11" s="117"/>
      <c r="M11" s="103">
        <f>-'PL;E Conso'!M18</f>
        <v>25789.759999999893</v>
      </c>
    </row>
    <row r="12" spans="1:13" ht="22.5" customHeight="1" x14ac:dyDescent="0.6">
      <c r="D12" s="83" t="s">
        <v>114</v>
      </c>
      <c r="G12" s="103">
        <v>26851671.519999996</v>
      </c>
      <c r="H12" s="103"/>
      <c r="I12" s="103"/>
      <c r="J12" s="103"/>
      <c r="K12" s="103">
        <v>26673670.549999997</v>
      </c>
      <c r="L12" s="103"/>
      <c r="M12" s="103">
        <v>23736864.940000001</v>
      </c>
    </row>
    <row r="13" spans="1:13" ht="22.5" customHeight="1" x14ac:dyDescent="0.6">
      <c r="D13" s="83" t="s">
        <v>115</v>
      </c>
      <c r="G13" s="103">
        <v>-199182.16000000015</v>
      </c>
      <c r="H13" s="103"/>
      <c r="I13" s="103"/>
      <c r="J13" s="103"/>
      <c r="K13" s="103">
        <v>-199182.16000000015</v>
      </c>
      <c r="L13" s="103"/>
      <c r="M13" s="103">
        <v>-64088.09</v>
      </c>
    </row>
    <row r="14" spans="1:13" ht="22.5" customHeight="1" x14ac:dyDescent="0.6">
      <c r="D14" s="83" t="s">
        <v>116</v>
      </c>
      <c r="G14" s="103">
        <v>-405773.29</v>
      </c>
      <c r="H14" s="103"/>
      <c r="I14" s="103"/>
      <c r="J14" s="103"/>
      <c r="K14" s="103">
        <v>-405773.29</v>
      </c>
      <c r="L14" s="103"/>
      <c r="M14" s="103">
        <v>209067.78</v>
      </c>
    </row>
    <row r="15" spans="1:13" ht="22.5" customHeight="1" x14ac:dyDescent="0.6">
      <c r="D15" s="83" t="s">
        <v>117</v>
      </c>
      <c r="G15" s="103">
        <v>-16043.27999999997</v>
      </c>
      <c r="H15" s="103"/>
      <c r="I15" s="103"/>
      <c r="J15" s="103"/>
      <c r="K15" s="103">
        <v>-16043.27999999997</v>
      </c>
      <c r="L15" s="103"/>
      <c r="M15" s="103">
        <v>1319806.4000000001</v>
      </c>
    </row>
    <row r="16" spans="1:13" ht="22.5" customHeight="1" x14ac:dyDescent="0.6">
      <c r="D16" s="83" t="s">
        <v>45</v>
      </c>
      <c r="G16" s="118">
        <v>1485488.32</v>
      </c>
      <c r="H16" s="118"/>
      <c r="I16" s="103"/>
      <c r="J16" s="118"/>
      <c r="K16" s="118">
        <v>1465973</v>
      </c>
      <c r="L16" s="118"/>
      <c r="M16" s="103">
        <v>1224366</v>
      </c>
    </row>
    <row r="17" spans="2:13" ht="22.5" customHeight="1" x14ac:dyDescent="0.6">
      <c r="D17" s="83" t="s">
        <v>118</v>
      </c>
      <c r="G17" s="103">
        <v>-190957.30000000002</v>
      </c>
      <c r="H17" s="103"/>
      <c r="I17" s="103"/>
      <c r="J17" s="103"/>
      <c r="K17" s="103">
        <v>-190957.01</v>
      </c>
      <c r="L17" s="103"/>
      <c r="M17" s="103">
        <v>-92062.47</v>
      </c>
    </row>
    <row r="18" spans="2:13" ht="22.5" customHeight="1" x14ac:dyDescent="0.6">
      <c r="D18" s="83" t="s">
        <v>75</v>
      </c>
      <c r="G18" s="119">
        <v>6684623.3700000001</v>
      </c>
      <c r="H18" s="103"/>
      <c r="I18" s="119"/>
      <c r="J18" s="103"/>
      <c r="K18" s="119">
        <v>6682901.2599999998</v>
      </c>
      <c r="L18" s="103"/>
      <c r="M18" s="119">
        <v>6350256.54</v>
      </c>
    </row>
    <row r="19" spans="2:13" ht="22.5" customHeight="1" x14ac:dyDescent="0.6">
      <c r="D19" s="83" t="s">
        <v>119</v>
      </c>
      <c r="G19" s="103"/>
      <c r="H19" s="103"/>
      <c r="I19" s="103"/>
      <c r="J19" s="103"/>
      <c r="K19" s="103"/>
      <c r="L19" s="103"/>
      <c r="M19" s="103"/>
    </row>
    <row r="20" spans="2:13" ht="22.5" customHeight="1" x14ac:dyDescent="0.6">
      <c r="D20" s="120" t="s">
        <v>120</v>
      </c>
      <c r="G20" s="103">
        <f>SUM(G8:G18)</f>
        <v>47527949.100000046</v>
      </c>
      <c r="H20" s="103"/>
      <c r="I20" s="103">
        <f>SUM(I8:I18)</f>
        <v>0</v>
      </c>
      <c r="J20" s="103"/>
      <c r="K20" s="103">
        <f>SUM(K8:K18)</f>
        <v>48256907.07000009</v>
      </c>
      <c r="L20" s="103"/>
      <c r="M20" s="103">
        <f>SUM(M8:M18)</f>
        <v>28237752.150000051</v>
      </c>
    </row>
    <row r="21" spans="2:13" ht="22.5" customHeight="1" x14ac:dyDescent="0.6">
      <c r="B21" s="83" t="s">
        <v>121</v>
      </c>
      <c r="G21" s="103"/>
      <c r="H21" s="103"/>
      <c r="I21" s="103"/>
      <c r="J21" s="103"/>
      <c r="K21" s="103"/>
      <c r="L21" s="103"/>
      <c r="M21" s="103"/>
    </row>
    <row r="22" spans="2:13" ht="22.5" customHeight="1" x14ac:dyDescent="0.6">
      <c r="C22" s="83" t="s">
        <v>11</v>
      </c>
      <c r="G22" s="103">
        <v>-373608.88</v>
      </c>
      <c r="H22" s="103"/>
      <c r="I22" s="103"/>
      <c r="J22" s="103"/>
      <c r="K22" s="103">
        <v>-481591.06</v>
      </c>
      <c r="L22" s="103"/>
      <c r="M22" s="103">
        <v>355469.71</v>
      </c>
    </row>
    <row r="23" spans="2:13" ht="22.5" customHeight="1" x14ac:dyDescent="0.6">
      <c r="C23" s="83" t="s">
        <v>153</v>
      </c>
      <c r="G23" s="103">
        <v>-871152.52</v>
      </c>
      <c r="H23" s="103"/>
      <c r="I23" s="103"/>
      <c r="J23" s="103"/>
      <c r="K23" s="103">
        <v>0</v>
      </c>
      <c r="L23" s="103"/>
      <c r="M23" s="103">
        <v>0</v>
      </c>
    </row>
    <row r="24" spans="2:13" ht="22.5" customHeight="1" x14ac:dyDescent="0.6">
      <c r="C24" s="83" t="s">
        <v>12</v>
      </c>
      <c r="G24" s="103">
        <v>1458232.3</v>
      </c>
      <c r="H24" s="103"/>
      <c r="I24" s="103"/>
      <c r="J24" s="103"/>
      <c r="K24" s="103">
        <v>1458232.3</v>
      </c>
      <c r="L24" s="103"/>
      <c r="M24" s="103">
        <v>-1836225.25</v>
      </c>
    </row>
    <row r="25" spans="2:13" ht="22.5" customHeight="1" x14ac:dyDescent="0.6">
      <c r="C25" s="83" t="s">
        <v>13</v>
      </c>
      <c r="G25" s="118">
        <v>23142.75</v>
      </c>
      <c r="H25" s="118"/>
      <c r="I25" s="103"/>
      <c r="J25" s="118"/>
      <c r="K25" s="118">
        <v>23142.75</v>
      </c>
      <c r="L25" s="118"/>
      <c r="M25" s="103">
        <v>959420.21</v>
      </c>
    </row>
    <row r="26" spans="2:13" ht="22.5" customHeight="1" x14ac:dyDescent="0.6">
      <c r="C26" s="83" t="s">
        <v>24</v>
      </c>
      <c r="G26" s="103">
        <v>68200</v>
      </c>
      <c r="H26" s="118"/>
      <c r="I26" s="103"/>
      <c r="J26" s="118"/>
      <c r="K26" s="103">
        <v>68200</v>
      </c>
      <c r="L26" s="118"/>
      <c r="M26" s="103">
        <v>-214700</v>
      </c>
    </row>
    <row r="27" spans="2:13" ht="22.5" customHeight="1" x14ac:dyDescent="0.6">
      <c r="C27" s="83" t="s">
        <v>25</v>
      </c>
      <c r="G27" s="103">
        <v>-273390</v>
      </c>
      <c r="H27" s="118"/>
      <c r="I27" s="103"/>
      <c r="J27" s="118"/>
      <c r="K27" s="103">
        <v>-123890</v>
      </c>
      <c r="L27" s="118"/>
      <c r="M27" s="103">
        <v>38123</v>
      </c>
    </row>
    <row r="28" spans="2:13" ht="22.5" customHeight="1" x14ac:dyDescent="0.6">
      <c r="B28" s="83" t="s">
        <v>122</v>
      </c>
      <c r="G28" s="103"/>
      <c r="H28" s="118"/>
      <c r="I28" s="103"/>
      <c r="J28" s="118"/>
      <c r="K28" s="103"/>
      <c r="L28" s="118"/>
      <c r="M28" s="103"/>
    </row>
    <row r="29" spans="2:13" ht="22.5" customHeight="1" x14ac:dyDescent="0.6">
      <c r="C29" s="83" t="s">
        <v>34</v>
      </c>
      <c r="G29" s="103">
        <v>15201138.869999999</v>
      </c>
      <c r="H29" s="118"/>
      <c r="I29" s="103"/>
      <c r="J29" s="118"/>
      <c r="K29" s="103">
        <v>15121730.720000001</v>
      </c>
      <c r="L29" s="118"/>
      <c r="M29" s="103">
        <v>10308184.1</v>
      </c>
    </row>
    <row r="30" spans="2:13" ht="22.5" customHeight="1" x14ac:dyDescent="0.6">
      <c r="C30" s="83" t="s">
        <v>40</v>
      </c>
      <c r="G30" s="103">
        <v>-250121.5</v>
      </c>
      <c r="H30" s="118"/>
      <c r="I30" s="103"/>
      <c r="J30" s="118"/>
      <c r="K30" s="103">
        <v>-250121.5</v>
      </c>
      <c r="L30" s="118"/>
      <c r="M30" s="103">
        <v>305154.2</v>
      </c>
    </row>
    <row r="31" spans="2:13" ht="22.5" customHeight="1" x14ac:dyDescent="0.6">
      <c r="C31" s="83" t="s">
        <v>46</v>
      </c>
      <c r="G31" s="103">
        <v>545800</v>
      </c>
      <c r="H31" s="118"/>
      <c r="I31" s="103"/>
      <c r="J31" s="118"/>
      <c r="K31" s="103">
        <v>545800</v>
      </c>
      <c r="L31" s="118"/>
      <c r="M31" s="103">
        <v>374200</v>
      </c>
    </row>
    <row r="32" spans="2:13" ht="22.5" customHeight="1" x14ac:dyDescent="0.6">
      <c r="B32" s="83" t="s">
        <v>123</v>
      </c>
      <c r="G32" s="121">
        <f>SUM(G19:G31)</f>
        <v>63056190.120000035</v>
      </c>
      <c r="H32" s="118"/>
      <c r="I32" s="121">
        <f>SUM(I19:I31)</f>
        <v>0</v>
      </c>
      <c r="J32" s="118"/>
      <c r="K32" s="121">
        <f>SUM(K19:K31)</f>
        <v>64618410.280000083</v>
      </c>
      <c r="L32" s="118"/>
      <c r="M32" s="121">
        <f>SUM(M19:M31)</f>
        <v>38527378.120000057</v>
      </c>
    </row>
    <row r="33" spans="1:13" ht="22.5" customHeight="1" x14ac:dyDescent="0.6">
      <c r="C33" s="83" t="s">
        <v>124</v>
      </c>
      <c r="G33" s="103">
        <v>-2044448.71</v>
      </c>
      <c r="H33" s="118"/>
      <c r="I33" s="122"/>
      <c r="J33" s="118"/>
      <c r="K33" s="103">
        <v>-2044448.71</v>
      </c>
      <c r="L33" s="118"/>
      <c r="M33" s="122">
        <v>-2005055.35</v>
      </c>
    </row>
    <row r="34" spans="1:13" ht="22.5" customHeight="1" x14ac:dyDescent="0.6">
      <c r="C34" s="83" t="s">
        <v>125</v>
      </c>
      <c r="G34" s="103">
        <v>-78613</v>
      </c>
      <c r="H34" s="118"/>
      <c r="I34" s="103"/>
      <c r="J34" s="118"/>
      <c r="K34" s="103">
        <v>-78613</v>
      </c>
      <c r="L34" s="118"/>
      <c r="M34" s="103">
        <v>0</v>
      </c>
    </row>
    <row r="35" spans="1:13" ht="22.5" customHeight="1" x14ac:dyDescent="0.65">
      <c r="C35" s="82" t="s">
        <v>126</v>
      </c>
      <c r="G35" s="61">
        <f>SUM(G32:G34)</f>
        <v>60933128.410000034</v>
      </c>
      <c r="H35" s="118"/>
      <c r="I35" s="61">
        <f>SUM(I32:I33)</f>
        <v>0</v>
      </c>
      <c r="J35" s="118"/>
      <c r="K35" s="61">
        <f>SUM(K32:K34)</f>
        <v>62495348.570000082</v>
      </c>
      <c r="L35" s="118"/>
      <c r="M35" s="61">
        <f>SUM(M32:M34)</f>
        <v>36522322.770000055</v>
      </c>
    </row>
    <row r="36" spans="1:13" ht="22.5" customHeight="1" x14ac:dyDescent="0.65">
      <c r="C36" s="82"/>
      <c r="G36" s="123"/>
      <c r="H36" s="118"/>
      <c r="I36" s="123"/>
      <c r="J36" s="118"/>
      <c r="K36" s="123"/>
      <c r="L36" s="118"/>
      <c r="M36" s="123"/>
    </row>
    <row r="37" spans="1:13" s="4" customFormat="1" ht="22.5" customHeight="1" x14ac:dyDescent="0.6">
      <c r="A37" s="153" t="s">
        <v>28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</row>
    <row r="38" spans="1:13" s="60" customFormat="1" ht="22.5" customHeight="1" x14ac:dyDescent="0.6">
      <c r="A38" s="144" t="s">
        <v>29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</row>
    <row r="39" spans="1:13" s="60" customFormat="1" ht="22.5" customHeight="1" x14ac:dyDescent="0.6">
      <c r="A39" s="144" t="s">
        <v>30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</row>
    <row r="40" spans="1:13" ht="22.5" customHeight="1" x14ac:dyDescent="0.65">
      <c r="A40" s="124" t="s">
        <v>127</v>
      </c>
      <c r="B40" s="114"/>
      <c r="C40" s="114"/>
      <c r="D40" s="114"/>
      <c r="E40" s="114"/>
      <c r="F40" s="114"/>
      <c r="G40" s="103"/>
      <c r="H40" s="110"/>
      <c r="I40" s="113"/>
      <c r="J40" s="110"/>
      <c r="K40" s="103"/>
      <c r="L40" s="110"/>
      <c r="M40" s="113"/>
    </row>
    <row r="41" spans="1:13" ht="22.5" customHeight="1" x14ac:dyDescent="0.6">
      <c r="B41" s="83" t="s">
        <v>128</v>
      </c>
      <c r="G41" s="103">
        <v>0</v>
      </c>
      <c r="H41" s="118"/>
      <c r="I41" s="122"/>
      <c r="J41" s="118"/>
      <c r="K41" s="103">
        <v>-19227355.800000001</v>
      </c>
      <c r="L41" s="118"/>
      <c r="M41" s="103">
        <v>0</v>
      </c>
    </row>
    <row r="42" spans="1:13" ht="22.5" customHeight="1" x14ac:dyDescent="0.6">
      <c r="B42" s="83" t="s">
        <v>129</v>
      </c>
      <c r="G42" s="103">
        <v>-6811145.3200000003</v>
      </c>
      <c r="H42" s="118"/>
      <c r="I42" s="122"/>
      <c r="J42" s="118"/>
      <c r="K42" s="103">
        <v>0</v>
      </c>
      <c r="L42" s="118"/>
      <c r="M42" s="103">
        <v>0</v>
      </c>
    </row>
    <row r="43" spans="1:13" ht="22.5" customHeight="1" x14ac:dyDescent="0.6">
      <c r="B43" s="83" t="s">
        <v>130</v>
      </c>
      <c r="G43" s="103">
        <v>-15657647.929626169</v>
      </c>
      <c r="H43" s="118"/>
      <c r="I43" s="122"/>
      <c r="J43" s="118"/>
      <c r="K43" s="103">
        <v>-15459806.439626168</v>
      </c>
      <c r="L43" s="118"/>
      <c r="M43" s="103">
        <v>-32560119.030000001</v>
      </c>
    </row>
    <row r="44" spans="1:13" ht="22.5" customHeight="1" x14ac:dyDescent="0.6">
      <c r="B44" s="83" t="s">
        <v>131</v>
      </c>
      <c r="G44" s="103">
        <v>342056.06999999989</v>
      </c>
      <c r="H44" s="118"/>
      <c r="I44" s="122"/>
      <c r="J44" s="118"/>
      <c r="K44" s="103">
        <v>342056.06999999989</v>
      </c>
      <c r="L44" s="118"/>
      <c r="M44" s="103">
        <v>278971.99</v>
      </c>
    </row>
    <row r="45" spans="1:13" ht="22.5" customHeight="1" x14ac:dyDescent="0.6">
      <c r="B45" s="83" t="s">
        <v>132</v>
      </c>
      <c r="G45" s="103">
        <v>-149000</v>
      </c>
      <c r="H45" s="118"/>
      <c r="I45" s="122"/>
      <c r="J45" s="118"/>
      <c r="K45" s="103">
        <v>-149000</v>
      </c>
      <c r="L45" s="118"/>
      <c r="M45" s="122">
        <v>-283000</v>
      </c>
    </row>
    <row r="46" spans="1:13" ht="22.5" customHeight="1" x14ac:dyDescent="0.6">
      <c r="B46" s="83" t="s">
        <v>133</v>
      </c>
      <c r="G46" s="103">
        <v>190957.30000000002</v>
      </c>
      <c r="H46" s="118"/>
      <c r="I46" s="122"/>
      <c r="J46" s="118"/>
      <c r="K46" s="103">
        <v>190957.01</v>
      </c>
      <c r="L46" s="118"/>
      <c r="M46" s="122">
        <v>92062.47</v>
      </c>
    </row>
    <row r="47" spans="1:13" ht="22.5" customHeight="1" x14ac:dyDescent="0.65">
      <c r="C47" s="82" t="s">
        <v>134</v>
      </c>
      <c r="G47" s="125">
        <f>SUM(G41:G46)</f>
        <v>-22084779.879626166</v>
      </c>
      <c r="H47" s="126"/>
      <c r="I47" s="125">
        <f>SUM(I41:I46)</f>
        <v>0</v>
      </c>
      <c r="J47" s="126"/>
      <c r="K47" s="125">
        <f>SUM(K41:K46)</f>
        <v>-34303149.159626171</v>
      </c>
      <c r="L47" s="126"/>
      <c r="M47" s="125">
        <f>SUM(M41:M46)</f>
        <v>-32472084.570000004</v>
      </c>
    </row>
    <row r="48" spans="1:13" ht="22.5" customHeight="1" x14ac:dyDescent="0.65">
      <c r="A48" s="82" t="s">
        <v>135</v>
      </c>
      <c r="G48" s="122"/>
      <c r="H48" s="118"/>
      <c r="I48" s="118"/>
      <c r="J48" s="118"/>
      <c r="K48" s="122"/>
      <c r="L48" s="118"/>
      <c r="M48" s="118"/>
    </row>
    <row r="49" spans="1:13" ht="22.5" customHeight="1" x14ac:dyDescent="0.65">
      <c r="A49" s="82"/>
      <c r="B49" s="83" t="s">
        <v>136</v>
      </c>
      <c r="G49" s="122"/>
      <c r="H49" s="118"/>
      <c r="I49" s="118"/>
      <c r="J49" s="118"/>
      <c r="K49" s="122"/>
      <c r="L49" s="118"/>
      <c r="M49" s="118"/>
    </row>
    <row r="50" spans="1:13" ht="22.5" customHeight="1" x14ac:dyDescent="0.6">
      <c r="C50" s="83" t="s">
        <v>137</v>
      </c>
      <c r="G50" s="103">
        <v>-3000000</v>
      </c>
      <c r="H50" s="118"/>
      <c r="I50" s="122"/>
      <c r="J50" s="118"/>
      <c r="K50" s="103">
        <v>-3000000</v>
      </c>
      <c r="L50" s="118"/>
      <c r="M50" s="122">
        <v>49935242.479999997</v>
      </c>
    </row>
    <row r="51" spans="1:13" ht="22.5" customHeight="1" x14ac:dyDescent="0.6">
      <c r="B51" s="83" t="s">
        <v>138</v>
      </c>
      <c r="G51" s="103">
        <v>12982048</v>
      </c>
      <c r="H51" s="118"/>
      <c r="I51" s="122"/>
      <c r="J51" s="118"/>
      <c r="K51" s="103">
        <v>12982048</v>
      </c>
      <c r="L51" s="118"/>
      <c r="M51" s="122">
        <v>6793192</v>
      </c>
    </row>
    <row r="52" spans="1:13" ht="22.5" customHeight="1" x14ac:dyDescent="0.6">
      <c r="B52" s="83" t="s">
        <v>139</v>
      </c>
      <c r="G52" s="103">
        <v>-4113171.86</v>
      </c>
      <c r="H52" s="118"/>
      <c r="I52" s="122"/>
      <c r="J52" s="118"/>
      <c r="K52" s="103">
        <v>-4113171.86</v>
      </c>
      <c r="L52" s="118"/>
      <c r="M52" s="122">
        <v>-12839731.130000001</v>
      </c>
    </row>
    <row r="53" spans="1:13" ht="22.5" customHeight="1" x14ac:dyDescent="0.6">
      <c r="B53" s="83" t="s">
        <v>140</v>
      </c>
      <c r="G53" s="103">
        <v>-8576334.3300000001</v>
      </c>
      <c r="H53" s="118"/>
      <c r="I53" s="122"/>
      <c r="J53" s="118"/>
      <c r="K53" s="103">
        <v>-8548056.4399999995</v>
      </c>
      <c r="L53" s="118"/>
      <c r="M53" s="122">
        <v>-11422691.58</v>
      </c>
    </row>
    <row r="54" spans="1:13" ht="22.5" customHeight="1" x14ac:dyDescent="0.6">
      <c r="B54" s="83" t="s">
        <v>141</v>
      </c>
      <c r="G54" s="103">
        <v>-6699560.6200000001</v>
      </c>
      <c r="H54" s="118"/>
      <c r="I54" s="122"/>
      <c r="J54" s="118"/>
      <c r="K54" s="103">
        <v>-6697838.5099999979</v>
      </c>
      <c r="L54" s="118"/>
      <c r="M54" s="122">
        <v>-6342838.6100000003</v>
      </c>
    </row>
    <row r="55" spans="1:13" ht="22.5" customHeight="1" x14ac:dyDescent="0.6">
      <c r="B55" s="83" t="s">
        <v>104</v>
      </c>
      <c r="G55" s="103">
        <v>-3622210.08</v>
      </c>
      <c r="H55" s="118"/>
      <c r="I55" s="122"/>
      <c r="J55" s="118"/>
      <c r="K55" s="103">
        <v>-3622210.08</v>
      </c>
      <c r="L55" s="118"/>
      <c r="M55" s="122">
        <v>-6036888.9800000004</v>
      </c>
    </row>
    <row r="56" spans="1:13" ht="22.5" customHeight="1" x14ac:dyDescent="0.65">
      <c r="C56" s="82" t="s">
        <v>142</v>
      </c>
      <c r="G56" s="61">
        <f>SUM(G50:G55)</f>
        <v>-13029228.889999999</v>
      </c>
      <c r="H56" s="126"/>
      <c r="I56" s="61">
        <f>SUM(I50:I55)</f>
        <v>0</v>
      </c>
      <c r="J56" s="126"/>
      <c r="K56" s="61">
        <f>SUM(K50:K55)</f>
        <v>-12999228.889999997</v>
      </c>
      <c r="L56" s="126"/>
      <c r="M56" s="61">
        <f>SUM(M50:M55)</f>
        <v>20086284.179999996</v>
      </c>
    </row>
    <row r="57" spans="1:13" ht="22.5" customHeight="1" x14ac:dyDescent="0.65">
      <c r="A57" s="82" t="s">
        <v>143</v>
      </c>
      <c r="G57" s="127">
        <f>SUM(G35+G47+G56)</f>
        <v>25819119.640373871</v>
      </c>
      <c r="H57" s="126"/>
      <c r="I57" s="127">
        <f>SUM(I35+I47+I56)</f>
        <v>0</v>
      </c>
      <c r="J57" s="126"/>
      <c r="K57" s="127">
        <f>SUM(K35+K47+K56)</f>
        <v>15192970.520373914</v>
      </c>
      <c r="L57" s="126"/>
      <c r="M57" s="127">
        <f>SUM(M35+M47+M56)</f>
        <v>24136522.380000047</v>
      </c>
    </row>
    <row r="58" spans="1:13" ht="22.5" customHeight="1" x14ac:dyDescent="0.65">
      <c r="A58" s="82" t="s">
        <v>144</v>
      </c>
      <c r="G58" s="128">
        <f>'BS;E Conso'!M11</f>
        <v>49467030.949999981</v>
      </c>
      <c r="H58" s="126"/>
      <c r="I58" s="128"/>
      <c r="J58" s="126"/>
      <c r="K58" s="128">
        <f>'BS;E Conso'!$M$11</f>
        <v>49467030.949999981</v>
      </c>
      <c r="L58" s="126"/>
      <c r="M58" s="128">
        <v>25330508.57</v>
      </c>
    </row>
    <row r="59" spans="1:13" ht="22.5" customHeight="1" thickBot="1" x14ac:dyDescent="0.7">
      <c r="A59" s="82" t="s">
        <v>145</v>
      </c>
      <c r="G59" s="129">
        <f>SUM(G57:G58)</f>
        <v>75286150.590373844</v>
      </c>
      <c r="H59" s="126"/>
      <c r="I59" s="129">
        <f>SUM(I57:I58)</f>
        <v>0</v>
      </c>
      <c r="J59" s="126"/>
      <c r="K59" s="129">
        <f>SUM(K57:K58)</f>
        <v>64660001.470373899</v>
      </c>
      <c r="L59" s="126"/>
      <c r="M59" s="129">
        <f>SUM(M57:M58)</f>
        <v>49467030.950000048</v>
      </c>
    </row>
    <row r="60" spans="1:13" ht="22.5" customHeight="1" thickTop="1" x14ac:dyDescent="0.6">
      <c r="G60" s="122"/>
      <c r="H60" s="118"/>
      <c r="I60" s="130"/>
      <c r="J60" s="118"/>
      <c r="K60" s="122"/>
      <c r="L60" s="118"/>
      <c r="M60" s="130"/>
    </row>
    <row r="61" spans="1:13" ht="22.5" customHeight="1" x14ac:dyDescent="0.65">
      <c r="A61" s="82" t="s">
        <v>146</v>
      </c>
      <c r="G61" s="122"/>
      <c r="H61" s="118"/>
      <c r="I61" s="130"/>
      <c r="J61" s="118"/>
      <c r="K61" s="122"/>
      <c r="L61" s="118"/>
      <c r="M61" s="130"/>
    </row>
    <row r="62" spans="1:13" ht="22.5" customHeight="1" x14ac:dyDescent="0.6">
      <c r="A62" s="83" t="s">
        <v>147</v>
      </c>
      <c r="G62" s="122"/>
      <c r="H62" s="118"/>
      <c r="I62" s="130"/>
      <c r="J62" s="118"/>
      <c r="K62" s="122"/>
      <c r="L62" s="118"/>
      <c r="M62" s="130"/>
    </row>
    <row r="63" spans="1:13" ht="22.5" customHeight="1" x14ac:dyDescent="0.6">
      <c r="B63" s="83" t="s">
        <v>148</v>
      </c>
      <c r="G63" s="122">
        <v>15839081.75</v>
      </c>
      <c r="H63" s="118"/>
      <c r="I63" s="122"/>
      <c r="J63" s="118"/>
      <c r="K63" s="122">
        <v>15315385.9</v>
      </c>
      <c r="L63" s="118"/>
      <c r="M63" s="130">
        <v>32256912.099999998</v>
      </c>
    </row>
    <row r="64" spans="1:13" ht="22.5" customHeight="1" x14ac:dyDescent="0.6">
      <c r="B64" s="83" t="s">
        <v>149</v>
      </c>
      <c r="G64" s="122">
        <v>117889.71962616823</v>
      </c>
      <c r="H64" s="118"/>
      <c r="I64" s="130"/>
      <c r="J64" s="118"/>
      <c r="K64" s="122">
        <v>117889.71962616823</v>
      </c>
      <c r="L64" s="118"/>
      <c r="M64" s="130">
        <v>1381797</v>
      </c>
    </row>
    <row r="65" spans="1:13" ht="22.5" customHeight="1" x14ac:dyDescent="0.6">
      <c r="B65" s="83" t="s">
        <v>150</v>
      </c>
      <c r="G65" s="122">
        <v>0</v>
      </c>
      <c r="H65" s="118"/>
      <c r="I65" s="130"/>
      <c r="J65" s="118"/>
      <c r="K65" s="122">
        <v>0</v>
      </c>
      <c r="L65" s="118"/>
      <c r="M65" s="130">
        <v>117889.72</v>
      </c>
    </row>
    <row r="66" spans="1:13" ht="22.5" customHeight="1" x14ac:dyDescent="0.6">
      <c r="I66" s="71"/>
      <c r="K66" s="131"/>
      <c r="M66" s="71"/>
    </row>
    <row r="67" spans="1:13" ht="22.5" customHeight="1" x14ac:dyDescent="0.6">
      <c r="I67" s="71"/>
      <c r="K67" s="131"/>
      <c r="M67" s="71"/>
    </row>
    <row r="68" spans="1:13" s="1" customFormat="1" ht="22.5" customHeight="1" x14ac:dyDescent="0.65">
      <c r="E68" s="22"/>
      <c r="F68" s="22"/>
      <c r="G68" s="26"/>
      <c r="H68" s="27"/>
      <c r="I68" s="26"/>
      <c r="J68" s="22"/>
      <c r="K68" s="26"/>
      <c r="L68" s="27"/>
      <c r="M68" s="26"/>
    </row>
    <row r="69" spans="1:13" s="4" customFormat="1" ht="22.5" customHeight="1" x14ac:dyDescent="0.6">
      <c r="A69" s="144" t="s">
        <v>28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</row>
    <row r="70" spans="1:13" s="60" customFormat="1" ht="22.5" customHeight="1" x14ac:dyDescent="0.6">
      <c r="A70" s="144" t="s">
        <v>29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</row>
    <row r="71" spans="1:13" s="60" customFormat="1" ht="22.5" customHeight="1" x14ac:dyDescent="0.6">
      <c r="A71" s="144" t="s">
        <v>30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</row>
    <row r="72" spans="1:13" ht="22.5" customHeight="1" x14ac:dyDescent="0.65">
      <c r="C72" s="82"/>
      <c r="G72" s="91">
        <f>'BS;E Conso'!G11</f>
        <v>75286150.590000004</v>
      </c>
      <c r="H72" s="132"/>
      <c r="I72" s="133" t="e">
        <v>#REF!</v>
      </c>
      <c r="J72" s="132"/>
      <c r="K72" s="133">
        <f>'BS;E Conso'!K11</f>
        <v>64660001.470000006</v>
      </c>
      <c r="L72" s="132"/>
      <c r="M72" s="133">
        <f>'BS;E Conso'!M11</f>
        <v>49467030.949999981</v>
      </c>
    </row>
    <row r="73" spans="1:13" s="136" customFormat="1" ht="22.5" customHeight="1" x14ac:dyDescent="0.6">
      <c r="A73" s="134"/>
      <c r="B73" s="135"/>
      <c r="G73" s="137">
        <f>G59-G72</f>
        <v>3.7384033203125E-4</v>
      </c>
      <c r="H73" s="138"/>
      <c r="I73" s="137" t="e">
        <f>I59-I72</f>
        <v>#REF!</v>
      </c>
      <c r="J73" s="138"/>
      <c r="K73" s="137">
        <f>K59-K72</f>
        <v>3.7389248609542847E-4</v>
      </c>
      <c r="L73" s="138"/>
      <c r="M73" s="137">
        <f>M59-M72</f>
        <v>6.7055225372314453E-8</v>
      </c>
    </row>
    <row r="74" spans="1:13" s="136" customFormat="1" ht="22.5" customHeight="1" x14ac:dyDescent="0.6">
      <c r="A74" s="134"/>
      <c r="B74" s="135"/>
      <c r="G74" s="139"/>
      <c r="H74" s="138"/>
      <c r="I74" s="140"/>
      <c r="J74" s="138"/>
      <c r="K74" s="137"/>
      <c r="L74" s="138"/>
      <c r="M74" s="140"/>
    </row>
    <row r="75" spans="1:13" s="136" customFormat="1" ht="22.5" customHeight="1" x14ac:dyDescent="0.6">
      <c r="A75" s="141"/>
      <c r="G75" s="139" t="s">
        <v>151</v>
      </c>
      <c r="H75" s="138"/>
      <c r="J75" s="138"/>
      <c r="K75" s="137"/>
      <c r="L75" s="138"/>
    </row>
    <row r="76" spans="1:13" ht="22.5" customHeight="1" x14ac:dyDescent="0.6">
      <c r="A76" s="134"/>
      <c r="B76" s="135"/>
      <c r="C76" s="135"/>
      <c r="D76" s="114"/>
      <c r="E76" s="114"/>
      <c r="F76" s="114"/>
      <c r="H76" s="142"/>
      <c r="I76" s="142"/>
      <c r="J76" s="142"/>
      <c r="K76" s="142"/>
      <c r="L76" s="142"/>
      <c r="M76" s="142"/>
    </row>
    <row r="77" spans="1:13" ht="22.5" customHeight="1" x14ac:dyDescent="0.6">
      <c r="A77" s="114"/>
      <c r="B77" s="135"/>
      <c r="C77" s="135"/>
      <c r="D77" s="114"/>
      <c r="E77" s="114"/>
      <c r="F77" s="114"/>
      <c r="H77" s="142"/>
      <c r="I77" s="142"/>
      <c r="J77" s="142"/>
      <c r="K77" s="142"/>
      <c r="L77" s="142"/>
      <c r="M77" s="142"/>
    </row>
    <row r="80" spans="1:13" ht="22.5" customHeight="1" x14ac:dyDescent="0.6">
      <c r="G80" s="101"/>
      <c r="K80" s="65"/>
    </row>
  </sheetData>
  <mergeCells count="9">
    <mergeCell ref="A69:M69"/>
    <mergeCell ref="A70:M70"/>
    <mergeCell ref="A71:M71"/>
    <mergeCell ref="G4:M4"/>
    <mergeCell ref="K5:M5"/>
    <mergeCell ref="K6:M6"/>
    <mergeCell ref="A37:M37"/>
    <mergeCell ref="A38:M38"/>
    <mergeCell ref="A39:M39"/>
  </mergeCells>
  <pageMargins left="1.1417322834645669" right="0.51181102362204722" top="0.98425196850393704" bottom="0.59055118110236227" header="0.47244094488188981" footer="0.39370078740157483"/>
  <pageSetup paperSize="9" scale="83" firstPageNumber="11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 Conso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'BS;E Conso'!Print_Titles</vt:lpstr>
      <vt:lpstr>'CF;E Conso'!Print_Titles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2025-02-20T10:13:32Z</cp:lastPrinted>
  <dcterms:created xsi:type="dcterms:W3CDTF">2025-02-20T04:11:30Z</dcterms:created>
  <dcterms:modified xsi:type="dcterms:W3CDTF">2025-02-21T06:27:03Z</dcterms:modified>
</cp:coreProperties>
</file>