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C:\DIA\1.WORK 2024\1. SK\SK_Group_YE_2024\Draft FS Ye'67\อัพ web\"/>
    </mc:Choice>
  </mc:AlternateContent>
  <xr:revisionPtr revIDLastSave="0" documentId="13_ncr:1_{1A7894B8-C7C3-445D-BA7A-15D010B9A03F}" xr6:coauthVersionLast="47" xr6:coauthVersionMax="47" xr10:uidLastSave="{00000000-0000-0000-0000-000000000000}"/>
  <bookViews>
    <workbookView xWindow="-110" yWindow="-110" windowWidth="19420" windowHeight="10300" tabRatio="1000" activeTab="4" xr2:uid="{00000000-000D-0000-FFFF-FFFF00000000}"/>
  </bookViews>
  <sheets>
    <sheet name="BS" sheetId="14" r:id="rId1"/>
    <sheet name="PL" sheetId="34" r:id="rId2"/>
    <sheet name="CONSO" sheetId="9" r:id="rId3"/>
    <sheet name="COMPANY" sheetId="13" r:id="rId4"/>
    <sheet name="CASH FLOW" sheetId="8" r:id="rId5"/>
  </sheets>
  <definedNames>
    <definedName name="_xlnm.Print_Area" localSheetId="1">PL!$A$1:$L$78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70" i="8" l="1"/>
  <c r="K70" i="8"/>
  <c r="I70" i="8"/>
  <c r="G70" i="8"/>
  <c r="M12" i="8"/>
  <c r="K12" i="8"/>
  <c r="I12" i="8"/>
  <c r="G12" i="8"/>
  <c r="O19" i="13"/>
  <c r="M12" i="13"/>
  <c r="S21" i="9"/>
  <c r="O21" i="9"/>
  <c r="O19" i="9"/>
  <c r="S19" i="9" s="1"/>
  <c r="O11" i="9"/>
  <c r="S11" i="9" s="1"/>
  <c r="M13" i="9"/>
  <c r="K56" i="34" l="1"/>
  <c r="I56" i="34"/>
  <c r="G56" i="34"/>
  <c r="E56" i="34"/>
  <c r="H14" i="14"/>
  <c r="K85" i="8" l="1"/>
  <c r="K87" i="8"/>
  <c r="N68" i="14"/>
  <c r="L68" i="14"/>
  <c r="J68" i="14"/>
  <c r="H68" i="14"/>
  <c r="M18" i="13" l="1"/>
  <c r="M20" i="9"/>
  <c r="O20" i="9" s="1"/>
  <c r="O12" i="13" l="1"/>
  <c r="A3" i="13"/>
  <c r="N57" i="14" l="1"/>
  <c r="N62" i="14" s="1"/>
  <c r="L57" i="14"/>
  <c r="L62" i="14" s="1"/>
  <c r="J57" i="14"/>
  <c r="J62" i="14" s="1"/>
  <c r="H57" i="14"/>
  <c r="H62" i="14" s="1"/>
  <c r="A52" i="8" l="1"/>
  <c r="L69" i="14"/>
  <c r="H31" i="14"/>
  <c r="J31" i="14"/>
  <c r="L31" i="14"/>
  <c r="N31" i="14"/>
  <c r="L14" i="14"/>
  <c r="L19" i="14" s="1"/>
  <c r="N14" i="14"/>
  <c r="N19" i="14" s="1"/>
  <c r="J14" i="14"/>
  <c r="J19" i="14" s="1"/>
  <c r="H19" i="14"/>
  <c r="K14" i="13"/>
  <c r="G14" i="13"/>
  <c r="G16" i="13" s="1"/>
  <c r="G21" i="13" s="1"/>
  <c r="I14" i="13"/>
  <c r="I16" i="13" s="1"/>
  <c r="I21" i="13" s="1"/>
  <c r="K15" i="9"/>
  <c r="I15" i="9"/>
  <c r="I17" i="9" s="1"/>
  <c r="G15" i="9"/>
  <c r="G17" i="9" s="1"/>
  <c r="O13" i="9"/>
  <c r="S13" i="9" s="1"/>
  <c r="N97" i="14" l="1"/>
  <c r="K16" i="13"/>
  <c r="K21" i="13" s="1"/>
  <c r="J97" i="14"/>
  <c r="K17" i="9"/>
  <c r="H32" i="14"/>
  <c r="J69" i="14"/>
  <c r="H69" i="14"/>
  <c r="N69" i="14"/>
  <c r="H94" i="14" l="1"/>
  <c r="L50" i="14"/>
  <c r="A46" i="14" l="1"/>
  <c r="A83" i="14"/>
  <c r="A44" i="14"/>
  <c r="A81" i="14"/>
  <c r="M85" i="8" l="1"/>
  <c r="G22" i="34"/>
  <c r="G12" i="34"/>
  <c r="K22" i="34"/>
  <c r="K15" i="34"/>
  <c r="K12" i="34"/>
  <c r="O18" i="13" l="1"/>
  <c r="S20" i="9"/>
  <c r="G56" i="8"/>
  <c r="I56" i="8"/>
  <c r="K56" i="8"/>
  <c r="M56" i="8"/>
  <c r="L97" i="14"/>
  <c r="G23" i="9"/>
  <c r="I23" i="9"/>
  <c r="K23" i="9"/>
  <c r="H97" i="14" s="1"/>
  <c r="E12" i="34"/>
  <c r="I12" i="34"/>
  <c r="K16" i="34"/>
  <c r="K19" i="34" s="1"/>
  <c r="E15" i="34"/>
  <c r="G15" i="34"/>
  <c r="I15" i="34"/>
  <c r="E22" i="34"/>
  <c r="I22" i="34"/>
  <c r="Q22" i="9"/>
  <c r="H50" i="14"/>
  <c r="H87" i="14" s="1"/>
  <c r="J50" i="14"/>
  <c r="J87" i="14" s="1"/>
  <c r="L87" i="14"/>
  <c r="N50" i="14"/>
  <c r="N87" i="14" s="1"/>
  <c r="G87" i="8"/>
  <c r="G85" i="8" l="1"/>
  <c r="I85" i="8"/>
  <c r="I16" i="34"/>
  <c r="I19" i="34" s="1"/>
  <c r="I23" i="34" s="1"/>
  <c r="I30" i="34" s="1"/>
  <c r="E16" i="34"/>
  <c r="E19" i="34" s="1"/>
  <c r="E23" i="34" s="1"/>
  <c r="E30" i="34" s="1"/>
  <c r="E32" i="34" s="1"/>
  <c r="G16" i="34"/>
  <c r="K23" i="34"/>
  <c r="J32" i="14"/>
  <c r="N32" i="14"/>
  <c r="L32" i="14"/>
  <c r="K30" i="34" l="1"/>
  <c r="K32" i="34" s="1"/>
  <c r="I32" i="34"/>
  <c r="I57" i="34" s="1"/>
  <c r="G19" i="34"/>
  <c r="G23" i="34" s="1"/>
  <c r="G30" i="34" s="1"/>
  <c r="M9" i="8" l="1"/>
  <c r="M38" i="8" s="1"/>
  <c r="M42" i="8" s="1"/>
  <c r="K62" i="34"/>
  <c r="K60" i="34" s="1"/>
  <c r="K70" i="34" s="1"/>
  <c r="K57" i="34"/>
  <c r="K67" i="34" s="1"/>
  <c r="K65" i="34" s="1"/>
  <c r="M13" i="13" s="1"/>
  <c r="I62" i="34"/>
  <c r="I60" i="34" s="1"/>
  <c r="I70" i="34" s="1"/>
  <c r="E57" i="34"/>
  <c r="E67" i="34" s="1"/>
  <c r="E65" i="34" s="1"/>
  <c r="E62" i="34"/>
  <c r="E60" i="34" s="1"/>
  <c r="E70" i="34" s="1"/>
  <c r="K9" i="8"/>
  <c r="K38" i="8" s="1"/>
  <c r="K42" i="8" s="1"/>
  <c r="K86" i="8" s="1"/>
  <c r="K88" i="8" s="1"/>
  <c r="G9" i="8"/>
  <c r="G38" i="8" s="1"/>
  <c r="G32" i="34"/>
  <c r="G57" i="34" s="1"/>
  <c r="I67" i="34" l="1"/>
  <c r="I65" i="34" s="1"/>
  <c r="M20" i="13"/>
  <c r="I9" i="8"/>
  <c r="G67" i="34"/>
  <c r="G62" i="34"/>
  <c r="M22" i="9"/>
  <c r="O22" i="9" s="1"/>
  <c r="M14" i="13"/>
  <c r="O13" i="13"/>
  <c r="O14" i="13" s="1"/>
  <c r="O16" i="13" s="1"/>
  <c r="M86" i="8"/>
  <c r="M88" i="8" s="1"/>
  <c r="G42" i="8"/>
  <c r="G86" i="8" s="1"/>
  <c r="G88" i="8" s="1"/>
  <c r="G65" i="34" l="1"/>
  <c r="M14" i="9" s="1"/>
  <c r="M15" i="9" s="1"/>
  <c r="G60" i="34"/>
  <c r="G70" i="34" s="1"/>
  <c r="N98" i="14"/>
  <c r="N99" i="14" s="1"/>
  <c r="N101" i="14" s="1"/>
  <c r="N102" i="14" s="1"/>
  <c r="M16" i="13"/>
  <c r="M21" i="13" s="1"/>
  <c r="S22" i="9"/>
  <c r="I38" i="8"/>
  <c r="M17" i="9" l="1"/>
  <c r="M23" i="9" s="1"/>
  <c r="H98" i="14" s="1"/>
  <c r="H99" i="14" s="1"/>
  <c r="Q14" i="9"/>
  <c r="Q15" i="9" s="1"/>
  <c r="I42" i="8"/>
  <c r="I86" i="8" s="1"/>
  <c r="I88" i="8" s="1"/>
  <c r="L98" i="14"/>
  <c r="L99" i="14" s="1"/>
  <c r="L101" i="14" s="1"/>
  <c r="L102" i="14" s="1"/>
  <c r="O20" i="13"/>
  <c r="O21" i="13" s="1"/>
  <c r="O14" i="9" l="1"/>
  <c r="O15" i="9" s="1"/>
  <c r="O17" i="9" s="1"/>
  <c r="O23" i="9" s="1"/>
  <c r="J98" i="14"/>
  <c r="J99" i="14" s="1"/>
  <c r="J100" i="14"/>
  <c r="Q17" i="9"/>
  <c r="Q23" i="9" s="1"/>
  <c r="H100" i="14" s="1"/>
  <c r="H101" i="14" s="1"/>
  <c r="H102" i="14" s="1"/>
  <c r="J101" i="14" l="1"/>
  <c r="J102" i="14" s="1"/>
  <c r="S14" i="9"/>
  <c r="S15" i="9" s="1"/>
  <c r="S17" i="9" s="1"/>
  <c r="S23" i="9" s="1"/>
</calcChain>
</file>

<file path=xl/sharedStrings.xml><?xml version="1.0" encoding="utf-8"?>
<sst xmlns="http://schemas.openxmlformats.org/spreadsheetml/2006/main" count="375" uniqueCount="254">
  <si>
    <t>- 2 -</t>
  </si>
  <si>
    <t>- 3 -</t>
  </si>
  <si>
    <t xml:space="preserve">               (     นายโกวิท   หรรษ์หิรัญ       )</t>
  </si>
  <si>
    <t>14</t>
  </si>
  <si>
    <t>SIRAKORN PUBLIC COMPANY LIMITED AND SUBSIDIARIES</t>
  </si>
  <si>
    <t>STATEMENTS OF FINANCIAL POSITION</t>
  </si>
  <si>
    <t>Note</t>
  </si>
  <si>
    <t>Assets</t>
  </si>
  <si>
    <t>Current assets</t>
  </si>
  <si>
    <t xml:space="preserve">     Cash and cash equivalents</t>
  </si>
  <si>
    <t xml:space="preserve">     Trade and other current receivables</t>
  </si>
  <si>
    <t xml:space="preserve">          Trade accounts receivable - other companies</t>
  </si>
  <si>
    <t xml:space="preserve">          Other current receivables</t>
  </si>
  <si>
    <t xml:space="preserve">     Inventories</t>
  </si>
  <si>
    <t xml:space="preserve">               Total current assets</t>
  </si>
  <si>
    <t>Non-current assets</t>
  </si>
  <si>
    <t xml:space="preserve">     Bank deposits with obligations</t>
  </si>
  <si>
    <t xml:space="preserve">     Property, plant and equipment</t>
  </si>
  <si>
    <t xml:space="preserve">     Other intangible assets</t>
  </si>
  <si>
    <t xml:space="preserve">     Deferred tax assets</t>
  </si>
  <si>
    <t xml:space="preserve">     Other non-current assets</t>
  </si>
  <si>
    <t xml:space="preserve">               Total non-current assets</t>
  </si>
  <si>
    <t>Total assets</t>
  </si>
  <si>
    <t>13</t>
  </si>
  <si>
    <t>15</t>
  </si>
  <si>
    <t>Notes to financial statements are integral parts of these financial statements</t>
  </si>
  <si>
    <t xml:space="preserve">               (Sign)………………………………Director         </t>
  </si>
  <si>
    <t xml:space="preserve">                         (     Mr. Jin   Tangnukulkit     )          </t>
  </si>
  <si>
    <t>STATEMENTS OF FINANCIAL POSITION (Cont'd)</t>
  </si>
  <si>
    <t>Liabilities and shareholders' equity</t>
  </si>
  <si>
    <t>Current liabilities</t>
  </si>
  <si>
    <t xml:space="preserve">     Trade and other current payables</t>
  </si>
  <si>
    <t xml:space="preserve">          Trade accounts payable - other companies</t>
  </si>
  <si>
    <t xml:space="preserve">          Other current payables</t>
  </si>
  <si>
    <t xml:space="preserve">     Total trade and other current payables</t>
  </si>
  <si>
    <t>17</t>
  </si>
  <si>
    <t xml:space="preserve">     Current income tax payable</t>
  </si>
  <si>
    <t xml:space="preserve">               Total current liabilities</t>
  </si>
  <si>
    <t>Non-current liabilities</t>
  </si>
  <si>
    <t xml:space="preserve">     Non-current provisions for employee benefit </t>
  </si>
  <si>
    <t xml:space="preserve">     Other non-current provisions</t>
  </si>
  <si>
    <t xml:space="preserve">               Total non-current liabilities</t>
  </si>
  <si>
    <t>Total liabilities</t>
  </si>
  <si>
    <t xml:space="preserve">                         (     Mr. Jin   Tangnukulkit     )     </t>
  </si>
  <si>
    <t>Liabilities and shareholders' equity (Cont'd)</t>
  </si>
  <si>
    <t>Shareholders' equity</t>
  </si>
  <si>
    <t xml:space="preserve">     Share capital</t>
  </si>
  <si>
    <t xml:space="preserve">         Authorized share capital</t>
  </si>
  <si>
    <t xml:space="preserve">              460,000,000 common shares of Baht  0.5 each </t>
  </si>
  <si>
    <t>Total liabilities and shareholders' equity</t>
  </si>
  <si>
    <t xml:space="preserve">               Total shareholders' equity</t>
  </si>
  <si>
    <t>Non-controlling interests</t>
  </si>
  <si>
    <t xml:space="preserve">               Total owners of the Company</t>
  </si>
  <si>
    <t xml:space="preserve">          Unappropriated</t>
  </si>
  <si>
    <t xml:space="preserve">         Share premium on ordinary shares</t>
  </si>
  <si>
    <t xml:space="preserve">          Appropriated</t>
  </si>
  <si>
    <t xml:space="preserve">                Legal reserve</t>
  </si>
  <si>
    <t xml:space="preserve">         Issued and paid-up share capital</t>
  </si>
  <si>
    <t xml:space="preserve">     Long-term borrowings</t>
  </si>
  <si>
    <t>STATEMENTS OF COMPREHENSIVE INCOME</t>
  </si>
  <si>
    <t>Sales</t>
  </si>
  <si>
    <t>Total revenues</t>
  </si>
  <si>
    <t>Costs of sales and services</t>
  </si>
  <si>
    <t>Total costs of sales and services</t>
  </si>
  <si>
    <t>Other income</t>
  </si>
  <si>
    <t>Profit before expenses</t>
  </si>
  <si>
    <t>Distribution costs</t>
  </si>
  <si>
    <t>Administrative expenses</t>
  </si>
  <si>
    <t>Total expenses</t>
  </si>
  <si>
    <t xml:space="preserve">Finance costs </t>
  </si>
  <si>
    <t>STATEMENTS OF COMPREHENSIVE INCOME (Cont'd)</t>
  </si>
  <si>
    <t xml:space="preserve">     Owners of the Company</t>
  </si>
  <si>
    <t xml:space="preserve">     Non-controlling interests</t>
  </si>
  <si>
    <t>Total comprehensive income (expense) attributable to :</t>
  </si>
  <si>
    <t>STATEMENTS OF CHANGES IN SHAREHOLDERS' EQUITY</t>
  </si>
  <si>
    <t>Owners of the Company</t>
  </si>
  <si>
    <t>Issued and</t>
  </si>
  <si>
    <t>paid-up</t>
  </si>
  <si>
    <t>share capital</t>
  </si>
  <si>
    <t>Share premium</t>
  </si>
  <si>
    <t>on ordinary shares</t>
  </si>
  <si>
    <t>Retained earnings</t>
  </si>
  <si>
    <t>Appropriated</t>
  </si>
  <si>
    <t>Legal reserve</t>
  </si>
  <si>
    <t>Unappropriated</t>
  </si>
  <si>
    <t xml:space="preserve">(Sign)………………………………Director         </t>
  </si>
  <si>
    <t xml:space="preserve">          (     Mr. Jin   Tangnukulkit     )          </t>
  </si>
  <si>
    <t xml:space="preserve">           (     Mr. Jin   Tangnukulkit     )          </t>
  </si>
  <si>
    <t>Total</t>
  </si>
  <si>
    <t xml:space="preserve">        Profit (loss) for the year</t>
  </si>
  <si>
    <t>Total owners</t>
  </si>
  <si>
    <t>of the Company</t>
  </si>
  <si>
    <t>Non-controlling</t>
  </si>
  <si>
    <t>interests</t>
  </si>
  <si>
    <t>shareholders'</t>
  </si>
  <si>
    <t>equity</t>
  </si>
  <si>
    <t>Retained earnings (deficit)</t>
  </si>
  <si>
    <t>STATEMENTS OF CASH FLOWS</t>
  </si>
  <si>
    <t>Cash flows from operating activities</t>
  </si>
  <si>
    <t xml:space="preserve">         from operating activities</t>
  </si>
  <si>
    <t>Depreciation</t>
  </si>
  <si>
    <t xml:space="preserve">Amortization of intangible assets </t>
  </si>
  <si>
    <t xml:space="preserve">Amortization expenses </t>
  </si>
  <si>
    <t xml:space="preserve">Non-current provisions for employee benefit </t>
  </si>
  <si>
    <t>Finance costs</t>
  </si>
  <si>
    <t>Trade and other current receivables</t>
  </si>
  <si>
    <t>Inventories</t>
  </si>
  <si>
    <t>Other non-current assets</t>
  </si>
  <si>
    <t>Trade and other current payables</t>
  </si>
  <si>
    <t xml:space="preserve">     Increase (Decrease) in changes of operating liabilities</t>
  </si>
  <si>
    <t>Employee benefit paid</t>
  </si>
  <si>
    <t xml:space="preserve">Cash generated (paid) from operation </t>
  </si>
  <si>
    <t>Income tax paid</t>
  </si>
  <si>
    <t>Net cash provided by (used in) operating activities</t>
  </si>
  <si>
    <t>STATEMENTS OF CASH FLOWS (Cont'd)</t>
  </si>
  <si>
    <t>Cash flows from investing activities</t>
  </si>
  <si>
    <t>Net cash provided by (used in) investing activities</t>
  </si>
  <si>
    <t>Cash flows from financing activities</t>
  </si>
  <si>
    <t>Dividend paid</t>
  </si>
  <si>
    <t xml:space="preserve">     related party</t>
  </si>
  <si>
    <t>Net cash provided by (used in) financing activities</t>
  </si>
  <si>
    <t>Net increase (decrease) in cash and cash equivalents</t>
  </si>
  <si>
    <t>Cash and cash equivalents at the beginning of the year</t>
  </si>
  <si>
    <t>Cash and cash equivalents at the end of the year</t>
  </si>
  <si>
    <t>23</t>
  </si>
  <si>
    <t>16</t>
  </si>
  <si>
    <t>12</t>
  </si>
  <si>
    <t xml:space="preserve">     Contract assets - current</t>
  </si>
  <si>
    <t>Contract assets</t>
  </si>
  <si>
    <t>Contract liabilities</t>
  </si>
  <si>
    <t>Finance income</t>
  </si>
  <si>
    <t xml:space="preserve">                      Thease financial statements have been approved by the General Meeting of the shareholders No……….held on……...……</t>
  </si>
  <si>
    <t xml:space="preserve">                               I , hereby, certify that the transactions above  are true and correct.</t>
  </si>
  <si>
    <t xml:space="preserve">     Investments in subsidiaries</t>
  </si>
  <si>
    <t xml:space="preserve">     Contract assets - non-current</t>
  </si>
  <si>
    <t xml:space="preserve">     Rights-of-use assets</t>
  </si>
  <si>
    <t xml:space="preserve">     Contract liabilities - current</t>
  </si>
  <si>
    <t xml:space="preserve">     Current portion of  lease liabilities</t>
  </si>
  <si>
    <t xml:space="preserve">     Accrued dividend</t>
  </si>
  <si>
    <t xml:space="preserve">     Lease liabilities</t>
  </si>
  <si>
    <t>Contract costs</t>
  </si>
  <si>
    <t>Contract revenues</t>
  </si>
  <si>
    <t>Hire of work</t>
  </si>
  <si>
    <t>Gross profit</t>
  </si>
  <si>
    <t xml:space="preserve">        Dividend paid</t>
  </si>
  <si>
    <t xml:space="preserve">        Legal reserve</t>
  </si>
  <si>
    <t>(Gain) loss on sales of fixed assets</t>
  </si>
  <si>
    <t xml:space="preserve">     (Increase) Decrease in changes of operating assets</t>
  </si>
  <si>
    <t>Interest paid</t>
  </si>
  <si>
    <t>Payments for fixed assets acquisition</t>
  </si>
  <si>
    <t>Proceeds from sales of fixed assets</t>
  </si>
  <si>
    <t xml:space="preserve">(Increase) Decrease in bank deposits with </t>
  </si>
  <si>
    <t xml:space="preserve">       obligations</t>
  </si>
  <si>
    <t xml:space="preserve">Proceeds from short-term borrowings - financial </t>
  </si>
  <si>
    <t xml:space="preserve">       institution</t>
  </si>
  <si>
    <t>Lease payables</t>
  </si>
  <si>
    <t>Other comprehensive income</t>
  </si>
  <si>
    <t xml:space="preserve">Earnings per share </t>
  </si>
  <si>
    <t xml:space="preserve">     Other current financial assets</t>
  </si>
  <si>
    <t>5</t>
  </si>
  <si>
    <t>11</t>
  </si>
  <si>
    <t>7</t>
  </si>
  <si>
    <t>19</t>
  </si>
  <si>
    <t>(Increase) decrease in other current financial assets</t>
  </si>
  <si>
    <t xml:space="preserve">                    (     Mr. Jin   Tangnukulkit     )          </t>
  </si>
  <si>
    <t xml:space="preserve">          (Sign)………………………….……Director         </t>
  </si>
  <si>
    <t xml:space="preserve">               (Sign)………...……………………..…Director  </t>
  </si>
  <si>
    <t>STATEMENTS OF CHANGES IN SHAREHOLDERS' EQUITY  (Cont'd)</t>
  </si>
  <si>
    <t xml:space="preserve">                          (     Mr. Pakorn   Tangnukulkit     )        </t>
  </si>
  <si>
    <t xml:space="preserve">               (Sign)………..…...……………………....…Director  </t>
  </si>
  <si>
    <t xml:space="preserve">(Sign)………..…...……………………....…Director  </t>
  </si>
  <si>
    <t xml:space="preserve">             (     Mr. Pakorn   Tangnukulkit     )        </t>
  </si>
  <si>
    <t xml:space="preserve">                (     Mr. Pakorn   Tangnukulkit     )        </t>
  </si>
  <si>
    <t xml:space="preserve">          (     Mr. Pakorn   Tangnukulkit     )        </t>
  </si>
  <si>
    <t>18</t>
  </si>
  <si>
    <t>24</t>
  </si>
  <si>
    <t xml:space="preserve">Payments for long-term borrowings - financial </t>
  </si>
  <si>
    <t>Share of profit (loss) from investment</t>
  </si>
  <si>
    <t xml:space="preserve">     Investments in associates</t>
  </si>
  <si>
    <t xml:space="preserve">     Short-term loans</t>
  </si>
  <si>
    <t xml:space="preserve">     Bank overdrafts and short-term borrowings </t>
  </si>
  <si>
    <t xml:space="preserve">           from financial institutions</t>
  </si>
  <si>
    <t>Interest received</t>
  </si>
  <si>
    <t>Finance revenues</t>
  </si>
  <si>
    <t>Share of (profit) loss from investment in associates</t>
  </si>
  <si>
    <t xml:space="preserve">     in associates for using equity method</t>
  </si>
  <si>
    <t>Proceeds from short term loan to other company</t>
  </si>
  <si>
    <t>20</t>
  </si>
  <si>
    <t>21</t>
  </si>
  <si>
    <t>Tax expense (income)</t>
  </si>
  <si>
    <t>Profit (loss) from operating activities</t>
  </si>
  <si>
    <t>Profit (loss) before income tax expense</t>
  </si>
  <si>
    <t>Tax (expense) income</t>
  </si>
  <si>
    <t>Profit (loss) for the year</t>
  </si>
  <si>
    <t xml:space="preserve">          Trade accounts receivable - subsidiaries</t>
  </si>
  <si>
    <t>Profit (loss) attributable to:</t>
  </si>
  <si>
    <t xml:space="preserve">     Adjustment net profit (loss) to cash receipt (disbursement) </t>
  </si>
  <si>
    <t xml:space="preserve">     Retained earnings </t>
  </si>
  <si>
    <t>2023</t>
  </si>
  <si>
    <t>(Unit : Baht)</t>
  </si>
  <si>
    <t>Consolidated financial statements</t>
  </si>
  <si>
    <t>Separate financial statements</t>
  </si>
  <si>
    <t>Balance as at January 1, 2023</t>
  </si>
  <si>
    <t>Changes in shareholders' equity for the year 2023 :</t>
  </si>
  <si>
    <t>Balance as at December 31, 2023</t>
  </si>
  <si>
    <t>25</t>
  </si>
  <si>
    <t xml:space="preserve">Components of other comprehensive income </t>
  </si>
  <si>
    <t xml:space="preserve">   will not be reclassified to profit or loss</t>
  </si>
  <si>
    <t xml:space="preserve">     Actuarial gains (losses) on defined benefit plans</t>
  </si>
  <si>
    <t xml:space="preserve">     Gain (loss) of owners of the Company (Baht)</t>
  </si>
  <si>
    <t xml:space="preserve">           </t>
  </si>
  <si>
    <t xml:space="preserve">     Weighted average number of ordinary shares (share)</t>
  </si>
  <si>
    <t>Total comprehensive income (expense) for the year</t>
  </si>
  <si>
    <t xml:space="preserve">Other comprehensive income for the year - net of tax </t>
  </si>
  <si>
    <t>Payments for short-term borrowings-</t>
  </si>
  <si>
    <t xml:space="preserve">Payments for short-term borrowings - financial </t>
  </si>
  <si>
    <t>Payments for intangible assets acquisition</t>
  </si>
  <si>
    <t xml:space="preserve">       of associates - net of tax </t>
  </si>
  <si>
    <t xml:space="preserve">        Total comprehensive income (expense) for the year</t>
  </si>
  <si>
    <t>Payment for investments in associates</t>
  </si>
  <si>
    <t>Proceeds from short term loan to related party</t>
  </si>
  <si>
    <t>Payments for short term loan to related party</t>
  </si>
  <si>
    <t xml:space="preserve">       other comprehensive income </t>
  </si>
  <si>
    <t>(Reverse) expected credit loss allowance</t>
  </si>
  <si>
    <t xml:space="preserve">(Gain) loss on devaluation of inventories </t>
  </si>
  <si>
    <t>FOR THE YEAR ENDED DECEMBER 31, 2024</t>
  </si>
  <si>
    <t>13.2</t>
  </si>
  <si>
    <t>18.2</t>
  </si>
  <si>
    <t xml:space="preserve">       income relating to employee benefits - net of tax</t>
  </si>
  <si>
    <t>13.3</t>
  </si>
  <si>
    <t>34</t>
  </si>
  <si>
    <t>2024</t>
  </si>
  <si>
    <t>Profit from sales of investments in associates</t>
  </si>
  <si>
    <t>Gain (loss) on change in value of investments</t>
  </si>
  <si>
    <t>Gain (loss) on change in investment classification</t>
  </si>
  <si>
    <t>27</t>
  </si>
  <si>
    <t>Balance as at January 1, 2024</t>
  </si>
  <si>
    <t>Changes in shareholders' equity for the year 2024 :</t>
  </si>
  <si>
    <t>Balance as at December 31, 2024</t>
  </si>
  <si>
    <t>26</t>
  </si>
  <si>
    <t xml:space="preserve">        Increased from investment in subsidiaries</t>
  </si>
  <si>
    <t>AS AT DECEMBER 31, 2024</t>
  </si>
  <si>
    <t xml:space="preserve">     Other non-current financial assets</t>
  </si>
  <si>
    <t>(Reverse) other non-current provisions</t>
  </si>
  <si>
    <t>(Gain) loss on sales of investments in associates</t>
  </si>
  <si>
    <t>(Gain) loss on change in investment classification</t>
  </si>
  <si>
    <t>loss on write-off of fixed assets</t>
  </si>
  <si>
    <t>Proceeds from short-term borrowings -</t>
  </si>
  <si>
    <t>Received paid-up share capitals in subsidiaries</t>
  </si>
  <si>
    <t>Supplemental disclosure of cash flows information are detailed in notes 30 to financial statements.</t>
  </si>
  <si>
    <t>Proceeds from sales of investments in associates</t>
  </si>
  <si>
    <t>Payment for investment in subsidiaries</t>
  </si>
  <si>
    <t xml:space="preserve">(Gain) loss from fair value measurement of </t>
  </si>
  <si>
    <t xml:space="preserve">     other non-current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</si>
</sst>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3" formatCode="_-* #,##0.00_-;\-* #,##0.00_-;_-* &quot;-&quot;??_-;_-@_-"/>
    <numFmt numFmtId="164" formatCode="_(* #,##0.00_);_(* \(#,##0.00\);_(* &quot;-&quot;??_);_(@_)"/>
    <numFmt numFmtId="165" formatCode="_-* #,##0.00_-;\-* #,##0.00_-;_-* \-??_-;_-@_-"/>
    <numFmt numFmtId="166" formatCode="#,##0.00_);[Black]\(#,##0.00\)"/>
    <numFmt numFmtId="167" formatCode="0.0%"/>
    <numFmt numFmtId="168" formatCode="#,##0.00\ ;\(#,##0.00\)"/>
    <numFmt numFmtId="169" formatCode="#,##0.00\ &quot;F&quot;;\-#,##0.00\ &quot;F&quot;"/>
    <numFmt numFmtId="170" formatCode="dd\-mmm\-yy_)"/>
    <numFmt numFmtId="171" formatCode="0.00_)"/>
    <numFmt numFmtId="172" formatCode="[$-1070000]d/m/yy;@"/>
    <numFmt numFmtId="173" formatCode="#,##0.00\ ;\ \(#,##0.00\)"/>
    <numFmt numFmtId="174" formatCode="\$#,##0.00;\(\$#,##0.00\)"/>
    <numFmt numFmtId="175" formatCode="\$#,##0;\(\$#,##0\)"/>
    <numFmt numFmtId="176" formatCode="#,##0;\(#,##0\)"/>
    <numFmt numFmtId="177" formatCode="&quot;J$&quot;#,##0.00;\-&quot;J$&quot;#,##0.00"/>
    <numFmt numFmtId="178" formatCode="#,##0.0"/>
    <numFmt numFmtId="179" formatCode="_(* #,##0.000000_);_(* \(#,##0.000000\);_(* &quot;-&quot;??_);_(@_)"/>
    <numFmt numFmtId="180" formatCode="0.0000000"/>
    <numFmt numFmtId="181" formatCode="0_);\(0\)"/>
    <numFmt numFmtId="182" formatCode="_-* #,##0.00_-;\(#,##0.00\)"/>
    <numFmt numFmtId="183" formatCode="_-* #,##0_-;\(#,##0\)"/>
    <numFmt numFmtId="184" formatCode="_-* #,##0.0000_-;\(#,##0.0000\)"/>
  </numFmts>
  <fonts count="56">
    <font>
      <sz val="14"/>
      <name val="AngsanaUPC"/>
      <charset val="222"/>
    </font>
    <font>
      <sz val="14"/>
      <name val="AngsanaUPC"/>
      <family val="1"/>
    </font>
    <font>
      <sz val="14"/>
      <name val="Cordia New"/>
      <family val="2"/>
    </font>
    <font>
      <sz val="10"/>
      <name val="Courier New"/>
      <family val="3"/>
    </font>
    <font>
      <sz val="15"/>
      <name val="Angsana New"/>
      <family val="1"/>
    </font>
    <font>
      <b/>
      <sz val="15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6"/>
      <name val="AngsanaUPC"/>
      <family val="1"/>
    </font>
    <font>
      <sz val="12"/>
      <name val="Helv"/>
      <charset val="222"/>
    </font>
    <font>
      <sz val="10"/>
      <name val="ApFont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i/>
      <sz val="15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i/>
      <u/>
      <sz val="15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Times New Roman"/>
      <family val="1"/>
    </font>
    <font>
      <vertAlign val="superscript"/>
      <sz val="18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–พ’ฉ"/>
      <charset val="128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MS Sans Serif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14"/>
      <color indexed="8"/>
      <name val="Angsana New"/>
      <family val="2"/>
      <charset val="222"/>
    </font>
    <font>
      <sz val="15"/>
      <name val="AngsanaUPC"/>
      <family val="1"/>
      <charset val="222"/>
    </font>
    <font>
      <u/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5"/>
      <color rgb="FFFF0000"/>
      <name val="Angsana New"/>
      <family val="1"/>
    </font>
    <font>
      <sz val="15"/>
      <color theme="1"/>
      <name val="Angsana New"/>
      <family val="1"/>
    </font>
    <font>
      <i/>
      <u/>
      <sz val="14"/>
      <name val="Angsana New"/>
      <family val="1"/>
    </font>
    <font>
      <i/>
      <sz val="14"/>
      <name val="Angsana New"/>
      <family val="1"/>
    </font>
    <font>
      <sz val="8"/>
      <name val="AngsanaUPC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1">
    <xf numFmtId="0" fontId="0" fillId="0" borderId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27" fillId="3" borderId="0" applyNumberFormat="0" applyBorder="0" applyAlignment="0" applyProtection="0"/>
    <xf numFmtId="177" fontId="28" fillId="0" borderId="0" applyFill="0" applyBorder="0" applyAlignment="0"/>
    <xf numFmtId="0" fontId="29" fillId="20" borderId="1" applyNumberFormat="0" applyAlignment="0" applyProtection="0"/>
    <xf numFmtId="0" fontId="30" fillId="21" borderId="2" applyNumberFormat="0" applyAlignment="0" applyProtection="0"/>
    <xf numFmtId="165" fontId="1" fillId="0" borderId="0" applyFill="0" applyBorder="0" applyAlignment="0" applyProtection="0"/>
    <xf numFmtId="165" fontId="1" fillId="0" borderId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ill="0" applyBorder="0" applyAlignment="0" applyProtection="0"/>
    <xf numFmtId="164" fontId="47" fillId="0" borderId="0" applyFont="0" applyFill="0" applyBorder="0" applyAlignment="0" applyProtection="0"/>
    <xf numFmtId="165" fontId="7" fillId="0" borderId="0" applyFill="0" applyBorder="0" applyAlignment="0" applyProtection="0"/>
    <xf numFmtId="165" fontId="1" fillId="0" borderId="0" applyFill="0" applyBorder="0" applyAlignment="0" applyProtection="0"/>
    <xf numFmtId="165" fontId="7" fillId="0" borderId="0" applyFill="0" applyBorder="0" applyAlignment="0" applyProtection="0"/>
    <xf numFmtId="165" fontId="1" fillId="0" borderId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" fillId="0" borderId="0"/>
    <xf numFmtId="176" fontId="23" fillId="0" borderId="0"/>
    <xf numFmtId="170" fontId="1" fillId="0" borderId="0"/>
    <xf numFmtId="174" fontId="23" fillId="0" borderId="0"/>
    <xf numFmtId="172" fontId="2" fillId="0" borderId="0"/>
    <xf numFmtId="181" fontId="2" fillId="0" borderId="0"/>
    <xf numFmtId="38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167" fontId="1" fillId="0" borderId="0"/>
    <xf numFmtId="175" fontId="23" fillId="0" borderId="0"/>
    <xf numFmtId="0" fontId="32" fillId="0" borderId="0" applyNumberFormat="0" applyFill="0" applyBorder="0" applyAlignment="0" applyProtection="0"/>
    <xf numFmtId="0" fontId="33" fillId="4" borderId="0" applyNumberFormat="0" applyBorder="0" applyAlignment="0" applyProtection="0"/>
    <xf numFmtId="38" fontId="14" fillId="22" borderId="0" applyNumberFormat="0" applyBorder="0" applyAlignment="0" applyProtection="0"/>
    <xf numFmtId="38" fontId="34" fillId="22" borderId="0" applyNumberFormat="0" applyBorder="0" applyAlignment="0" applyProtection="0"/>
    <xf numFmtId="0" fontId="35" fillId="0" borderId="3" applyNumberFormat="0" applyAlignment="0" applyProtection="0">
      <alignment horizontal="left" vertical="center"/>
    </xf>
    <xf numFmtId="0" fontId="35" fillId="0" borderId="4">
      <alignment horizontal="left" vertical="center"/>
    </xf>
    <xf numFmtId="0" fontId="36" fillId="0" borderId="5" applyNumberFormat="0" applyFill="0" applyAlignment="0" applyProtection="0"/>
    <xf numFmtId="0" fontId="37" fillId="0" borderId="6" applyNumberFormat="0" applyFill="0" applyAlignment="0" applyProtection="0"/>
    <xf numFmtId="0" fontId="38" fillId="0" borderId="7" applyNumberFormat="0" applyFill="0" applyAlignment="0" applyProtection="0"/>
    <xf numFmtId="0" fontId="38" fillId="0" borderId="0" applyNumberFormat="0" applyFill="0" applyBorder="0" applyAlignment="0" applyProtection="0"/>
    <xf numFmtId="0" fontId="39" fillId="7" borderId="1" applyNumberFormat="0" applyAlignment="0" applyProtection="0"/>
    <xf numFmtId="10" fontId="14" fillId="23" borderId="8" applyNumberFormat="0" applyBorder="0" applyAlignment="0" applyProtection="0"/>
    <xf numFmtId="10" fontId="34" fillId="23" borderId="8" applyNumberFormat="0" applyBorder="0" applyAlignment="0" applyProtection="0"/>
    <xf numFmtId="0" fontId="40" fillId="0" borderId="9" applyNumberFormat="0" applyFill="0" applyAlignment="0" applyProtection="0"/>
    <xf numFmtId="0" fontId="41" fillId="24" borderId="0" applyNumberFormat="0" applyBorder="0" applyAlignment="0" applyProtection="0"/>
    <xf numFmtId="37" fontId="15" fillId="0" borderId="0"/>
    <xf numFmtId="171" fontId="16" fillId="0" borderId="0"/>
    <xf numFmtId="178" fontId="13" fillId="0" borderId="0"/>
    <xf numFmtId="0" fontId="10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50" fillId="0" borderId="0"/>
    <xf numFmtId="0" fontId="1" fillId="0" borderId="0"/>
    <xf numFmtId="0" fontId="1" fillId="0" borderId="0"/>
    <xf numFmtId="0" fontId="47" fillId="0" borderId="0"/>
    <xf numFmtId="0" fontId="9" fillId="0" borderId="0"/>
    <xf numFmtId="0" fontId="50" fillId="0" borderId="0"/>
    <xf numFmtId="0" fontId="2" fillId="0" borderId="0"/>
    <xf numFmtId="172" fontId="2" fillId="0" borderId="0"/>
    <xf numFmtId="181" fontId="2" fillId="0" borderId="0"/>
    <xf numFmtId="0" fontId="50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172" fontId="2" fillId="0" borderId="0"/>
    <xf numFmtId="181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" fillId="25" borderId="10" applyNumberFormat="0" applyFont="0" applyAlignment="0" applyProtection="0"/>
    <xf numFmtId="0" fontId="42" fillId="20" borderId="11" applyNumberFormat="0" applyAlignment="0" applyProtection="0"/>
    <xf numFmtId="10" fontId="13" fillId="0" borderId="0" applyFont="0" applyFill="0" applyBorder="0" applyAlignment="0" applyProtection="0"/>
    <xf numFmtId="9" fontId="13" fillId="0" borderId="0" applyFill="0" applyBorder="0" applyAlignment="0" applyProtection="0"/>
    <xf numFmtId="9" fontId="5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1" fontId="13" fillId="0" borderId="12" applyNumberFormat="0" applyFill="0" applyAlignment="0" applyProtection="0">
      <alignment horizontal="center" vertical="center"/>
    </xf>
    <xf numFmtId="0" fontId="31" fillId="0" borderId="0"/>
    <xf numFmtId="0" fontId="43" fillId="0" borderId="0" applyNumberFormat="0" applyFill="0" applyBorder="0" applyAlignment="0" applyProtection="0"/>
    <xf numFmtId="0" fontId="44" fillId="0" borderId="13" applyNumberFormat="0" applyFill="0" applyAlignment="0" applyProtection="0"/>
    <xf numFmtId="0" fontId="45" fillId="0" borderId="0" applyNumberFormat="0" applyFill="0" applyBorder="0" applyAlignment="0" applyProtection="0"/>
    <xf numFmtId="179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24" fillId="0" borderId="0" applyFill="0" applyBorder="0" applyAlignment="0" applyProtection="0"/>
    <xf numFmtId="43" fontId="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10" fillId="0" borderId="0"/>
    <xf numFmtId="0" fontId="21" fillId="0" borderId="0"/>
    <xf numFmtId="0" fontId="13" fillId="0" borderId="0"/>
    <xf numFmtId="0" fontId="2" fillId="0" borderId="0"/>
    <xf numFmtId="0" fontId="21" fillId="0" borderId="0"/>
    <xf numFmtId="0" fontId="46" fillId="0" borderId="0"/>
    <xf numFmtId="0" fontId="2" fillId="0" borderId="0"/>
    <xf numFmtId="0" fontId="12" fillId="0" borderId="0"/>
    <xf numFmtId="39" fontId="3" fillId="0" borderId="0"/>
    <xf numFmtId="39" fontId="8" fillId="0" borderId="0"/>
    <xf numFmtId="39" fontId="11" fillId="0" borderId="0"/>
  </cellStyleXfs>
  <cellXfs count="174">
    <xf numFmtId="0" fontId="0" fillId="0" borderId="0" xfId="0"/>
    <xf numFmtId="39" fontId="4" fillId="0" borderId="0" xfId="136" applyNumberFormat="1" applyFont="1" applyFill="1" applyBorder="1" applyAlignment="1">
      <alignment horizontal="right"/>
    </xf>
    <xf numFmtId="39" fontId="4" fillId="0" borderId="0" xfId="136" applyNumberFormat="1" applyFont="1" applyFill="1" applyAlignment="1">
      <alignment horizontal="right"/>
    </xf>
    <xf numFmtId="182" fontId="4" fillId="0" borderId="0" xfId="136" applyNumberFormat="1" applyFont="1" applyFill="1" applyBorder="1" applyAlignment="1">
      <alignment horizontal="right"/>
    </xf>
    <xf numFmtId="182" fontId="4" fillId="0" borderId="0" xfId="136" applyNumberFormat="1" applyFont="1" applyFill="1" applyAlignment="1">
      <alignment horizontal="right"/>
    </xf>
    <xf numFmtId="165" fontId="4" fillId="0" borderId="0" xfId="29" applyFont="1" applyFill="1" applyBorder="1" applyAlignment="1">
      <alignment horizontal="right"/>
    </xf>
    <xf numFmtId="165" fontId="4" fillId="0" borderId="0" xfId="29" applyFont="1" applyFill="1" applyAlignment="1">
      <alignment horizontal="center"/>
    </xf>
    <xf numFmtId="165" fontId="4" fillId="0" borderId="0" xfId="29" applyFont="1" applyFill="1" applyAlignment="1">
      <alignment horizontal="right"/>
    </xf>
    <xf numFmtId="165" fontId="51" fillId="0" borderId="0" xfId="29" applyFont="1" applyFill="1" applyBorder="1" applyAlignment="1">
      <alignment horizontal="right"/>
    </xf>
    <xf numFmtId="166" fontId="4" fillId="0" borderId="0" xfId="43" applyNumberFormat="1" applyFont="1" applyFill="1" applyBorder="1" applyAlignment="1"/>
    <xf numFmtId="168" fontId="4" fillId="0" borderId="0" xfId="136" applyNumberFormat="1" applyFont="1" applyFill="1" applyBorder="1" applyAlignment="1">
      <alignment horizontal="right"/>
    </xf>
    <xf numFmtId="168" fontId="4" fillId="0" borderId="0" xfId="136" applyNumberFormat="1" applyFont="1" applyFill="1" applyAlignment="1">
      <alignment horizontal="right"/>
    </xf>
    <xf numFmtId="168" fontId="4" fillId="0" borderId="0" xfId="136" applyNumberFormat="1" applyFont="1" applyFill="1" applyBorder="1" applyAlignment="1">
      <alignment horizontal="right" vertical="center"/>
    </xf>
    <xf numFmtId="168" fontId="4" fillId="0" borderId="0" xfId="136" applyNumberFormat="1" applyFont="1" applyFill="1" applyAlignment="1">
      <alignment horizontal="right" vertical="center"/>
    </xf>
    <xf numFmtId="166" fontId="4" fillId="0" borderId="4" xfId="43" applyNumberFormat="1" applyFont="1" applyFill="1" applyBorder="1" applyAlignment="1"/>
    <xf numFmtId="166" fontId="4" fillId="0" borderId="17" xfId="43" applyNumberFormat="1" applyFont="1" applyFill="1" applyBorder="1" applyAlignment="1"/>
    <xf numFmtId="173" fontId="4" fillId="0" borderId="14" xfId="29" applyNumberFormat="1" applyFont="1" applyFill="1" applyBorder="1" applyAlignment="1">
      <alignment horizontal="right"/>
    </xf>
    <xf numFmtId="166" fontId="4" fillId="0" borderId="0" xfId="29" applyNumberFormat="1" applyFont="1" applyFill="1" applyBorder="1" applyAlignment="1"/>
    <xf numFmtId="39" fontId="4" fillId="0" borderId="0" xfId="147" quotePrefix="1" applyNumberFormat="1" applyFont="1" applyFill="1" applyAlignment="1">
      <alignment horizontal="centerContinuous"/>
    </xf>
    <xf numFmtId="0" fontId="4" fillId="0" borderId="0" xfId="147" quotePrefix="1" applyFont="1" applyFill="1" applyAlignment="1">
      <alignment horizontal="centerContinuous"/>
    </xf>
    <xf numFmtId="39" fontId="4" fillId="0" borderId="0" xfId="147" applyNumberFormat="1" applyFont="1" applyFill="1"/>
    <xf numFmtId="39" fontId="4" fillId="0" borderId="0" xfId="147" applyNumberFormat="1" applyFont="1" applyFill="1" applyAlignment="1">
      <alignment horizontal="centerContinuous"/>
    </xf>
    <xf numFmtId="39" fontId="5" fillId="0" borderId="0" xfId="147" quotePrefix="1" applyNumberFormat="1" applyFont="1" applyFill="1" applyAlignment="1">
      <alignment horizontal="centerContinuous"/>
    </xf>
    <xf numFmtId="0" fontId="5" fillId="0" borderId="0" xfId="147" quotePrefix="1" applyFont="1" applyFill="1" applyAlignment="1">
      <alignment horizontal="centerContinuous"/>
    </xf>
    <xf numFmtId="39" fontId="4" fillId="0" borderId="0" xfId="147" quotePrefix="1" applyNumberFormat="1" applyFont="1" applyFill="1" applyAlignment="1">
      <alignment horizontal="right"/>
    </xf>
    <xf numFmtId="0" fontId="5" fillId="0" borderId="0" xfId="147" applyFont="1" applyFill="1" applyAlignment="1">
      <alignment horizontal="centerContinuous"/>
    </xf>
    <xf numFmtId="39" fontId="6" fillId="0" borderId="14" xfId="147" applyNumberFormat="1" applyFont="1" applyFill="1" applyBorder="1" applyAlignment="1">
      <alignment horizontal="center"/>
    </xf>
    <xf numFmtId="39" fontId="4" fillId="0" borderId="0" xfId="147" applyNumberFormat="1" applyFont="1" applyFill="1" applyAlignment="1">
      <alignment horizontal="center"/>
    </xf>
    <xf numFmtId="39" fontId="5" fillId="0" borderId="0" xfId="147" applyNumberFormat="1" applyFont="1" applyFill="1"/>
    <xf numFmtId="39" fontId="5" fillId="0" borderId="0" xfId="147" applyNumberFormat="1" applyFont="1" applyFill="1" applyAlignment="1">
      <alignment horizontal="center"/>
    </xf>
    <xf numFmtId="0" fontId="20" fillId="0" borderId="0" xfId="147" applyFont="1" applyFill="1" applyAlignment="1">
      <alignment horizontal="center"/>
    </xf>
    <xf numFmtId="39" fontId="4" fillId="0" borderId="0" xfId="148" quotePrefix="1" applyFont="1" applyFill="1" applyAlignment="1">
      <alignment horizontal="center"/>
    </xf>
    <xf numFmtId="39" fontId="4" fillId="0" borderId="0" xfId="148" applyFont="1" applyFill="1"/>
    <xf numFmtId="0" fontId="4" fillId="0" borderId="0" xfId="147" applyFont="1" applyFill="1" applyAlignment="1">
      <alignment horizontal="center"/>
    </xf>
    <xf numFmtId="39" fontId="17" fillId="0" borderId="0" xfId="147" applyNumberFormat="1" applyFont="1" applyFill="1" applyAlignment="1">
      <alignment horizontal="center"/>
    </xf>
    <xf numFmtId="0" fontId="4" fillId="0" borderId="0" xfId="147" quotePrefix="1" applyFont="1" applyFill="1" applyAlignment="1">
      <alignment horizontal="center"/>
    </xf>
    <xf numFmtId="168" fontId="4" fillId="0" borderId="0" xfId="147" applyNumberFormat="1" applyFont="1" applyFill="1"/>
    <xf numFmtId="168" fontId="4" fillId="0" borderId="0" xfId="147" quotePrefix="1" applyNumberFormat="1" applyFont="1" applyFill="1" applyAlignment="1">
      <alignment horizontal="center"/>
    </xf>
    <xf numFmtId="168" fontId="4" fillId="0" borderId="0" xfId="147" applyNumberFormat="1" applyFont="1" applyFill="1" applyAlignment="1">
      <alignment horizontal="right"/>
    </xf>
    <xf numFmtId="39" fontId="4" fillId="0" borderId="0" xfId="147" quotePrefix="1" applyNumberFormat="1" applyFont="1" applyFill="1"/>
    <xf numFmtId="39" fontId="4" fillId="0" borderId="0" xfId="147" applyNumberFormat="1" applyFont="1" applyFill="1" applyAlignment="1">
      <alignment horizontal="left"/>
    </xf>
    <xf numFmtId="0" fontId="17" fillId="0" borderId="0" xfId="147" applyFont="1" applyFill="1" applyAlignment="1">
      <alignment horizontal="center"/>
    </xf>
    <xf numFmtId="168" fontId="4" fillId="0" borderId="0" xfId="147" applyNumberFormat="1" applyFont="1" applyFill="1" applyAlignment="1">
      <alignment horizontal="center"/>
    </xf>
    <xf numFmtId="39" fontId="4" fillId="0" borderId="0" xfId="147" quotePrefix="1" applyNumberFormat="1" applyFont="1" applyFill="1" applyAlignment="1">
      <alignment horizontal="left"/>
    </xf>
    <xf numFmtId="168" fontId="4" fillId="0" borderId="4" xfId="147" applyNumberFormat="1" applyFont="1" applyFill="1" applyBorder="1" applyAlignment="1">
      <alignment horizontal="right"/>
    </xf>
    <xf numFmtId="168" fontId="4" fillId="0" borderId="4" xfId="147" applyNumberFormat="1" applyFont="1" applyFill="1" applyBorder="1"/>
    <xf numFmtId="168" fontId="17" fillId="0" borderId="0" xfId="147" applyNumberFormat="1" applyFont="1" applyFill="1" applyAlignment="1">
      <alignment horizontal="center"/>
    </xf>
    <xf numFmtId="168" fontId="17" fillId="0" borderId="0" xfId="147" quotePrefix="1" applyNumberFormat="1" applyFont="1" applyFill="1" applyAlignment="1">
      <alignment horizontal="center"/>
    </xf>
    <xf numFmtId="168" fontId="4" fillId="0" borderId="14" xfId="147" applyNumberFormat="1" applyFont="1" applyFill="1" applyBorder="1"/>
    <xf numFmtId="168" fontId="4" fillId="0" borderId="17" xfId="147" applyNumberFormat="1" applyFont="1" applyFill="1" applyBorder="1"/>
    <xf numFmtId="168" fontId="4" fillId="0" borderId="17" xfId="147" applyNumberFormat="1" applyFont="1" applyFill="1" applyBorder="1" applyAlignment="1">
      <alignment horizontal="right"/>
    </xf>
    <xf numFmtId="0" fontId="4" fillId="0" borderId="0" xfId="147" applyFont="1" applyFill="1" applyAlignment="1">
      <alignment horizontal="centerContinuous"/>
    </xf>
    <xf numFmtId="39" fontId="17" fillId="0" borderId="0" xfId="147" applyNumberFormat="1" applyFont="1" applyFill="1" applyAlignment="1">
      <alignment horizontal="centerContinuous"/>
    </xf>
    <xf numFmtId="39" fontId="4" fillId="0" borderId="0" xfId="147" applyNumberFormat="1" applyFont="1" applyFill="1" applyAlignment="1">
      <alignment horizontal="right"/>
    </xf>
    <xf numFmtId="40" fontId="4" fillId="0" borderId="0" xfId="0" applyNumberFormat="1" applyFont="1" applyFill="1" applyAlignment="1">
      <alignment horizontal="left" indent="5"/>
    </xf>
    <xf numFmtId="39" fontId="4" fillId="0" borderId="0" xfId="0" applyNumberFormat="1" applyFont="1" applyFill="1"/>
    <xf numFmtId="39" fontId="4" fillId="0" borderId="0" xfId="0" applyNumberFormat="1" applyFont="1" applyFill="1" applyAlignment="1">
      <alignment horizontal="left"/>
    </xf>
    <xf numFmtId="39" fontId="4" fillId="0" borderId="0" xfId="95" applyNumberFormat="1" applyFont="1" applyFill="1"/>
    <xf numFmtId="39" fontId="4" fillId="0" borderId="0" xfId="147" quotePrefix="1" applyNumberFormat="1" applyFont="1" applyFill="1" applyAlignment="1">
      <alignment horizontal="center"/>
    </xf>
    <xf numFmtId="39" fontId="4" fillId="0" borderId="0" xfId="148" applyFont="1" applyFill="1" applyAlignment="1">
      <alignment horizontal="center"/>
    </xf>
    <xf numFmtId="173" fontId="4" fillId="0" borderId="0" xfId="147" applyNumberFormat="1" applyFont="1" applyFill="1"/>
    <xf numFmtId="173" fontId="4" fillId="0" borderId="0" xfId="147" applyNumberFormat="1" applyFont="1" applyFill="1" applyAlignment="1">
      <alignment horizontal="center"/>
    </xf>
    <xf numFmtId="173" fontId="4" fillId="0" borderId="0" xfId="147" applyNumberFormat="1" applyFont="1" applyFill="1" applyAlignment="1">
      <alignment horizontal="right"/>
    </xf>
    <xf numFmtId="173" fontId="4" fillId="0" borderId="4" xfId="147" applyNumberFormat="1" applyFont="1" applyFill="1" applyBorder="1"/>
    <xf numFmtId="173" fontId="17" fillId="0" borderId="0" xfId="147" quotePrefix="1" applyNumberFormat="1" applyFont="1" applyFill="1" applyAlignment="1">
      <alignment horizontal="center"/>
    </xf>
    <xf numFmtId="173" fontId="17" fillId="0" borderId="0" xfId="147" applyNumberFormat="1" applyFont="1" applyFill="1" applyAlignment="1">
      <alignment horizontal="center"/>
    </xf>
    <xf numFmtId="173" fontId="4" fillId="0" borderId="14" xfId="147" applyNumberFormat="1" applyFont="1" applyFill="1" applyBorder="1"/>
    <xf numFmtId="173" fontId="4" fillId="0" borderId="14" xfId="147" applyNumberFormat="1" applyFont="1" applyFill="1" applyBorder="1" applyAlignment="1">
      <alignment horizontal="right"/>
    </xf>
    <xf numFmtId="173" fontId="4" fillId="0" borderId="15" xfId="147" applyNumberFormat="1" applyFont="1" applyFill="1" applyBorder="1"/>
    <xf numFmtId="39" fontId="4" fillId="0" borderId="0" xfId="111" quotePrefix="1" applyNumberFormat="1" applyFont="1" applyFill="1" applyAlignment="1">
      <alignment horizontal="left"/>
    </xf>
    <xf numFmtId="173" fontId="4" fillId="0" borderId="16" xfId="147" applyNumberFormat="1" applyFont="1" applyFill="1" applyBorder="1"/>
    <xf numFmtId="173" fontId="4" fillId="0" borderId="17" xfId="147" applyNumberFormat="1" applyFont="1" applyFill="1" applyBorder="1"/>
    <xf numFmtId="173" fontId="4" fillId="0" borderId="15" xfId="147" applyNumberFormat="1" applyFont="1" applyFill="1" applyBorder="1" applyAlignment="1">
      <alignment horizontal="right"/>
    </xf>
    <xf numFmtId="166" fontId="4" fillId="0" borderId="0" xfId="148" quotePrefix="1" applyNumberFormat="1" applyFont="1" applyFill="1" applyAlignment="1">
      <alignment horizontal="center"/>
    </xf>
    <xf numFmtId="166" fontId="4" fillId="0" borderId="0" xfId="148" applyNumberFormat="1" applyFont="1" applyFill="1" applyAlignment="1">
      <alignment horizontal="center"/>
    </xf>
    <xf numFmtId="166" fontId="4" fillId="0" borderId="0" xfId="95" applyNumberFormat="1" applyFont="1" applyFill="1"/>
    <xf numFmtId="166" fontId="4" fillId="0" borderId="0" xfId="149" applyNumberFormat="1" applyFont="1" applyFill="1" applyAlignment="1">
      <alignment horizontal="center"/>
    </xf>
    <xf numFmtId="166" fontId="4" fillId="0" borderId="0" xfId="149" applyNumberFormat="1" applyFont="1" applyFill="1" applyAlignment="1">
      <alignment horizontal="center"/>
    </xf>
    <xf numFmtId="166" fontId="4" fillId="0" borderId="0" xfId="95" applyNumberFormat="1" applyFont="1" applyFill="1" applyAlignment="1">
      <alignment horizontal="center"/>
    </xf>
    <xf numFmtId="166" fontId="4" fillId="0" borderId="14" xfId="147" applyNumberFormat="1" applyFont="1" applyFill="1" applyBorder="1" applyAlignment="1">
      <alignment horizontal="center"/>
    </xf>
    <xf numFmtId="166" fontId="4" fillId="0" borderId="0" xfId="147" applyNumberFormat="1" applyFont="1" applyFill="1" applyAlignment="1">
      <alignment horizontal="center"/>
    </xf>
    <xf numFmtId="166" fontId="4" fillId="0" borderId="0" xfId="147" quotePrefix="1" applyNumberFormat="1" applyFont="1" applyFill="1" applyAlignment="1">
      <alignment horizontal="center"/>
    </xf>
    <xf numFmtId="166" fontId="4" fillId="0" borderId="0" xfId="148" applyNumberFormat="1" applyFont="1" applyFill="1" applyAlignment="1">
      <alignment horizontal="center"/>
    </xf>
    <xf numFmtId="166" fontId="52" fillId="0" borderId="0" xfId="97" applyNumberFormat="1" applyFont="1" applyFill="1"/>
    <xf numFmtId="166" fontId="4" fillId="0" borderId="0" xfId="147" applyNumberFormat="1" applyFont="1" applyFill="1" applyAlignment="1">
      <alignment horizontal="left"/>
    </xf>
    <xf numFmtId="166" fontId="4" fillId="0" borderId="0" xfId="147" applyNumberFormat="1" applyFont="1" applyFill="1" applyAlignment="1">
      <alignment horizontal="right"/>
    </xf>
    <xf numFmtId="166" fontId="4" fillId="0" borderId="0" xfId="97" applyNumberFormat="1" applyFont="1" applyFill="1"/>
    <xf numFmtId="166" fontId="4" fillId="0" borderId="0" xfId="149" applyNumberFormat="1" applyFont="1" applyFill="1" applyAlignment="1">
      <alignment horizontal="left"/>
    </xf>
    <xf numFmtId="166" fontId="4" fillId="0" borderId="0" xfId="89" applyNumberFormat="1" applyFont="1" applyFill="1"/>
    <xf numFmtId="166" fontId="4" fillId="0" borderId="14" xfId="147" applyNumberFormat="1" applyFont="1" applyFill="1" applyBorder="1" applyAlignment="1">
      <alignment horizontal="right"/>
    </xf>
    <xf numFmtId="166" fontId="4" fillId="0" borderId="4" xfId="147" applyNumberFormat="1" applyFont="1" applyFill="1" applyBorder="1" applyAlignment="1">
      <alignment horizontal="right"/>
    </xf>
    <xf numFmtId="166" fontId="52" fillId="0" borderId="0" xfId="149" applyNumberFormat="1" applyFont="1" applyFill="1" applyAlignment="1">
      <alignment horizontal="left"/>
    </xf>
    <xf numFmtId="166" fontId="4" fillId="0" borderId="0" xfId="0" applyNumberFormat="1" applyFont="1" applyFill="1"/>
    <xf numFmtId="166" fontId="4" fillId="0" borderId="0" xfId="0" applyNumberFormat="1" applyFont="1" applyFill="1" applyAlignment="1">
      <alignment horizontal="left"/>
    </xf>
    <xf numFmtId="166" fontId="4" fillId="0" borderId="0" xfId="147" applyNumberFormat="1" applyFont="1" applyFill="1"/>
    <xf numFmtId="166" fontId="4" fillId="0" borderId="0" xfId="147" quotePrefix="1" applyNumberFormat="1" applyFont="1" applyFill="1" applyAlignment="1">
      <alignment horizontal="center"/>
    </xf>
    <xf numFmtId="166" fontId="4" fillId="0" borderId="0" xfId="95" quotePrefix="1" applyNumberFormat="1" applyFont="1" applyFill="1" applyAlignment="1">
      <alignment horizontal="center"/>
    </xf>
    <xf numFmtId="166" fontId="4" fillId="0" borderId="0" xfId="148" quotePrefix="1" applyNumberFormat="1" applyFont="1" applyFill="1" applyAlignment="1">
      <alignment horizontal="center"/>
    </xf>
    <xf numFmtId="166" fontId="4" fillId="0" borderId="0" xfId="97" applyNumberFormat="1" applyFont="1" applyFill="1" applyAlignment="1">
      <alignment horizontal="right"/>
    </xf>
    <xf numFmtId="182" fontId="4" fillId="0" borderId="0" xfId="97" applyNumberFormat="1" applyFont="1" applyFill="1"/>
    <xf numFmtId="166" fontId="4" fillId="0" borderId="0" xfId="149" applyNumberFormat="1" applyFont="1" applyFill="1"/>
    <xf numFmtId="39" fontId="4" fillId="0" borderId="0" xfId="147" applyNumberFormat="1" applyFont="1" applyFill="1" applyAlignment="1">
      <alignment horizontal="center"/>
    </xf>
    <xf numFmtId="39" fontId="4" fillId="0" borderId="0" xfId="149" applyFont="1" applyFill="1" applyAlignment="1">
      <alignment horizontal="center"/>
    </xf>
    <xf numFmtId="39" fontId="4" fillId="0" borderId="0" xfId="149" applyFont="1" applyFill="1" applyAlignment="1">
      <alignment horizontal="center"/>
    </xf>
    <xf numFmtId="39" fontId="4" fillId="0" borderId="14" xfId="147" applyNumberFormat="1" applyFont="1" applyFill="1" applyBorder="1" applyAlignment="1">
      <alignment horizontal="center"/>
    </xf>
    <xf numFmtId="39" fontId="48" fillId="0" borderId="0" xfId="0" applyNumberFormat="1" applyFont="1" applyFill="1" applyAlignment="1">
      <alignment horizontal="center"/>
    </xf>
    <xf numFmtId="39" fontId="48" fillId="0" borderId="16" xfId="149" applyFont="1" applyFill="1" applyBorder="1" applyAlignment="1">
      <alignment horizontal="center"/>
    </xf>
    <xf numFmtId="39" fontId="48" fillId="0" borderId="0" xfId="149" applyFont="1" applyFill="1" applyAlignment="1">
      <alignment horizontal="center"/>
    </xf>
    <xf numFmtId="39" fontId="21" fillId="0" borderId="0" xfId="149" applyFont="1" applyFill="1" applyAlignment="1">
      <alignment horizontal="center"/>
    </xf>
    <xf numFmtId="39" fontId="6" fillId="0" borderId="0" xfId="147" applyNumberFormat="1" applyFont="1" applyFill="1" applyAlignment="1">
      <alignment horizontal="center"/>
    </xf>
    <xf numFmtId="39" fontId="53" fillId="0" borderId="0" xfId="147" applyNumberFormat="1" applyFont="1" applyFill="1" applyAlignment="1">
      <alignment horizontal="center"/>
    </xf>
    <xf numFmtId="39" fontId="48" fillId="0" borderId="14" xfId="0" applyNumberFormat="1" applyFont="1" applyFill="1" applyBorder="1" applyAlignment="1">
      <alignment horizontal="center"/>
    </xf>
    <xf numFmtId="39" fontId="4" fillId="0" borderId="14" xfId="147" applyNumberFormat="1" applyFont="1" applyFill="1" applyBorder="1" applyAlignment="1">
      <alignment horizontal="center"/>
    </xf>
    <xf numFmtId="39" fontId="6" fillId="0" borderId="14" xfId="147" applyNumberFormat="1" applyFont="1" applyFill="1" applyBorder="1" applyAlignment="1">
      <alignment horizontal="center"/>
    </xf>
    <xf numFmtId="39" fontId="48" fillId="0" borderId="0" xfId="149" applyFont="1" applyFill="1"/>
    <xf numFmtId="39" fontId="5" fillId="0" borderId="0" xfId="147" applyNumberFormat="1" applyFont="1" applyFill="1" applyAlignment="1">
      <alignment vertical="center"/>
    </xf>
    <xf numFmtId="39" fontId="17" fillId="0" borderId="0" xfId="147" applyNumberFormat="1" applyFont="1" applyFill="1" applyAlignment="1">
      <alignment vertical="center"/>
    </xf>
    <xf numFmtId="0" fontId="6" fillId="0" borderId="0" xfId="0" applyFont="1" applyFill="1"/>
    <xf numFmtId="182" fontId="4" fillId="0" borderId="0" xfId="147" applyNumberFormat="1" applyFont="1" applyFill="1" applyAlignment="1">
      <alignment horizontal="right"/>
    </xf>
    <xf numFmtId="39" fontId="4" fillId="0" borderId="0" xfId="149" applyFont="1" applyFill="1"/>
    <xf numFmtId="39" fontId="4" fillId="0" borderId="0" xfId="147" applyNumberFormat="1" applyFont="1" applyFill="1" applyAlignment="1">
      <alignment vertical="center"/>
    </xf>
    <xf numFmtId="39" fontId="4" fillId="0" borderId="0" xfId="149" quotePrefix="1" applyFont="1" applyFill="1" applyAlignment="1">
      <alignment horizontal="center"/>
    </xf>
    <xf numFmtId="39" fontId="54" fillId="0" borderId="0" xfId="149" quotePrefix="1" applyFont="1" applyFill="1" applyAlignment="1">
      <alignment horizontal="center"/>
    </xf>
    <xf numFmtId="39" fontId="17" fillId="0" borderId="0" xfId="147" applyNumberFormat="1" applyFont="1" applyFill="1"/>
    <xf numFmtId="182" fontId="4" fillId="0" borderId="17" xfId="147" applyNumberFormat="1" applyFont="1" applyFill="1" applyBorder="1" applyAlignment="1">
      <alignment horizontal="right"/>
    </xf>
    <xf numFmtId="39" fontId="48" fillId="0" borderId="0" xfId="0" applyNumberFormat="1" applyFont="1" applyFill="1"/>
    <xf numFmtId="39" fontId="17" fillId="0" borderId="0" xfId="0" applyNumberFormat="1" applyFont="1" applyFill="1"/>
    <xf numFmtId="39" fontId="6" fillId="0" borderId="0" xfId="0" applyNumberFormat="1" applyFont="1" applyFill="1"/>
    <xf numFmtId="39" fontId="4" fillId="0" borderId="0" xfId="0" applyNumberFormat="1" applyFont="1" applyFill="1" applyAlignment="1">
      <alignment horizontal="right"/>
    </xf>
    <xf numFmtId="39" fontId="48" fillId="0" borderId="0" xfId="0" applyNumberFormat="1" applyFont="1" applyFill="1" applyAlignment="1">
      <alignment horizontal="left"/>
    </xf>
    <xf numFmtId="39" fontId="6" fillId="0" borderId="0" xfId="147" applyNumberFormat="1" applyFont="1" applyFill="1" applyAlignment="1">
      <alignment horizontal="left"/>
    </xf>
    <xf numFmtId="39" fontId="4" fillId="0" borderId="14" xfId="149" applyFont="1" applyFill="1" applyBorder="1" applyAlignment="1">
      <alignment horizontal="center"/>
    </xf>
    <xf numFmtId="39" fontId="4" fillId="0" borderId="4" xfId="149" applyFont="1" applyFill="1" applyBorder="1" applyAlignment="1">
      <alignment horizontal="center"/>
    </xf>
    <xf numFmtId="39" fontId="21" fillId="0" borderId="0" xfId="149" quotePrefix="1" applyFont="1" applyFill="1" applyAlignment="1">
      <alignment horizontal="center"/>
    </xf>
    <xf numFmtId="39" fontId="4" fillId="0" borderId="0" xfId="149" applyFont="1" applyFill="1" applyAlignment="1">
      <alignment horizontal="left"/>
    </xf>
    <xf numFmtId="39" fontId="21" fillId="0" borderId="16" xfId="149" applyFont="1" applyFill="1" applyBorder="1" applyAlignment="1">
      <alignment horizontal="center"/>
    </xf>
    <xf numFmtId="39" fontId="4" fillId="0" borderId="16" xfId="149" applyFont="1" applyFill="1" applyBorder="1"/>
    <xf numFmtId="39" fontId="4" fillId="0" borderId="4" xfId="149" applyFont="1" applyFill="1" applyBorder="1"/>
    <xf numFmtId="39" fontId="4" fillId="0" borderId="4" xfId="149" applyFont="1" applyFill="1" applyBorder="1" applyAlignment="1">
      <alignment horizontal="center"/>
    </xf>
    <xf numFmtId="39" fontId="4" fillId="0" borderId="4" xfId="95" applyNumberFormat="1" applyFont="1" applyFill="1" applyBorder="1"/>
    <xf numFmtId="39" fontId="4" fillId="0" borderId="16" xfId="95" applyNumberFormat="1" applyFont="1" applyFill="1" applyBorder="1"/>
    <xf numFmtId="39" fontId="21" fillId="0" borderId="0" xfId="97" applyNumberFormat="1" applyFont="1" applyFill="1" applyAlignment="1">
      <alignment horizontal="center"/>
    </xf>
    <xf numFmtId="39" fontId="21" fillId="0" borderId="14" xfId="149" applyFont="1" applyFill="1" applyBorder="1" applyAlignment="1">
      <alignment horizontal="center"/>
    </xf>
    <xf numFmtId="39" fontId="4" fillId="0" borderId="14" xfId="149" applyFont="1" applyFill="1" applyBorder="1"/>
    <xf numFmtId="39" fontId="4" fillId="0" borderId="14" xfId="149" applyFont="1" applyFill="1" applyBorder="1" applyAlignment="1">
      <alignment horizontal="center"/>
    </xf>
    <xf numFmtId="39" fontId="4" fillId="0" borderId="14" xfId="95" applyNumberFormat="1" applyFont="1" applyFill="1" applyBorder="1"/>
    <xf numFmtId="39" fontId="17" fillId="0" borderId="0" xfId="149" quotePrefix="1" applyFont="1" applyFill="1" applyAlignment="1">
      <alignment horizontal="center"/>
    </xf>
    <xf numFmtId="173" fontId="4" fillId="0" borderId="17" xfId="147" applyNumberFormat="1" applyFont="1" applyFill="1" applyBorder="1" applyAlignment="1">
      <alignment horizontal="right"/>
    </xf>
    <xf numFmtId="39" fontId="4" fillId="0" borderId="0" xfId="149" quotePrefix="1" applyFont="1" applyFill="1" applyAlignment="1">
      <alignment horizontal="center" vertical="center"/>
    </xf>
    <xf numFmtId="39" fontId="17" fillId="0" borderId="0" xfId="147" quotePrefix="1" applyNumberFormat="1" applyFont="1" applyFill="1" applyAlignment="1">
      <alignment horizontal="center"/>
    </xf>
    <xf numFmtId="39" fontId="21" fillId="0" borderId="0" xfId="0" applyNumberFormat="1" applyFont="1" applyFill="1"/>
    <xf numFmtId="39" fontId="21" fillId="0" borderId="0" xfId="0" applyNumberFormat="1" applyFont="1" applyFill="1" applyAlignment="1">
      <alignment horizontal="left"/>
    </xf>
    <xf numFmtId="39" fontId="4" fillId="0" borderId="0" xfId="97" applyNumberFormat="1" applyFont="1" applyFill="1"/>
    <xf numFmtId="40" fontId="4" fillId="0" borderId="0" xfId="150" applyNumberFormat="1" applyFont="1" applyFill="1" applyAlignment="1">
      <alignment horizontal="left"/>
    </xf>
    <xf numFmtId="39" fontId="20" fillId="0" borderId="0" xfId="147" applyNumberFormat="1" applyFont="1" applyFill="1" applyAlignment="1">
      <alignment horizontal="center"/>
    </xf>
    <xf numFmtId="0" fontId="49" fillId="0" borderId="0" xfId="147" applyFont="1" applyFill="1" applyAlignment="1">
      <alignment horizontal="center"/>
    </xf>
    <xf numFmtId="39" fontId="4" fillId="0" borderId="0" xfId="147" quotePrefix="1" applyNumberFormat="1" applyFont="1" applyFill="1" applyAlignment="1">
      <alignment horizontal="center"/>
    </xf>
    <xf numFmtId="182" fontId="4" fillId="0" borderId="4" xfId="147" applyNumberFormat="1" applyFont="1" applyFill="1" applyBorder="1" applyAlignment="1">
      <alignment horizontal="right"/>
    </xf>
    <xf numFmtId="182" fontId="4" fillId="0" borderId="14" xfId="147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39" fontId="4" fillId="0" borderId="0" xfId="0" applyNumberFormat="1" applyFont="1" applyFill="1" applyAlignment="1">
      <alignment horizontal="center"/>
    </xf>
    <xf numFmtId="0" fontId="4" fillId="0" borderId="0" xfId="147" applyFont="1" applyFill="1"/>
    <xf numFmtId="39" fontId="52" fillId="0" borderId="0" xfId="149" applyFont="1" applyFill="1" applyAlignment="1">
      <alignment horizontal="left"/>
    </xf>
    <xf numFmtId="39" fontId="52" fillId="0" borderId="0" xfId="149" applyFont="1" applyFill="1"/>
    <xf numFmtId="39" fontId="19" fillId="0" borderId="0" xfId="147" applyNumberFormat="1" applyFont="1" applyFill="1" applyAlignment="1">
      <alignment horizontal="center"/>
    </xf>
    <xf numFmtId="168" fontId="5" fillId="0" borderId="0" xfId="147" applyNumberFormat="1" applyFont="1" applyFill="1"/>
    <xf numFmtId="182" fontId="4" fillId="0" borderId="0" xfId="147" applyNumberFormat="1" applyFont="1" applyFill="1"/>
    <xf numFmtId="182" fontId="5" fillId="0" borderId="0" xfId="147" applyNumberFormat="1" applyFont="1" applyFill="1"/>
    <xf numFmtId="168" fontId="4" fillId="0" borderId="0" xfId="147" applyNumberFormat="1" applyFont="1" applyFill="1" applyAlignment="1">
      <alignment horizontal="right" vertical="center"/>
    </xf>
    <xf numFmtId="168" fontId="5" fillId="0" borderId="0" xfId="147" applyNumberFormat="1" applyFont="1" applyFill="1" applyAlignment="1">
      <alignment vertical="center"/>
    </xf>
    <xf numFmtId="168" fontId="4" fillId="0" borderId="0" xfId="147" applyNumberFormat="1" applyFont="1" applyFill="1" applyAlignment="1">
      <alignment vertical="center"/>
    </xf>
    <xf numFmtId="168" fontId="4" fillId="0" borderId="17" xfId="147" applyNumberFormat="1" applyFont="1" applyFill="1" applyBorder="1" applyAlignment="1">
      <alignment vertical="center"/>
    </xf>
    <xf numFmtId="184" fontId="4" fillId="0" borderId="0" xfId="147" applyNumberFormat="1" applyFont="1" applyFill="1"/>
    <xf numFmtId="183" fontId="4" fillId="0" borderId="0" xfId="147" applyNumberFormat="1" applyFont="1" applyFill="1"/>
  </cellXfs>
  <cellStyles count="151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 Currency (0)" xfId="26" xr:uid="{00000000-0005-0000-0000-000019000000}"/>
    <cellStyle name="Calculation" xfId="27" xr:uid="{00000000-0005-0000-0000-00001A000000}"/>
    <cellStyle name="Check Cell" xfId="28" xr:uid="{00000000-0005-0000-0000-00001B000000}"/>
    <cellStyle name="Comma" xfId="29" builtinId="3"/>
    <cellStyle name="Comma 10" xfId="30" xr:uid="{00000000-0005-0000-0000-00001D000000}"/>
    <cellStyle name="Comma 11" xfId="31" xr:uid="{00000000-0005-0000-0000-00001E000000}"/>
    <cellStyle name="Comma 11 2" xfId="32" xr:uid="{00000000-0005-0000-0000-00001F000000}"/>
    <cellStyle name="Comma 2" xfId="33" xr:uid="{00000000-0005-0000-0000-000020000000}"/>
    <cellStyle name="Comma 2 2" xfId="34" xr:uid="{00000000-0005-0000-0000-000021000000}"/>
    <cellStyle name="Comma 2 2 2" xfId="35" xr:uid="{00000000-0005-0000-0000-000022000000}"/>
    <cellStyle name="Comma 2 3" xfId="36" xr:uid="{00000000-0005-0000-0000-000023000000}"/>
    <cellStyle name="Comma 3" xfId="37" xr:uid="{00000000-0005-0000-0000-000024000000}"/>
    <cellStyle name="Comma 3 2" xfId="38" xr:uid="{00000000-0005-0000-0000-000025000000}"/>
    <cellStyle name="Comma 4" xfId="39" xr:uid="{00000000-0005-0000-0000-000026000000}"/>
    <cellStyle name="Comma 4 2" xfId="40" xr:uid="{00000000-0005-0000-0000-000027000000}"/>
    <cellStyle name="Comma 5" xfId="41" xr:uid="{00000000-0005-0000-0000-000028000000}"/>
    <cellStyle name="Comma 5 2" xfId="42" xr:uid="{00000000-0005-0000-0000-000029000000}"/>
    <cellStyle name="Comma 6" xfId="43" xr:uid="{00000000-0005-0000-0000-00002A000000}"/>
    <cellStyle name="Comma 6 2" xfId="44" xr:uid="{00000000-0005-0000-0000-00002B000000}"/>
    <cellStyle name="Comma 7" xfId="45" xr:uid="{00000000-0005-0000-0000-00002C000000}"/>
    <cellStyle name="Comma 7 2" xfId="46" xr:uid="{00000000-0005-0000-0000-00002D000000}"/>
    <cellStyle name="Comma 8" xfId="47" xr:uid="{00000000-0005-0000-0000-00002E000000}"/>
    <cellStyle name="Comma 9" xfId="48" xr:uid="{00000000-0005-0000-0000-00002F000000}"/>
    <cellStyle name="Comma 9 2" xfId="49" xr:uid="{00000000-0005-0000-0000-000030000000}"/>
    <cellStyle name="comma zerodec" xfId="50" xr:uid="{00000000-0005-0000-0000-000031000000}"/>
    <cellStyle name="comma zerodec 2" xfId="51" xr:uid="{00000000-0005-0000-0000-000032000000}"/>
    <cellStyle name="Currency1" xfId="52" xr:uid="{00000000-0005-0000-0000-000033000000}"/>
    <cellStyle name="Currency1 2" xfId="53" xr:uid="{00000000-0005-0000-0000-000034000000}"/>
    <cellStyle name="Currency1 28" xfId="54" xr:uid="{00000000-0005-0000-0000-000035000000}"/>
    <cellStyle name="Currency1 28 2" xfId="55" xr:uid="{00000000-0005-0000-0000-000036000000}"/>
    <cellStyle name="Dezimal [0]_OPTIMIR1 (deutsch)" xfId="56" xr:uid="{00000000-0005-0000-0000-000037000000}"/>
    <cellStyle name="Dezimal_OPTIMIR1 (deutsch)" xfId="57" xr:uid="{00000000-0005-0000-0000-000038000000}"/>
    <cellStyle name="Dollar (zero dec)" xfId="58" xr:uid="{00000000-0005-0000-0000-000039000000}"/>
    <cellStyle name="Dollar (zero dec) 2" xfId="59" xr:uid="{00000000-0005-0000-0000-00003A000000}"/>
    <cellStyle name="Explanatory Text" xfId="60" xr:uid="{00000000-0005-0000-0000-00003B000000}"/>
    <cellStyle name="Good" xfId="61" xr:uid="{00000000-0005-0000-0000-00003C000000}"/>
    <cellStyle name="Grey" xfId="62" xr:uid="{00000000-0005-0000-0000-00003D000000}"/>
    <cellStyle name="Grey 2" xfId="63" xr:uid="{00000000-0005-0000-0000-00003E000000}"/>
    <cellStyle name="Header1" xfId="64" xr:uid="{00000000-0005-0000-0000-00003F000000}"/>
    <cellStyle name="Header2" xfId="65" xr:uid="{00000000-0005-0000-0000-000040000000}"/>
    <cellStyle name="Heading 1" xfId="66" xr:uid="{00000000-0005-0000-0000-000041000000}"/>
    <cellStyle name="Heading 2" xfId="67" xr:uid="{00000000-0005-0000-0000-000042000000}"/>
    <cellStyle name="Heading 3" xfId="68" xr:uid="{00000000-0005-0000-0000-000043000000}"/>
    <cellStyle name="Heading 4" xfId="69" xr:uid="{00000000-0005-0000-0000-000044000000}"/>
    <cellStyle name="Input" xfId="70" xr:uid="{00000000-0005-0000-0000-000045000000}"/>
    <cellStyle name="Input [yellow]" xfId="71" xr:uid="{00000000-0005-0000-0000-000046000000}"/>
    <cellStyle name="Input [yellow] 2" xfId="72" xr:uid="{00000000-0005-0000-0000-000047000000}"/>
    <cellStyle name="Linked Cell" xfId="73" xr:uid="{00000000-0005-0000-0000-000048000000}"/>
    <cellStyle name="Neutral" xfId="74" xr:uid="{00000000-0005-0000-0000-000049000000}"/>
    <cellStyle name="no dec" xfId="75" xr:uid="{00000000-0005-0000-0000-00004A000000}"/>
    <cellStyle name="Normal" xfId="0" builtinId="0"/>
    <cellStyle name="Normal - Style1" xfId="76" xr:uid="{00000000-0005-0000-0000-00004C000000}"/>
    <cellStyle name="Normal - Style1 2" xfId="77" xr:uid="{00000000-0005-0000-0000-00004D000000}"/>
    <cellStyle name="Normal 10" xfId="78" xr:uid="{00000000-0005-0000-0000-00004E000000}"/>
    <cellStyle name="Normal 11" xfId="79" xr:uid="{00000000-0005-0000-0000-00004F000000}"/>
    <cellStyle name="Normal 12" xfId="80" xr:uid="{00000000-0005-0000-0000-000050000000}"/>
    <cellStyle name="Normal 13" xfId="81" xr:uid="{00000000-0005-0000-0000-000051000000}"/>
    <cellStyle name="Normal 14" xfId="82" xr:uid="{00000000-0005-0000-0000-000052000000}"/>
    <cellStyle name="Normal 15" xfId="83" xr:uid="{00000000-0005-0000-0000-000053000000}"/>
    <cellStyle name="Normal 16" xfId="84" xr:uid="{00000000-0005-0000-0000-000054000000}"/>
    <cellStyle name="Normal 18" xfId="85" xr:uid="{00000000-0005-0000-0000-000055000000}"/>
    <cellStyle name="Normal 2" xfId="86" xr:uid="{00000000-0005-0000-0000-000056000000}"/>
    <cellStyle name="Normal 2 10" xfId="87" xr:uid="{00000000-0005-0000-0000-000057000000}"/>
    <cellStyle name="Normal 2 2" xfId="88" xr:uid="{00000000-0005-0000-0000-000058000000}"/>
    <cellStyle name="Normal 2 2 2" xfId="89" xr:uid="{00000000-0005-0000-0000-000059000000}"/>
    <cellStyle name="Normal 2 3" xfId="90" xr:uid="{00000000-0005-0000-0000-00005A000000}"/>
    <cellStyle name="Normal 20" xfId="91" xr:uid="{00000000-0005-0000-0000-00005B000000}"/>
    <cellStyle name="Normal 3" xfId="92" xr:uid="{00000000-0005-0000-0000-00005C000000}"/>
    <cellStyle name="Normal 3 2" xfId="93" xr:uid="{00000000-0005-0000-0000-00005D000000}"/>
    <cellStyle name="Normal 3 3" xfId="94" xr:uid="{00000000-0005-0000-0000-00005E000000}"/>
    <cellStyle name="Normal 4" xfId="95" xr:uid="{00000000-0005-0000-0000-00005F000000}"/>
    <cellStyle name="Normal 4 2" xfId="96" xr:uid="{00000000-0005-0000-0000-000060000000}"/>
    <cellStyle name="Normal 4 3" xfId="97" xr:uid="{00000000-0005-0000-0000-000061000000}"/>
    <cellStyle name="Normal 45" xfId="98" xr:uid="{00000000-0005-0000-0000-000062000000}"/>
    <cellStyle name="Normal 45 2" xfId="99" xr:uid="{00000000-0005-0000-0000-000063000000}"/>
    <cellStyle name="Normal 5" xfId="100" xr:uid="{00000000-0005-0000-0000-000064000000}"/>
    <cellStyle name="Normal 6" xfId="101" xr:uid="{00000000-0005-0000-0000-000065000000}"/>
    <cellStyle name="Normal 6 2" xfId="102" xr:uid="{00000000-0005-0000-0000-000066000000}"/>
    <cellStyle name="Normal 7" xfId="103" xr:uid="{00000000-0005-0000-0000-000067000000}"/>
    <cellStyle name="Normal 7 2" xfId="104" xr:uid="{00000000-0005-0000-0000-000068000000}"/>
    <cellStyle name="Normal 8" xfId="105" xr:uid="{00000000-0005-0000-0000-000069000000}"/>
    <cellStyle name="Normal 8 2" xfId="106" xr:uid="{00000000-0005-0000-0000-00006A000000}"/>
    <cellStyle name="Normal 8 2 2" xfId="107" xr:uid="{00000000-0005-0000-0000-00006B000000}"/>
    <cellStyle name="Normal 8 3" xfId="108" xr:uid="{00000000-0005-0000-0000-00006C000000}"/>
    <cellStyle name="Normal 9" xfId="109" xr:uid="{00000000-0005-0000-0000-00006D000000}"/>
    <cellStyle name="Normal 9 2" xfId="110" xr:uid="{00000000-0005-0000-0000-00006E000000}"/>
    <cellStyle name="Normal_PAF-Q3-51" xfId="111" xr:uid="{00000000-0005-0000-0000-00006F000000}"/>
    <cellStyle name="Note" xfId="112" xr:uid="{00000000-0005-0000-0000-000070000000}"/>
    <cellStyle name="Output" xfId="113" xr:uid="{00000000-0005-0000-0000-000071000000}"/>
    <cellStyle name="Percent [2]" xfId="114" xr:uid="{00000000-0005-0000-0000-000072000000}"/>
    <cellStyle name="Percent 10" xfId="115" xr:uid="{00000000-0005-0000-0000-000073000000}"/>
    <cellStyle name="Percent 2" xfId="116" xr:uid="{00000000-0005-0000-0000-000074000000}"/>
    <cellStyle name="Percent 3" xfId="117" xr:uid="{00000000-0005-0000-0000-000075000000}"/>
    <cellStyle name="Percent 3 2" xfId="118" xr:uid="{00000000-0005-0000-0000-000076000000}"/>
    <cellStyle name="Percent 4" xfId="119" xr:uid="{00000000-0005-0000-0000-000077000000}"/>
    <cellStyle name="Percent 4 2" xfId="120" xr:uid="{00000000-0005-0000-0000-000078000000}"/>
    <cellStyle name="Percent 5" xfId="121" xr:uid="{00000000-0005-0000-0000-000079000000}"/>
    <cellStyle name="Percent 5 2" xfId="122" xr:uid="{00000000-0005-0000-0000-00007A000000}"/>
    <cellStyle name="Percent 6" xfId="123" xr:uid="{00000000-0005-0000-0000-00007B000000}"/>
    <cellStyle name="Percent 6 2" xfId="124" xr:uid="{00000000-0005-0000-0000-00007C000000}"/>
    <cellStyle name="Percent 7" xfId="125" xr:uid="{00000000-0005-0000-0000-00007D000000}"/>
    <cellStyle name="Percent 8" xfId="126" xr:uid="{00000000-0005-0000-0000-00007E000000}"/>
    <cellStyle name="Percent 9" xfId="127" xr:uid="{00000000-0005-0000-0000-00007F000000}"/>
    <cellStyle name="Quantity" xfId="128" xr:uid="{00000000-0005-0000-0000-000080000000}"/>
    <cellStyle name="Standard_OPTIMIR1 (deutsch)" xfId="129" xr:uid="{00000000-0005-0000-0000-000081000000}"/>
    <cellStyle name="Title" xfId="130" xr:uid="{00000000-0005-0000-0000-000082000000}"/>
    <cellStyle name="Total" xfId="131" xr:uid="{00000000-0005-0000-0000-000083000000}"/>
    <cellStyle name="Warning Text" xfId="132" xr:uid="{00000000-0005-0000-0000-000084000000}"/>
    <cellStyle name="Wไhrung [0]_OPTIMIR1 (deutsch)" xfId="133" xr:uid="{00000000-0005-0000-0000-000085000000}"/>
    <cellStyle name="Wไhrung_OPTIMIR1 (deutsch)" xfId="134" xr:uid="{00000000-0005-0000-0000-000086000000}"/>
    <cellStyle name="เครื่องหมายจุลภาค 2" xfId="135" xr:uid="{00000000-0005-0000-0000-000087000000}"/>
    <cellStyle name="เครื่องหมายจุลภาค 2 2" xfId="136" xr:uid="{00000000-0005-0000-0000-000088000000}"/>
    <cellStyle name="เครื่องหมายจุลภาค 2 3" xfId="137" xr:uid="{00000000-0005-0000-0000-000089000000}"/>
    <cellStyle name="เครื่องหมายจุลภาค 3" xfId="138" xr:uid="{00000000-0005-0000-0000-00008A000000}"/>
    <cellStyle name="เครื่องหมายจุลภาค_bsplt new1" xfId="139" xr:uid="{00000000-0005-0000-0000-00008B000000}"/>
    <cellStyle name="ปกติ 2" xfId="140" xr:uid="{00000000-0005-0000-0000-00008C000000}"/>
    <cellStyle name="ปกติ 2 2" xfId="141" xr:uid="{00000000-0005-0000-0000-00008D000000}"/>
    <cellStyle name="ปกติ 2 2 2" xfId="142" xr:uid="{00000000-0005-0000-0000-00008E000000}"/>
    <cellStyle name="ปกติ 2 2 3 2" xfId="143" xr:uid="{00000000-0005-0000-0000-00008F000000}"/>
    <cellStyle name="ปกติ 2 3" xfId="144" xr:uid="{00000000-0005-0000-0000-000090000000}"/>
    <cellStyle name="ปกติ 3" xfId="145" xr:uid="{00000000-0005-0000-0000-000091000000}"/>
    <cellStyle name="ปกติ 3 2" xfId="146" xr:uid="{00000000-0005-0000-0000-000092000000}"/>
    <cellStyle name="ปกติ_bsplt new1" xfId="147" xr:uid="{00000000-0005-0000-0000-000093000000}"/>
    <cellStyle name="ปกติ_Sheet1 3" xfId="148" xr:uid="{00000000-0005-0000-0000-000094000000}"/>
    <cellStyle name="ปกติ_Sheet1 4" xfId="149" xr:uid="{00000000-0005-0000-0000-000095000000}"/>
    <cellStyle name="ปกติ_Sheet1 5" xfId="150" xr:uid="{00000000-0005-0000-0000-000096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190500</xdr:colOff>
      <xdr:row>27</xdr:row>
      <xdr:rowOff>0</xdr:rowOff>
    </xdr:from>
    <xdr:to>
      <xdr:col>12</xdr:col>
      <xdr:colOff>266700</xdr:colOff>
      <xdr:row>28</xdr:row>
      <xdr:rowOff>80620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9277350" y="8858250"/>
          <a:ext cx="76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27</xdr:row>
      <xdr:rowOff>0</xdr:rowOff>
    </xdr:from>
    <xdr:to>
      <xdr:col>12</xdr:col>
      <xdr:colOff>200025</xdr:colOff>
      <xdr:row>28</xdr:row>
      <xdr:rowOff>9526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 txBox="1">
          <a:spLocks noChangeArrowheads="1"/>
        </xdr:cNvSpPr>
      </xdr:nvSpPr>
      <xdr:spPr bwMode="auto">
        <a:xfrm>
          <a:off x="4314825" y="21955125"/>
          <a:ext cx="9525" cy="323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27</xdr:row>
      <xdr:rowOff>0</xdr:rowOff>
    </xdr:from>
    <xdr:to>
      <xdr:col>12</xdr:col>
      <xdr:colOff>200025</xdr:colOff>
      <xdr:row>28</xdr:row>
      <xdr:rowOff>9526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 txBox="1">
          <a:spLocks noChangeArrowheads="1"/>
        </xdr:cNvSpPr>
      </xdr:nvSpPr>
      <xdr:spPr bwMode="auto">
        <a:xfrm>
          <a:off x="4314825" y="21955125"/>
          <a:ext cx="9525" cy="323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27</xdr:row>
      <xdr:rowOff>0</xdr:rowOff>
    </xdr:from>
    <xdr:to>
      <xdr:col>12</xdr:col>
      <xdr:colOff>200025</xdr:colOff>
      <xdr:row>28</xdr:row>
      <xdr:rowOff>9526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 txBox="1">
          <a:spLocks noChangeArrowheads="1"/>
        </xdr:cNvSpPr>
      </xdr:nvSpPr>
      <xdr:spPr bwMode="auto">
        <a:xfrm>
          <a:off x="4314825" y="21955125"/>
          <a:ext cx="9525" cy="323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27</xdr:row>
      <xdr:rowOff>0</xdr:rowOff>
    </xdr:from>
    <xdr:to>
      <xdr:col>12</xdr:col>
      <xdr:colOff>200025</xdr:colOff>
      <xdr:row>28</xdr:row>
      <xdr:rowOff>9526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 txBox="1">
          <a:spLocks noChangeArrowheads="1"/>
        </xdr:cNvSpPr>
      </xdr:nvSpPr>
      <xdr:spPr bwMode="auto">
        <a:xfrm>
          <a:off x="4314825" y="21955125"/>
          <a:ext cx="9525" cy="323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12</xdr:col>
      <xdr:colOff>190500</xdr:colOff>
      <xdr:row>27</xdr:row>
      <xdr:rowOff>0</xdr:rowOff>
    </xdr:from>
    <xdr:ext cx="9525" cy="319088"/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 txBox="1">
          <a:spLocks noChangeArrowheads="1"/>
        </xdr:cNvSpPr>
      </xdr:nvSpPr>
      <xdr:spPr bwMode="auto">
        <a:xfrm>
          <a:off x="4314825" y="21955125"/>
          <a:ext cx="9525" cy="31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190500</xdr:colOff>
      <xdr:row>27</xdr:row>
      <xdr:rowOff>0</xdr:rowOff>
    </xdr:from>
    <xdr:ext cx="9525" cy="319088"/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 txBox="1">
          <a:spLocks noChangeArrowheads="1"/>
        </xdr:cNvSpPr>
      </xdr:nvSpPr>
      <xdr:spPr bwMode="auto">
        <a:xfrm>
          <a:off x="4314825" y="21955125"/>
          <a:ext cx="9525" cy="31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190500</xdr:colOff>
      <xdr:row>27</xdr:row>
      <xdr:rowOff>0</xdr:rowOff>
    </xdr:from>
    <xdr:ext cx="9525" cy="319088"/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 txBox="1">
          <a:spLocks noChangeArrowheads="1"/>
        </xdr:cNvSpPr>
      </xdr:nvSpPr>
      <xdr:spPr bwMode="auto">
        <a:xfrm>
          <a:off x="4314825" y="21955125"/>
          <a:ext cx="9525" cy="31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190500</xdr:colOff>
      <xdr:row>27</xdr:row>
      <xdr:rowOff>0</xdr:rowOff>
    </xdr:from>
    <xdr:ext cx="9525" cy="319088"/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 txBox="1">
          <a:spLocks noChangeArrowheads="1"/>
        </xdr:cNvSpPr>
      </xdr:nvSpPr>
      <xdr:spPr bwMode="auto">
        <a:xfrm>
          <a:off x="4314825" y="21955125"/>
          <a:ext cx="9525" cy="31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190500</xdr:colOff>
      <xdr:row>30</xdr:row>
      <xdr:rowOff>0</xdr:rowOff>
    </xdr:from>
    <xdr:to>
      <xdr:col>10</xdr:col>
      <xdr:colOff>266700</xdr:colOff>
      <xdr:row>31</xdr:row>
      <xdr:rowOff>80619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6734175" y="8286750"/>
          <a:ext cx="76200" cy="366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30</xdr:row>
      <xdr:rowOff>0</xdr:rowOff>
    </xdr:from>
    <xdr:to>
      <xdr:col>10</xdr:col>
      <xdr:colOff>266700</xdr:colOff>
      <xdr:row>31</xdr:row>
      <xdr:rowOff>80619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6734175" y="8286750"/>
          <a:ext cx="76200" cy="366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30</xdr:row>
      <xdr:rowOff>0</xdr:rowOff>
    </xdr:from>
    <xdr:to>
      <xdr:col>10</xdr:col>
      <xdr:colOff>266700</xdr:colOff>
      <xdr:row>31</xdr:row>
      <xdr:rowOff>80619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 bwMode="auto">
        <a:xfrm>
          <a:off x="6734175" y="8286750"/>
          <a:ext cx="76200" cy="366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30</xdr:row>
      <xdr:rowOff>0</xdr:rowOff>
    </xdr:from>
    <xdr:to>
      <xdr:col>10</xdr:col>
      <xdr:colOff>266700</xdr:colOff>
      <xdr:row>31</xdr:row>
      <xdr:rowOff>80619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>
          <a:spLocks noChangeArrowheads="1"/>
        </xdr:cNvSpPr>
      </xdr:nvSpPr>
      <xdr:spPr bwMode="auto">
        <a:xfrm>
          <a:off x="6734175" y="8286750"/>
          <a:ext cx="76200" cy="366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30</xdr:row>
      <xdr:rowOff>0</xdr:rowOff>
    </xdr:from>
    <xdr:to>
      <xdr:col>10</xdr:col>
      <xdr:colOff>266700</xdr:colOff>
      <xdr:row>31</xdr:row>
      <xdr:rowOff>80619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>
          <a:spLocks noChangeArrowheads="1"/>
        </xdr:cNvSpPr>
      </xdr:nvSpPr>
      <xdr:spPr bwMode="auto">
        <a:xfrm>
          <a:off x="6734175" y="8286750"/>
          <a:ext cx="76200" cy="366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30</xdr:row>
      <xdr:rowOff>0</xdr:rowOff>
    </xdr:from>
    <xdr:to>
      <xdr:col>10</xdr:col>
      <xdr:colOff>266700</xdr:colOff>
      <xdr:row>31</xdr:row>
      <xdr:rowOff>80619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 txBox="1">
          <a:spLocks noChangeArrowheads="1"/>
        </xdr:cNvSpPr>
      </xdr:nvSpPr>
      <xdr:spPr bwMode="auto">
        <a:xfrm>
          <a:off x="6734175" y="8286750"/>
          <a:ext cx="76200" cy="366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30</xdr:row>
      <xdr:rowOff>0</xdr:rowOff>
    </xdr:from>
    <xdr:to>
      <xdr:col>10</xdr:col>
      <xdr:colOff>266700</xdr:colOff>
      <xdr:row>31</xdr:row>
      <xdr:rowOff>80619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>
          <a:spLocks noChangeArrowheads="1"/>
        </xdr:cNvSpPr>
      </xdr:nvSpPr>
      <xdr:spPr bwMode="auto">
        <a:xfrm>
          <a:off x="6734175" y="8286750"/>
          <a:ext cx="76200" cy="366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30</xdr:row>
      <xdr:rowOff>0</xdr:rowOff>
    </xdr:from>
    <xdr:to>
      <xdr:col>10</xdr:col>
      <xdr:colOff>266700</xdr:colOff>
      <xdr:row>31</xdr:row>
      <xdr:rowOff>80619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 txBox="1">
          <a:spLocks noChangeArrowheads="1"/>
        </xdr:cNvSpPr>
      </xdr:nvSpPr>
      <xdr:spPr bwMode="auto">
        <a:xfrm>
          <a:off x="6734175" y="8286750"/>
          <a:ext cx="76200" cy="366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30</xdr:row>
      <xdr:rowOff>0</xdr:rowOff>
    </xdr:from>
    <xdr:to>
      <xdr:col>10</xdr:col>
      <xdr:colOff>200025</xdr:colOff>
      <xdr:row>31</xdr:row>
      <xdr:rowOff>9525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 txBox="1">
          <a:spLocks noChangeArrowheads="1"/>
        </xdr:cNvSpPr>
      </xdr:nvSpPr>
      <xdr:spPr bwMode="auto">
        <a:xfrm>
          <a:off x="4314825" y="21955125"/>
          <a:ext cx="9525" cy="323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30</xdr:row>
      <xdr:rowOff>0</xdr:rowOff>
    </xdr:from>
    <xdr:to>
      <xdr:col>10</xdr:col>
      <xdr:colOff>200025</xdr:colOff>
      <xdr:row>31</xdr:row>
      <xdr:rowOff>9525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 txBox="1">
          <a:spLocks noChangeArrowheads="1"/>
        </xdr:cNvSpPr>
      </xdr:nvSpPr>
      <xdr:spPr bwMode="auto">
        <a:xfrm>
          <a:off x="4314825" y="21955125"/>
          <a:ext cx="9525" cy="323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30</xdr:row>
      <xdr:rowOff>0</xdr:rowOff>
    </xdr:from>
    <xdr:to>
      <xdr:col>10</xdr:col>
      <xdr:colOff>200025</xdr:colOff>
      <xdr:row>31</xdr:row>
      <xdr:rowOff>9525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 txBox="1">
          <a:spLocks noChangeArrowheads="1"/>
        </xdr:cNvSpPr>
      </xdr:nvSpPr>
      <xdr:spPr bwMode="auto">
        <a:xfrm>
          <a:off x="4314825" y="21955125"/>
          <a:ext cx="9525" cy="323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30</xdr:row>
      <xdr:rowOff>0</xdr:rowOff>
    </xdr:from>
    <xdr:to>
      <xdr:col>10</xdr:col>
      <xdr:colOff>200025</xdr:colOff>
      <xdr:row>31</xdr:row>
      <xdr:rowOff>9525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 txBox="1">
          <a:spLocks noChangeArrowheads="1"/>
        </xdr:cNvSpPr>
      </xdr:nvSpPr>
      <xdr:spPr bwMode="auto">
        <a:xfrm>
          <a:off x="4314825" y="21955125"/>
          <a:ext cx="9525" cy="323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10</xdr:col>
      <xdr:colOff>190500</xdr:colOff>
      <xdr:row>30</xdr:row>
      <xdr:rowOff>0</xdr:rowOff>
    </xdr:from>
    <xdr:ext cx="9525" cy="319088"/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 txBox="1">
          <a:spLocks noChangeArrowheads="1"/>
        </xdr:cNvSpPr>
      </xdr:nvSpPr>
      <xdr:spPr bwMode="auto">
        <a:xfrm>
          <a:off x="4314825" y="21955125"/>
          <a:ext cx="9525" cy="31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30</xdr:row>
      <xdr:rowOff>0</xdr:rowOff>
    </xdr:from>
    <xdr:ext cx="9525" cy="319088"/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 txBox="1">
          <a:spLocks noChangeArrowheads="1"/>
        </xdr:cNvSpPr>
      </xdr:nvSpPr>
      <xdr:spPr bwMode="auto">
        <a:xfrm>
          <a:off x="4314825" y="21955125"/>
          <a:ext cx="9525" cy="31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30</xdr:row>
      <xdr:rowOff>0</xdr:rowOff>
    </xdr:from>
    <xdr:ext cx="9525" cy="319088"/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 txBox="1">
          <a:spLocks noChangeArrowheads="1"/>
        </xdr:cNvSpPr>
      </xdr:nvSpPr>
      <xdr:spPr bwMode="auto">
        <a:xfrm>
          <a:off x="4314825" y="21955125"/>
          <a:ext cx="9525" cy="31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30</xdr:row>
      <xdr:rowOff>0</xdr:rowOff>
    </xdr:from>
    <xdr:ext cx="9525" cy="319088"/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 txBox="1">
          <a:spLocks noChangeArrowheads="1"/>
        </xdr:cNvSpPr>
      </xdr:nvSpPr>
      <xdr:spPr bwMode="auto">
        <a:xfrm>
          <a:off x="4314825" y="21955125"/>
          <a:ext cx="9525" cy="31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190500</xdr:colOff>
      <xdr:row>46</xdr:row>
      <xdr:rowOff>0</xdr:rowOff>
    </xdr:from>
    <xdr:to>
      <xdr:col>8</xdr:col>
      <xdr:colOff>190500</xdr:colOff>
      <xdr:row>47</xdr:row>
      <xdr:rowOff>24654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4257675" y="1057275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46</xdr:row>
      <xdr:rowOff>0</xdr:rowOff>
    </xdr:from>
    <xdr:to>
      <xdr:col>8</xdr:col>
      <xdr:colOff>190500</xdr:colOff>
      <xdr:row>47</xdr:row>
      <xdr:rowOff>24654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4257675" y="1057275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94</xdr:row>
      <xdr:rowOff>0</xdr:rowOff>
    </xdr:from>
    <xdr:to>
      <xdr:col>8</xdr:col>
      <xdr:colOff>190500</xdr:colOff>
      <xdr:row>95</xdr:row>
      <xdr:rowOff>26251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4257675" y="217170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94</xdr:row>
      <xdr:rowOff>0</xdr:rowOff>
    </xdr:from>
    <xdr:to>
      <xdr:col>8</xdr:col>
      <xdr:colOff>190500</xdr:colOff>
      <xdr:row>95</xdr:row>
      <xdr:rowOff>26251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4257675" y="217170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8</xdr:col>
      <xdr:colOff>190500</xdr:colOff>
      <xdr:row>94</xdr:row>
      <xdr:rowOff>0</xdr:rowOff>
    </xdr:from>
    <xdr:ext cx="0" cy="276225"/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4414630" y="12910516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94</xdr:row>
      <xdr:rowOff>0</xdr:rowOff>
    </xdr:from>
    <xdr:ext cx="0" cy="276225"/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4414630" y="12910516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8</xdr:col>
      <xdr:colOff>190500</xdr:colOff>
      <xdr:row>46</xdr:row>
      <xdr:rowOff>0</xdr:rowOff>
    </xdr:from>
    <xdr:to>
      <xdr:col>8</xdr:col>
      <xdr:colOff>266700</xdr:colOff>
      <xdr:row>47</xdr:row>
      <xdr:rowOff>91828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76200" cy="433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46</xdr:row>
      <xdr:rowOff>0</xdr:rowOff>
    </xdr:from>
    <xdr:to>
      <xdr:col>8</xdr:col>
      <xdr:colOff>266700</xdr:colOff>
      <xdr:row>47</xdr:row>
      <xdr:rowOff>91828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76200" cy="433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46</xdr:row>
      <xdr:rowOff>0</xdr:rowOff>
    </xdr:from>
    <xdr:to>
      <xdr:col>8</xdr:col>
      <xdr:colOff>266700</xdr:colOff>
      <xdr:row>47</xdr:row>
      <xdr:rowOff>91828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76200" cy="433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46</xdr:row>
      <xdr:rowOff>0</xdr:rowOff>
    </xdr:from>
    <xdr:to>
      <xdr:col>8</xdr:col>
      <xdr:colOff>266700</xdr:colOff>
      <xdr:row>47</xdr:row>
      <xdr:rowOff>91828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76200" cy="433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46</xdr:row>
      <xdr:rowOff>0</xdr:rowOff>
    </xdr:from>
    <xdr:to>
      <xdr:col>8</xdr:col>
      <xdr:colOff>266700</xdr:colOff>
      <xdr:row>47</xdr:row>
      <xdr:rowOff>91828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76200" cy="433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46</xdr:row>
      <xdr:rowOff>0</xdr:rowOff>
    </xdr:from>
    <xdr:to>
      <xdr:col>8</xdr:col>
      <xdr:colOff>266700</xdr:colOff>
      <xdr:row>47</xdr:row>
      <xdr:rowOff>91828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76200" cy="433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46</xdr:row>
      <xdr:rowOff>0</xdr:rowOff>
    </xdr:from>
    <xdr:to>
      <xdr:col>8</xdr:col>
      <xdr:colOff>266700</xdr:colOff>
      <xdr:row>47</xdr:row>
      <xdr:rowOff>91828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76200" cy="433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46</xdr:row>
      <xdr:rowOff>0</xdr:rowOff>
    </xdr:from>
    <xdr:to>
      <xdr:col>8</xdr:col>
      <xdr:colOff>266700</xdr:colOff>
      <xdr:row>47</xdr:row>
      <xdr:rowOff>91828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76200" cy="433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8</xdr:col>
      <xdr:colOff>190500</xdr:colOff>
      <xdr:row>94</xdr:row>
      <xdr:rowOff>0</xdr:rowOff>
    </xdr:from>
    <xdr:ext cx="0" cy="280147"/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4527176" y="12046324"/>
          <a:ext cx="0" cy="2801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94</xdr:row>
      <xdr:rowOff>0</xdr:rowOff>
    </xdr:from>
    <xdr:ext cx="0" cy="280147"/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4527176" y="12046324"/>
          <a:ext cx="0" cy="2801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94</xdr:row>
      <xdr:rowOff>0</xdr:rowOff>
    </xdr:from>
    <xdr:ext cx="76200" cy="360767"/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 txBox="1">
          <a:spLocks noChangeArrowheads="1"/>
        </xdr:cNvSpPr>
      </xdr:nvSpPr>
      <xdr:spPr bwMode="auto">
        <a:xfrm>
          <a:off x="4527176" y="12046324"/>
          <a:ext cx="76200" cy="360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94</xdr:row>
      <xdr:rowOff>0</xdr:rowOff>
    </xdr:from>
    <xdr:ext cx="76200" cy="360767"/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 txBox="1">
          <a:spLocks noChangeArrowheads="1"/>
        </xdr:cNvSpPr>
      </xdr:nvSpPr>
      <xdr:spPr bwMode="auto">
        <a:xfrm>
          <a:off x="4527176" y="12046324"/>
          <a:ext cx="76200" cy="360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94</xdr:row>
      <xdr:rowOff>0</xdr:rowOff>
    </xdr:from>
    <xdr:ext cx="76200" cy="360767"/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>
          <a:spLocks noChangeArrowheads="1"/>
        </xdr:cNvSpPr>
      </xdr:nvSpPr>
      <xdr:spPr bwMode="auto">
        <a:xfrm>
          <a:off x="4527176" y="12046324"/>
          <a:ext cx="76200" cy="360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94</xdr:row>
      <xdr:rowOff>0</xdr:rowOff>
    </xdr:from>
    <xdr:ext cx="76200" cy="360767"/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>
          <a:spLocks noChangeArrowheads="1"/>
        </xdr:cNvSpPr>
      </xdr:nvSpPr>
      <xdr:spPr bwMode="auto">
        <a:xfrm>
          <a:off x="4527176" y="12046324"/>
          <a:ext cx="76200" cy="360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94</xdr:row>
      <xdr:rowOff>0</xdr:rowOff>
    </xdr:from>
    <xdr:ext cx="76200" cy="360767"/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>
          <a:spLocks noChangeArrowheads="1"/>
        </xdr:cNvSpPr>
      </xdr:nvSpPr>
      <xdr:spPr bwMode="auto">
        <a:xfrm>
          <a:off x="4527176" y="12046324"/>
          <a:ext cx="76200" cy="360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94</xdr:row>
      <xdr:rowOff>0</xdr:rowOff>
    </xdr:from>
    <xdr:ext cx="76200" cy="360767"/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 txBox="1">
          <a:spLocks noChangeArrowheads="1"/>
        </xdr:cNvSpPr>
      </xdr:nvSpPr>
      <xdr:spPr bwMode="auto">
        <a:xfrm>
          <a:off x="4527176" y="12046324"/>
          <a:ext cx="76200" cy="360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94</xdr:row>
      <xdr:rowOff>0</xdr:rowOff>
    </xdr:from>
    <xdr:ext cx="76200" cy="360767"/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 txBox="1">
          <a:spLocks noChangeArrowheads="1"/>
        </xdr:cNvSpPr>
      </xdr:nvSpPr>
      <xdr:spPr bwMode="auto">
        <a:xfrm>
          <a:off x="4527176" y="12046324"/>
          <a:ext cx="76200" cy="360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8</xdr:col>
      <xdr:colOff>190500</xdr:colOff>
      <xdr:row>94</xdr:row>
      <xdr:rowOff>0</xdr:rowOff>
    </xdr:from>
    <xdr:to>
      <xdr:col>8</xdr:col>
      <xdr:colOff>266700</xdr:colOff>
      <xdr:row>95</xdr:row>
      <xdr:rowOff>101352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76200" cy="433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94</xdr:row>
      <xdr:rowOff>0</xdr:rowOff>
    </xdr:from>
    <xdr:to>
      <xdr:col>8</xdr:col>
      <xdr:colOff>266700</xdr:colOff>
      <xdr:row>95</xdr:row>
      <xdr:rowOff>101352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76200" cy="433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94</xdr:row>
      <xdr:rowOff>0</xdr:rowOff>
    </xdr:from>
    <xdr:to>
      <xdr:col>8</xdr:col>
      <xdr:colOff>266700</xdr:colOff>
      <xdr:row>95</xdr:row>
      <xdr:rowOff>101352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76200" cy="433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94</xdr:row>
      <xdr:rowOff>0</xdr:rowOff>
    </xdr:from>
    <xdr:to>
      <xdr:col>8</xdr:col>
      <xdr:colOff>266700</xdr:colOff>
      <xdr:row>95</xdr:row>
      <xdr:rowOff>101352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76200" cy="433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94</xdr:row>
      <xdr:rowOff>0</xdr:rowOff>
    </xdr:from>
    <xdr:to>
      <xdr:col>8</xdr:col>
      <xdr:colOff>266700</xdr:colOff>
      <xdr:row>95</xdr:row>
      <xdr:rowOff>101352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76200" cy="433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94</xdr:row>
      <xdr:rowOff>0</xdr:rowOff>
    </xdr:from>
    <xdr:to>
      <xdr:col>8</xdr:col>
      <xdr:colOff>266700</xdr:colOff>
      <xdr:row>95</xdr:row>
      <xdr:rowOff>101352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76200" cy="433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94</xdr:row>
      <xdr:rowOff>0</xdr:rowOff>
    </xdr:from>
    <xdr:to>
      <xdr:col>8</xdr:col>
      <xdr:colOff>266700</xdr:colOff>
      <xdr:row>95</xdr:row>
      <xdr:rowOff>101352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76200" cy="433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94</xdr:row>
      <xdr:rowOff>0</xdr:rowOff>
    </xdr:from>
    <xdr:to>
      <xdr:col>8</xdr:col>
      <xdr:colOff>266700</xdr:colOff>
      <xdr:row>95</xdr:row>
      <xdr:rowOff>101352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76200" cy="433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94</xdr:row>
      <xdr:rowOff>0</xdr:rowOff>
    </xdr:from>
    <xdr:to>
      <xdr:col>8</xdr:col>
      <xdr:colOff>200025</xdr:colOff>
      <xdr:row>95</xdr:row>
      <xdr:rowOff>30258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9525" cy="361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94</xdr:row>
      <xdr:rowOff>0</xdr:rowOff>
    </xdr:from>
    <xdr:to>
      <xdr:col>8</xdr:col>
      <xdr:colOff>200025</xdr:colOff>
      <xdr:row>95</xdr:row>
      <xdr:rowOff>30258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9525" cy="361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94</xdr:row>
      <xdr:rowOff>0</xdr:rowOff>
    </xdr:from>
    <xdr:to>
      <xdr:col>8</xdr:col>
      <xdr:colOff>200025</xdr:colOff>
      <xdr:row>95</xdr:row>
      <xdr:rowOff>30258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9525" cy="361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94</xdr:row>
      <xdr:rowOff>0</xdr:rowOff>
    </xdr:from>
    <xdr:to>
      <xdr:col>8</xdr:col>
      <xdr:colOff>200025</xdr:colOff>
      <xdr:row>95</xdr:row>
      <xdr:rowOff>30258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9525" cy="361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8</xdr:col>
      <xdr:colOff>190500</xdr:colOff>
      <xdr:row>94</xdr:row>
      <xdr:rowOff>0</xdr:rowOff>
    </xdr:from>
    <xdr:ext cx="9525" cy="319088"/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9525" cy="31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94</xdr:row>
      <xdr:rowOff>0</xdr:rowOff>
    </xdr:from>
    <xdr:ext cx="9525" cy="319088"/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9525" cy="31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94</xdr:row>
      <xdr:rowOff>0</xdr:rowOff>
    </xdr:from>
    <xdr:ext cx="9525" cy="319088"/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9525" cy="31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94</xdr:row>
      <xdr:rowOff>0</xdr:rowOff>
    </xdr:from>
    <xdr:ext cx="9525" cy="319088"/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9525" cy="31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46</xdr:row>
      <xdr:rowOff>0</xdr:rowOff>
    </xdr:from>
    <xdr:ext cx="0" cy="275982"/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0" cy="275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46</xdr:row>
      <xdr:rowOff>0</xdr:rowOff>
    </xdr:from>
    <xdr:ext cx="0" cy="275982"/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0" cy="275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46</xdr:row>
      <xdr:rowOff>0</xdr:rowOff>
    </xdr:from>
    <xdr:ext cx="0" cy="276225"/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46</xdr:row>
      <xdr:rowOff>0</xdr:rowOff>
    </xdr:from>
    <xdr:ext cx="0" cy="276225"/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46</xdr:row>
      <xdr:rowOff>0</xdr:rowOff>
    </xdr:from>
    <xdr:ext cx="0" cy="280147"/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0" cy="2801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46</xdr:row>
      <xdr:rowOff>0</xdr:rowOff>
    </xdr:from>
    <xdr:ext cx="0" cy="280147"/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0" cy="2801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46</xdr:row>
      <xdr:rowOff>0</xdr:rowOff>
    </xdr:from>
    <xdr:ext cx="76200" cy="360767"/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76200" cy="360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46</xdr:row>
      <xdr:rowOff>0</xdr:rowOff>
    </xdr:from>
    <xdr:ext cx="76200" cy="360767"/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76200" cy="360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46</xdr:row>
      <xdr:rowOff>0</xdr:rowOff>
    </xdr:from>
    <xdr:ext cx="76200" cy="360767"/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76200" cy="360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46</xdr:row>
      <xdr:rowOff>0</xdr:rowOff>
    </xdr:from>
    <xdr:ext cx="76200" cy="360767"/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76200" cy="360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46</xdr:row>
      <xdr:rowOff>0</xdr:rowOff>
    </xdr:from>
    <xdr:ext cx="76200" cy="360767"/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76200" cy="360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46</xdr:row>
      <xdr:rowOff>0</xdr:rowOff>
    </xdr:from>
    <xdr:ext cx="76200" cy="360767"/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76200" cy="360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46</xdr:row>
      <xdr:rowOff>0</xdr:rowOff>
    </xdr:from>
    <xdr:ext cx="76200" cy="360767"/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76200" cy="360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46</xdr:row>
      <xdr:rowOff>0</xdr:rowOff>
    </xdr:from>
    <xdr:ext cx="76200" cy="359087"/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76200" cy="35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46</xdr:row>
      <xdr:rowOff>0</xdr:rowOff>
    </xdr:from>
    <xdr:ext cx="76200" cy="359087"/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76200" cy="35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46</xdr:row>
      <xdr:rowOff>0</xdr:rowOff>
    </xdr:from>
    <xdr:ext cx="76200" cy="359087"/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76200" cy="35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46</xdr:row>
      <xdr:rowOff>0</xdr:rowOff>
    </xdr:from>
    <xdr:ext cx="76200" cy="359087"/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76200" cy="35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46</xdr:row>
      <xdr:rowOff>0</xdr:rowOff>
    </xdr:from>
    <xdr:ext cx="76200" cy="359087"/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76200" cy="35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46</xdr:row>
      <xdr:rowOff>0</xdr:rowOff>
    </xdr:from>
    <xdr:ext cx="76200" cy="359087"/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76200" cy="35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46</xdr:row>
      <xdr:rowOff>0</xdr:rowOff>
    </xdr:from>
    <xdr:ext cx="76200" cy="359087"/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76200" cy="35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46</xdr:row>
      <xdr:rowOff>0</xdr:rowOff>
    </xdr:from>
    <xdr:ext cx="76200" cy="359087"/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76200" cy="35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46</xdr:row>
      <xdr:rowOff>0</xdr:rowOff>
    </xdr:from>
    <xdr:ext cx="9525" cy="287993"/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9525" cy="2879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46</xdr:row>
      <xdr:rowOff>0</xdr:rowOff>
    </xdr:from>
    <xdr:ext cx="9525" cy="287993"/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9525" cy="2879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46</xdr:row>
      <xdr:rowOff>0</xdr:rowOff>
    </xdr:from>
    <xdr:ext cx="9525" cy="287993"/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9525" cy="2879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46</xdr:row>
      <xdr:rowOff>0</xdr:rowOff>
    </xdr:from>
    <xdr:ext cx="9525" cy="287993"/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9525" cy="2879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46</xdr:row>
      <xdr:rowOff>0</xdr:rowOff>
    </xdr:from>
    <xdr:ext cx="9525" cy="319088"/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00000000-0008-0000-0400-000043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9525" cy="31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46</xdr:row>
      <xdr:rowOff>0</xdr:rowOff>
    </xdr:from>
    <xdr:ext cx="9525" cy="319088"/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9525" cy="31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46</xdr:row>
      <xdr:rowOff>0</xdr:rowOff>
    </xdr:from>
    <xdr:ext cx="9525" cy="319088"/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9525" cy="31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46</xdr:row>
      <xdr:rowOff>0</xdr:rowOff>
    </xdr:from>
    <xdr:ext cx="9525" cy="319088"/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9525" cy="31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1"/>
  <sheetViews>
    <sheetView topLeftCell="A38" zoomScale="95" zoomScaleNormal="95" zoomScaleSheetLayoutView="70" workbookViewId="0">
      <selection activeCell="L7" sqref="L7"/>
    </sheetView>
  </sheetViews>
  <sheetFormatPr defaultColWidth="12.44140625" defaultRowHeight="27" customHeight="1"/>
  <cols>
    <col min="1" max="4" width="11.33203125" style="20" customWidth="1"/>
    <col min="5" max="5" width="9.44140625" style="20" customWidth="1"/>
    <col min="6" max="6" width="7" style="51" customWidth="1"/>
    <col min="7" max="7" width="1.109375" style="51" customWidth="1"/>
    <col min="8" max="8" width="17.109375" style="52" customWidth="1"/>
    <col min="9" max="9" width="1" style="52" customWidth="1"/>
    <col min="10" max="10" width="17.109375" style="20" customWidth="1"/>
    <col min="11" max="11" width="1" style="20" customWidth="1"/>
    <col min="12" max="12" width="17.109375" style="20" customWidth="1"/>
    <col min="13" max="13" width="1" style="20" customWidth="1"/>
    <col min="14" max="14" width="17.109375" style="20" customWidth="1"/>
    <col min="15" max="15" width="2.33203125" style="20" customWidth="1"/>
    <col min="16" max="16384" width="12.44140625" style="20"/>
  </cols>
  <sheetData>
    <row r="1" spans="1:14" ht="23.5" customHeight="1">
      <c r="A1" s="18" t="s">
        <v>4</v>
      </c>
      <c r="B1" s="18"/>
      <c r="C1" s="18"/>
      <c r="D1" s="18"/>
      <c r="E1" s="18"/>
      <c r="F1" s="19"/>
      <c r="G1" s="19"/>
      <c r="H1" s="18"/>
      <c r="I1" s="18"/>
      <c r="J1" s="18"/>
      <c r="K1" s="18"/>
      <c r="L1" s="18"/>
      <c r="M1" s="18"/>
      <c r="N1" s="18"/>
    </row>
    <row r="2" spans="1:14" ht="23.5" customHeight="1">
      <c r="A2" s="18" t="s">
        <v>5</v>
      </c>
      <c r="B2" s="18"/>
      <c r="C2" s="18"/>
      <c r="D2" s="18"/>
      <c r="E2" s="18"/>
      <c r="F2" s="19"/>
      <c r="G2" s="19"/>
      <c r="H2" s="18"/>
      <c r="I2" s="18"/>
      <c r="J2" s="18"/>
      <c r="K2" s="18"/>
      <c r="L2" s="18"/>
      <c r="M2" s="18"/>
      <c r="N2" s="18"/>
    </row>
    <row r="3" spans="1:14" ht="23.5" customHeight="1">
      <c r="A3" s="21" t="s">
        <v>241</v>
      </c>
      <c r="B3" s="21"/>
      <c r="C3" s="21"/>
      <c r="D3" s="21"/>
      <c r="E3" s="21"/>
      <c r="F3" s="19"/>
      <c r="G3" s="19"/>
      <c r="H3" s="18"/>
      <c r="I3" s="18"/>
      <c r="J3" s="18"/>
      <c r="K3" s="18"/>
      <c r="L3" s="18"/>
      <c r="M3" s="18"/>
      <c r="N3" s="18"/>
    </row>
    <row r="4" spans="1:14" ht="23.5" customHeight="1">
      <c r="A4" s="22"/>
      <c r="B4" s="22"/>
      <c r="C4" s="22"/>
      <c r="D4" s="22"/>
      <c r="E4" s="22"/>
      <c r="F4" s="23"/>
      <c r="G4" s="23"/>
      <c r="H4" s="22"/>
      <c r="I4" s="22"/>
      <c r="J4" s="22"/>
      <c r="K4" s="22"/>
      <c r="L4" s="22"/>
      <c r="M4" s="22"/>
      <c r="N4" s="22"/>
    </row>
    <row r="5" spans="1:14" ht="23.5" customHeight="1">
      <c r="A5" s="22"/>
      <c r="B5" s="22"/>
      <c r="C5" s="22"/>
      <c r="D5" s="22"/>
      <c r="E5" s="22"/>
      <c r="F5" s="23"/>
      <c r="G5" s="23"/>
      <c r="H5" s="22"/>
      <c r="I5" s="22"/>
      <c r="J5" s="22"/>
      <c r="K5" s="22"/>
      <c r="L5" s="22"/>
      <c r="M5" s="22"/>
      <c r="N5" s="24" t="s">
        <v>199</v>
      </c>
    </row>
    <row r="6" spans="1:14" s="28" customFormat="1" ht="23.5" customHeight="1">
      <c r="A6" s="20"/>
      <c r="B6" s="20"/>
      <c r="C6" s="20"/>
      <c r="D6" s="20"/>
      <c r="E6" s="20"/>
      <c r="F6" s="25"/>
      <c r="G6" s="25"/>
      <c r="H6" s="26" t="s">
        <v>200</v>
      </c>
      <c r="I6" s="26"/>
      <c r="J6" s="26"/>
      <c r="K6" s="27"/>
      <c r="L6" s="26" t="s">
        <v>201</v>
      </c>
      <c r="M6" s="26"/>
      <c r="N6" s="26"/>
    </row>
    <row r="7" spans="1:14" ht="23.5" customHeight="1">
      <c r="A7" s="29" t="s">
        <v>7</v>
      </c>
      <c r="B7" s="29"/>
      <c r="C7" s="29"/>
      <c r="D7" s="29"/>
      <c r="F7" s="30" t="s">
        <v>6</v>
      </c>
      <c r="G7" s="20"/>
      <c r="H7" s="31" t="s">
        <v>231</v>
      </c>
      <c r="I7" s="31"/>
      <c r="J7" s="31" t="s">
        <v>198</v>
      </c>
      <c r="K7" s="32"/>
      <c r="L7" s="31" t="s">
        <v>231</v>
      </c>
      <c r="M7" s="31"/>
      <c r="N7" s="31" t="s">
        <v>198</v>
      </c>
    </row>
    <row r="8" spans="1:14" ht="23.5" customHeight="1">
      <c r="A8" s="28" t="s">
        <v>8</v>
      </c>
      <c r="B8" s="28"/>
      <c r="C8" s="28"/>
      <c r="D8" s="28"/>
      <c r="E8" s="28"/>
      <c r="F8" s="33"/>
      <c r="G8" s="33"/>
      <c r="H8" s="34"/>
      <c r="I8" s="34"/>
      <c r="J8" s="34"/>
    </row>
    <row r="9" spans="1:14" ht="23.5" customHeight="1">
      <c r="A9" s="20" t="s">
        <v>9</v>
      </c>
      <c r="F9" s="35" t="s">
        <v>159</v>
      </c>
      <c r="G9" s="35"/>
      <c r="H9" s="36">
        <v>202320903.06000018</v>
      </c>
      <c r="I9" s="37"/>
      <c r="J9" s="36">
        <v>133552348.13</v>
      </c>
      <c r="K9" s="38"/>
      <c r="L9" s="36">
        <v>100892553.05000019</v>
      </c>
      <c r="M9" s="38"/>
      <c r="N9" s="36">
        <v>89284212.209999993</v>
      </c>
    </row>
    <row r="10" spans="1:14" ht="23.5" customHeight="1">
      <c r="A10" s="39" t="s">
        <v>10</v>
      </c>
      <c r="F10" s="35"/>
      <c r="G10" s="35"/>
      <c r="H10" s="38"/>
      <c r="I10" s="37"/>
      <c r="J10" s="38"/>
      <c r="K10" s="38"/>
      <c r="L10" s="38"/>
      <c r="M10" s="38"/>
      <c r="N10" s="38"/>
    </row>
    <row r="11" spans="1:14" ht="23.5" customHeight="1">
      <c r="A11" s="40" t="s">
        <v>194</v>
      </c>
      <c r="F11" s="35"/>
      <c r="G11" s="35"/>
      <c r="H11" s="38">
        <v>0</v>
      </c>
      <c r="I11" s="37"/>
      <c r="J11" s="38">
        <v>0</v>
      </c>
      <c r="K11" s="38"/>
      <c r="L11" s="38">
        <v>137535.13</v>
      </c>
      <c r="M11" s="38"/>
      <c r="N11" s="38">
        <v>22792303.259999961</v>
      </c>
    </row>
    <row r="12" spans="1:14" ht="23.5" customHeight="1">
      <c r="A12" s="40" t="s">
        <v>11</v>
      </c>
      <c r="B12" s="40"/>
      <c r="C12" s="40"/>
      <c r="D12" s="40"/>
      <c r="E12" s="40"/>
      <c r="F12" s="41"/>
      <c r="G12" s="41"/>
      <c r="H12" s="36">
        <v>34846572.980000019</v>
      </c>
      <c r="I12" s="42"/>
      <c r="J12" s="36">
        <v>121768493.22000006</v>
      </c>
      <c r="K12" s="38"/>
      <c r="L12" s="36">
        <v>24435997.280000001</v>
      </c>
      <c r="M12" s="38"/>
      <c r="N12" s="36">
        <v>63703755.520000003</v>
      </c>
    </row>
    <row r="13" spans="1:14" ht="23.5" customHeight="1">
      <c r="A13" s="40" t="s">
        <v>12</v>
      </c>
      <c r="B13" s="40"/>
      <c r="C13" s="40"/>
      <c r="D13" s="40"/>
      <c r="E13" s="40"/>
      <c r="F13" s="41"/>
      <c r="G13" s="41"/>
      <c r="H13" s="36">
        <v>25581705.640000004</v>
      </c>
      <c r="I13" s="42"/>
      <c r="J13" s="36">
        <v>12722245.630000001</v>
      </c>
      <c r="K13" s="38"/>
      <c r="L13" s="36">
        <v>23887268.680000003</v>
      </c>
      <c r="M13" s="38"/>
      <c r="N13" s="36">
        <v>11705578.24</v>
      </c>
    </row>
    <row r="14" spans="1:14" ht="23.5" customHeight="1">
      <c r="A14" s="43" t="s">
        <v>10</v>
      </c>
      <c r="B14" s="43"/>
      <c r="C14" s="43"/>
      <c r="D14" s="43"/>
      <c r="E14" s="43"/>
      <c r="F14" s="35">
        <v>6</v>
      </c>
      <c r="G14" s="35"/>
      <c r="H14" s="44">
        <f>SUM(H11:H13)</f>
        <v>60428278.62000002</v>
      </c>
      <c r="I14" s="37"/>
      <c r="J14" s="44">
        <f>SUM(J11:J13)</f>
        <v>134490738.85000005</v>
      </c>
      <c r="K14" s="38"/>
      <c r="L14" s="44">
        <f>SUM(L11:L13)</f>
        <v>48460801.090000004</v>
      </c>
      <c r="M14" s="38"/>
      <c r="N14" s="44">
        <f>SUM(N11:N13)</f>
        <v>98201637.019999966</v>
      </c>
    </row>
    <row r="15" spans="1:14" ht="23.5" customHeight="1">
      <c r="A15" s="43" t="s">
        <v>127</v>
      </c>
      <c r="B15" s="40"/>
      <c r="C15" s="40"/>
      <c r="D15" s="40"/>
      <c r="E15" s="40"/>
      <c r="F15" s="35">
        <v>7</v>
      </c>
      <c r="G15" s="35"/>
      <c r="H15" s="36">
        <v>5332533.78</v>
      </c>
      <c r="I15" s="36"/>
      <c r="J15" s="36">
        <v>51092336.130000032</v>
      </c>
      <c r="K15" s="36"/>
      <c r="L15" s="36">
        <v>120008.04</v>
      </c>
      <c r="M15" s="36"/>
      <c r="N15" s="36">
        <v>50805558.090000033</v>
      </c>
    </row>
    <row r="16" spans="1:14" ht="23.5" customHeight="1">
      <c r="A16" s="43" t="s">
        <v>179</v>
      </c>
      <c r="B16" s="40"/>
      <c r="C16" s="40"/>
      <c r="D16" s="40"/>
      <c r="E16" s="40"/>
      <c r="F16" s="35">
        <v>8</v>
      </c>
      <c r="G16" s="35"/>
      <c r="H16" s="38">
        <v>0</v>
      </c>
      <c r="I16" s="36"/>
      <c r="J16" s="38">
        <v>19937500</v>
      </c>
      <c r="K16" s="36"/>
      <c r="L16" s="38">
        <v>0</v>
      </c>
      <c r="M16" s="36"/>
      <c r="N16" s="38">
        <v>19937500</v>
      </c>
    </row>
    <row r="17" spans="1:14" ht="23.5" customHeight="1">
      <c r="A17" s="43" t="s">
        <v>13</v>
      </c>
      <c r="B17" s="43"/>
      <c r="C17" s="43"/>
      <c r="D17" s="43"/>
      <c r="E17" s="43"/>
      <c r="F17" s="35">
        <v>9</v>
      </c>
      <c r="G17" s="35"/>
      <c r="H17" s="36">
        <v>58580639.93</v>
      </c>
      <c r="I17" s="37"/>
      <c r="J17" s="36">
        <v>102098409.52000003</v>
      </c>
      <c r="K17" s="36"/>
      <c r="L17" s="36">
        <v>47062113.06000001</v>
      </c>
      <c r="M17" s="36"/>
      <c r="N17" s="36">
        <v>85445329.350000009</v>
      </c>
    </row>
    <row r="18" spans="1:14" ht="23.5" customHeight="1">
      <c r="A18" s="20" t="s">
        <v>158</v>
      </c>
      <c r="B18" s="43"/>
      <c r="C18" s="43"/>
      <c r="D18" s="43"/>
      <c r="E18" s="43"/>
      <c r="F18" s="35">
        <v>10</v>
      </c>
      <c r="G18" s="35"/>
      <c r="H18" s="38">
        <v>78578.34</v>
      </c>
      <c r="I18" s="37"/>
      <c r="J18" s="38">
        <v>0</v>
      </c>
      <c r="K18" s="38"/>
      <c r="L18" s="38">
        <v>78578.34</v>
      </c>
      <c r="M18" s="38"/>
      <c r="N18" s="38">
        <v>0</v>
      </c>
    </row>
    <row r="19" spans="1:14" ht="23.5" customHeight="1">
      <c r="A19" s="28" t="s">
        <v>14</v>
      </c>
      <c r="B19" s="28"/>
      <c r="C19" s="28"/>
      <c r="D19" s="28"/>
      <c r="E19" s="28"/>
      <c r="F19" s="33"/>
      <c r="G19" s="33"/>
      <c r="H19" s="45">
        <f>H9+H18+H14+H17+H15+H16</f>
        <v>326740933.7300002</v>
      </c>
      <c r="I19" s="42"/>
      <c r="J19" s="45">
        <f>J9+J18+J14+J17+J15+J16</f>
        <v>441171332.63000011</v>
      </c>
      <c r="K19" s="38"/>
      <c r="L19" s="45">
        <f>L9+L18+L14+L17+L15+L16</f>
        <v>196614053.58000019</v>
      </c>
      <c r="M19" s="38"/>
      <c r="N19" s="45">
        <f>N9+N18+N14+N17+N15+N16</f>
        <v>343674236.67000002</v>
      </c>
    </row>
    <row r="20" spans="1:14" ht="23.5" customHeight="1">
      <c r="A20" s="28" t="s">
        <v>15</v>
      </c>
      <c r="B20" s="28"/>
      <c r="C20" s="28"/>
      <c r="D20" s="28"/>
      <c r="E20" s="28"/>
      <c r="F20" s="33"/>
      <c r="G20" s="33"/>
      <c r="H20" s="46"/>
      <c r="I20" s="46"/>
      <c r="J20" s="36"/>
      <c r="K20" s="38"/>
      <c r="L20" s="38"/>
      <c r="M20" s="38"/>
      <c r="N20" s="38"/>
    </row>
    <row r="21" spans="1:14" ht="23.5" customHeight="1">
      <c r="A21" s="20" t="s">
        <v>16</v>
      </c>
      <c r="F21" s="35" t="s">
        <v>160</v>
      </c>
      <c r="G21" s="35"/>
      <c r="H21" s="36">
        <v>65858.94</v>
      </c>
      <c r="I21" s="47"/>
      <c r="J21" s="36">
        <v>143194.4</v>
      </c>
      <c r="K21" s="38"/>
      <c r="L21" s="38">
        <v>0</v>
      </c>
      <c r="M21" s="38"/>
      <c r="N21" s="38">
        <v>77952.929999999993</v>
      </c>
    </row>
    <row r="22" spans="1:14" ht="23.5" customHeight="1">
      <c r="A22" s="20" t="s">
        <v>242</v>
      </c>
      <c r="F22" s="35" t="s">
        <v>126</v>
      </c>
      <c r="G22" s="35"/>
      <c r="H22" s="36">
        <v>52711812.689999998</v>
      </c>
      <c r="I22" s="47"/>
      <c r="J22" s="36">
        <v>0</v>
      </c>
      <c r="K22" s="38"/>
      <c r="L22" s="38">
        <v>52711812.689999998</v>
      </c>
      <c r="M22" s="38"/>
      <c r="N22" s="36">
        <v>0</v>
      </c>
    </row>
    <row r="23" spans="1:14" ht="23.5" customHeight="1">
      <c r="A23" s="20" t="s">
        <v>178</v>
      </c>
      <c r="F23" s="35" t="s">
        <v>23</v>
      </c>
      <c r="G23" s="35"/>
      <c r="H23" s="38">
        <v>3071045.68</v>
      </c>
      <c r="I23" s="47"/>
      <c r="J23" s="38">
        <v>53315664.919999994</v>
      </c>
      <c r="K23" s="38"/>
      <c r="L23" s="38">
        <v>62500</v>
      </c>
      <c r="M23" s="38"/>
      <c r="N23" s="38">
        <v>55287500</v>
      </c>
    </row>
    <row r="24" spans="1:14" ht="23.5" customHeight="1">
      <c r="A24" s="20" t="s">
        <v>133</v>
      </c>
      <c r="F24" s="35" t="s">
        <v>3</v>
      </c>
      <c r="G24" s="35"/>
      <c r="H24" s="36">
        <v>0</v>
      </c>
      <c r="I24" s="47"/>
      <c r="J24" s="36">
        <v>0</v>
      </c>
      <c r="K24" s="38"/>
      <c r="L24" s="36">
        <v>21999870</v>
      </c>
      <c r="M24" s="38"/>
      <c r="N24" s="36">
        <v>20249922.5</v>
      </c>
    </row>
    <row r="25" spans="1:14" ht="23.5" customHeight="1">
      <c r="A25" s="43" t="s">
        <v>134</v>
      </c>
      <c r="F25" s="35">
        <v>7</v>
      </c>
      <c r="G25" s="35"/>
      <c r="H25" s="36">
        <v>15824273.040000001</v>
      </c>
      <c r="I25" s="47"/>
      <c r="J25" s="36">
        <v>11066397.48</v>
      </c>
      <c r="K25" s="38"/>
      <c r="L25" s="36">
        <v>15824273.040000001</v>
      </c>
      <c r="M25" s="38"/>
      <c r="N25" s="36">
        <v>11066397.48</v>
      </c>
    </row>
    <row r="26" spans="1:14" ht="23.5" customHeight="1">
      <c r="A26" s="40" t="s">
        <v>17</v>
      </c>
      <c r="B26" s="40"/>
      <c r="C26" s="40"/>
      <c r="D26" s="40"/>
      <c r="E26" s="40"/>
      <c r="F26" s="35" t="s">
        <v>24</v>
      </c>
      <c r="G26" s="35"/>
      <c r="H26" s="36">
        <v>126965895.68999998</v>
      </c>
      <c r="I26" s="47"/>
      <c r="J26" s="36">
        <v>135416899.93000001</v>
      </c>
      <c r="K26" s="38"/>
      <c r="L26" s="38">
        <v>110303233.63999999</v>
      </c>
      <c r="M26" s="38"/>
      <c r="N26" s="38">
        <v>118421040.64000002</v>
      </c>
    </row>
    <row r="27" spans="1:14" ht="23.5" customHeight="1">
      <c r="A27" s="40" t="s">
        <v>135</v>
      </c>
      <c r="B27" s="40"/>
      <c r="C27" s="40"/>
      <c r="D27" s="40"/>
      <c r="E27" s="40"/>
      <c r="F27" s="35" t="s">
        <v>125</v>
      </c>
      <c r="G27" s="35"/>
      <c r="H27" s="36">
        <v>3349354.620000001</v>
      </c>
      <c r="I27" s="47"/>
      <c r="J27" s="36">
        <v>4530224.5800000019</v>
      </c>
      <c r="K27" s="38"/>
      <c r="L27" s="38">
        <v>3349354.620000001</v>
      </c>
      <c r="M27" s="38"/>
      <c r="N27" s="38">
        <v>4530224.5800000019</v>
      </c>
    </row>
    <row r="28" spans="1:14" ht="23.5" customHeight="1">
      <c r="A28" s="20" t="s">
        <v>18</v>
      </c>
      <c r="F28" s="35" t="s">
        <v>35</v>
      </c>
      <c r="G28" s="35"/>
      <c r="H28" s="36">
        <v>625904.23</v>
      </c>
      <c r="I28" s="47"/>
      <c r="J28" s="36">
        <v>663194.5</v>
      </c>
      <c r="K28" s="38"/>
      <c r="L28" s="38">
        <v>625904.23</v>
      </c>
      <c r="M28" s="38"/>
      <c r="N28" s="38">
        <v>663194.5</v>
      </c>
    </row>
    <row r="29" spans="1:14" ht="23.5" customHeight="1">
      <c r="A29" s="20" t="s">
        <v>19</v>
      </c>
      <c r="F29" s="35" t="s">
        <v>174</v>
      </c>
      <c r="G29" s="35"/>
      <c r="H29" s="36">
        <v>7473946.4100000001</v>
      </c>
      <c r="I29" s="47"/>
      <c r="J29" s="36">
        <v>7071745.4100000001</v>
      </c>
      <c r="K29" s="38"/>
      <c r="L29" s="36">
        <v>6976227.46</v>
      </c>
      <c r="M29" s="38"/>
      <c r="N29" s="36">
        <v>6514496.0899999999</v>
      </c>
    </row>
    <row r="30" spans="1:14" ht="23.5" customHeight="1">
      <c r="A30" s="20" t="s">
        <v>20</v>
      </c>
      <c r="F30" s="35" t="s">
        <v>162</v>
      </c>
      <c r="G30" s="35"/>
      <c r="H30" s="36">
        <v>3674711.1600000006</v>
      </c>
      <c r="I30" s="46"/>
      <c r="J30" s="36">
        <v>4094344.92</v>
      </c>
      <c r="K30" s="38"/>
      <c r="L30" s="48">
        <v>3648411.1600000006</v>
      </c>
      <c r="M30" s="38"/>
      <c r="N30" s="48">
        <v>3700270.38</v>
      </c>
    </row>
    <row r="31" spans="1:14" ht="23.5" customHeight="1">
      <c r="A31" s="28" t="s">
        <v>21</v>
      </c>
      <c r="B31" s="28"/>
      <c r="C31" s="28"/>
      <c r="D31" s="28"/>
      <c r="E31" s="28"/>
      <c r="F31" s="33"/>
      <c r="G31" s="33"/>
      <c r="H31" s="45">
        <f>SUM(H21:H30)</f>
        <v>213762802.45999995</v>
      </c>
      <c r="I31" s="46"/>
      <c r="J31" s="45">
        <f>SUM(J21:J30)</f>
        <v>216301666.14000002</v>
      </c>
      <c r="K31" s="38"/>
      <c r="L31" s="45">
        <f>SUM(L21:L30)</f>
        <v>215501586.84</v>
      </c>
      <c r="M31" s="38"/>
      <c r="N31" s="45">
        <f>SUM(N21:N30)</f>
        <v>220510999.10000002</v>
      </c>
    </row>
    <row r="32" spans="1:14" ht="23.5" customHeight="1" thickBot="1">
      <c r="A32" s="28" t="s">
        <v>22</v>
      </c>
      <c r="B32" s="28"/>
      <c r="C32" s="28"/>
      <c r="D32" s="28"/>
      <c r="E32" s="28"/>
      <c r="F32" s="33"/>
      <c r="G32" s="33"/>
      <c r="H32" s="49">
        <f>H19+H31</f>
        <v>540503736.19000018</v>
      </c>
      <c r="I32" s="46"/>
      <c r="J32" s="49">
        <f>J19+J31</f>
        <v>657472998.7700001</v>
      </c>
      <c r="K32" s="38"/>
      <c r="L32" s="50">
        <f>L19+L31</f>
        <v>412115640.4200002</v>
      </c>
      <c r="M32" s="38"/>
      <c r="N32" s="50">
        <f>N19+N31</f>
        <v>564185235.76999998</v>
      </c>
    </row>
    <row r="33" spans="1:14" ht="23.5" customHeight="1" thickTop="1">
      <c r="A33" s="28"/>
      <c r="B33" s="28"/>
      <c r="C33" s="28"/>
      <c r="D33" s="28"/>
      <c r="E33" s="28"/>
      <c r="F33" s="33"/>
      <c r="G33" s="33"/>
      <c r="H33" s="36"/>
      <c r="I33" s="46"/>
      <c r="J33" s="36"/>
      <c r="K33" s="38"/>
      <c r="L33" s="36"/>
      <c r="M33" s="38"/>
      <c r="N33" s="36"/>
    </row>
    <row r="34" spans="1:14" ht="23.5" customHeight="1">
      <c r="A34" s="20" t="s">
        <v>25</v>
      </c>
      <c r="K34" s="53"/>
      <c r="L34" s="53"/>
      <c r="M34" s="53"/>
      <c r="N34" s="53"/>
    </row>
    <row r="35" spans="1:14" ht="23.5" customHeight="1">
      <c r="K35" s="53"/>
      <c r="L35" s="53"/>
      <c r="M35" s="53"/>
      <c r="N35" s="53"/>
    </row>
    <row r="36" spans="1:14" ht="23.5" customHeight="1">
      <c r="A36" s="20" t="s">
        <v>131</v>
      </c>
      <c r="K36" s="53"/>
      <c r="L36" s="53"/>
      <c r="M36" s="53"/>
      <c r="N36" s="53"/>
    </row>
    <row r="37" spans="1:14" ht="23.5" customHeight="1">
      <c r="K37" s="53"/>
      <c r="L37" s="53"/>
      <c r="M37" s="53"/>
      <c r="N37" s="53"/>
    </row>
    <row r="38" spans="1:14" ht="23.5" customHeight="1">
      <c r="A38" s="54" t="s">
        <v>132</v>
      </c>
      <c r="K38" s="53"/>
      <c r="L38" s="53"/>
      <c r="M38" s="53"/>
      <c r="N38" s="53"/>
    </row>
    <row r="39" spans="1:14" ht="23.5" customHeight="1">
      <c r="A39" s="54"/>
      <c r="K39" s="53"/>
      <c r="L39" s="53"/>
      <c r="M39" s="53"/>
      <c r="N39" s="53"/>
    </row>
    <row r="40" spans="1:14" ht="23.5" customHeight="1">
      <c r="A40" s="54"/>
      <c r="K40" s="53"/>
      <c r="L40" s="53"/>
      <c r="M40" s="53"/>
      <c r="N40" s="53"/>
    </row>
    <row r="41" spans="1:14" ht="23.5" customHeight="1">
      <c r="A41" s="55" t="s">
        <v>166</v>
      </c>
      <c r="B41" s="55"/>
      <c r="C41" s="55"/>
      <c r="D41" s="55"/>
      <c r="E41" s="55"/>
      <c r="F41" s="55"/>
      <c r="G41" s="55"/>
      <c r="H41" s="55" t="s">
        <v>169</v>
      </c>
      <c r="I41" s="55"/>
      <c r="K41" s="55"/>
      <c r="L41" s="55"/>
      <c r="M41" s="55"/>
    </row>
    <row r="42" spans="1:14" ht="23.5" customHeight="1">
      <c r="A42" s="56" t="s">
        <v>43</v>
      </c>
      <c r="B42" s="56"/>
      <c r="C42" s="57"/>
      <c r="D42" s="27"/>
      <c r="E42" s="27"/>
      <c r="F42" s="20"/>
      <c r="G42" s="20"/>
      <c r="H42" s="40" t="s">
        <v>168</v>
      </c>
      <c r="I42" s="27"/>
      <c r="K42" s="27"/>
      <c r="L42" s="27"/>
      <c r="M42" s="27"/>
    </row>
    <row r="43" spans="1:14" ht="27" customHeight="1">
      <c r="A43" s="58" t="s">
        <v>0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</row>
    <row r="44" spans="1:14" ht="27" customHeight="1">
      <c r="A44" s="18" t="str">
        <f>A1</f>
        <v>SIRAKORN PUBLIC COMPANY LIMITED AND SUBSIDIARIES</v>
      </c>
      <c r="B44" s="18"/>
      <c r="C44" s="18"/>
      <c r="D44" s="18"/>
      <c r="E44" s="18"/>
      <c r="F44" s="19"/>
      <c r="G44" s="19"/>
      <c r="H44" s="18"/>
      <c r="I44" s="18"/>
      <c r="J44" s="18"/>
      <c r="K44" s="18"/>
      <c r="L44" s="18"/>
      <c r="M44" s="18"/>
      <c r="N44" s="18"/>
    </row>
    <row r="45" spans="1:14" ht="27" customHeight="1">
      <c r="A45" s="18" t="s">
        <v>28</v>
      </c>
      <c r="B45" s="18"/>
      <c r="C45" s="18"/>
      <c r="D45" s="18"/>
      <c r="E45" s="18"/>
      <c r="F45" s="19"/>
      <c r="G45" s="19"/>
      <c r="H45" s="18"/>
      <c r="I45" s="18"/>
      <c r="J45" s="18"/>
      <c r="K45" s="18"/>
      <c r="L45" s="18"/>
      <c r="M45" s="18"/>
      <c r="N45" s="18"/>
    </row>
    <row r="46" spans="1:14" ht="27" customHeight="1">
      <c r="A46" s="21" t="str">
        <f>A3</f>
        <v>AS AT DECEMBER 31, 2024</v>
      </c>
      <c r="B46" s="21"/>
      <c r="C46" s="21"/>
      <c r="D46" s="21"/>
      <c r="E46" s="21"/>
      <c r="F46" s="19"/>
      <c r="G46" s="19"/>
      <c r="H46" s="18"/>
      <c r="I46" s="18"/>
      <c r="J46" s="18"/>
      <c r="K46" s="18"/>
      <c r="L46" s="18"/>
      <c r="M46" s="18"/>
      <c r="N46" s="18"/>
    </row>
    <row r="47" spans="1:14" ht="27" customHeight="1">
      <c r="A47" s="21"/>
      <c r="B47" s="21"/>
      <c r="C47" s="21"/>
      <c r="D47" s="21"/>
      <c r="E47" s="21"/>
      <c r="F47" s="19"/>
      <c r="G47" s="19"/>
      <c r="H47" s="18"/>
      <c r="I47" s="18"/>
      <c r="J47" s="18"/>
      <c r="K47" s="18"/>
      <c r="L47" s="18"/>
      <c r="M47" s="18"/>
      <c r="N47" s="18"/>
    </row>
    <row r="48" spans="1:14" ht="27" customHeight="1">
      <c r="A48" s="21"/>
      <c r="B48" s="21"/>
      <c r="C48" s="21"/>
      <c r="D48" s="21"/>
      <c r="E48" s="21"/>
      <c r="F48" s="19"/>
      <c r="G48" s="19"/>
      <c r="H48" s="18"/>
      <c r="I48" s="18"/>
      <c r="J48" s="18"/>
      <c r="K48" s="18"/>
      <c r="L48" s="18"/>
      <c r="M48" s="18"/>
      <c r="N48" s="24" t="s">
        <v>199</v>
      </c>
    </row>
    <row r="49" spans="1:14" s="28" customFormat="1" ht="27" customHeight="1">
      <c r="A49" s="20"/>
      <c r="B49" s="20"/>
      <c r="C49" s="20"/>
      <c r="D49" s="20"/>
      <c r="E49" s="20"/>
      <c r="F49" s="25"/>
      <c r="G49" s="25"/>
      <c r="H49" s="26" t="s">
        <v>200</v>
      </c>
      <c r="I49" s="26"/>
      <c r="J49" s="26"/>
      <c r="K49" s="27"/>
      <c r="L49" s="26" t="s">
        <v>201</v>
      </c>
      <c r="M49" s="26"/>
      <c r="N49" s="26"/>
    </row>
    <row r="50" spans="1:14" ht="27" customHeight="1">
      <c r="A50" s="29" t="s">
        <v>29</v>
      </c>
      <c r="B50" s="29"/>
      <c r="C50" s="29"/>
      <c r="D50" s="29"/>
      <c r="F50" s="30" t="s">
        <v>6</v>
      </c>
      <c r="G50" s="20"/>
      <c r="H50" s="31" t="str">
        <f>H7</f>
        <v>2024</v>
      </c>
      <c r="I50" s="59"/>
      <c r="J50" s="31" t="str">
        <f>J7</f>
        <v>2023</v>
      </c>
      <c r="K50" s="32"/>
      <c r="L50" s="31" t="str">
        <f>L7</f>
        <v>2024</v>
      </c>
      <c r="M50" s="59"/>
      <c r="N50" s="31" t="str">
        <f>N7</f>
        <v>2023</v>
      </c>
    </row>
    <row r="51" spans="1:14" ht="27" customHeight="1">
      <c r="A51" s="28" t="s">
        <v>30</v>
      </c>
      <c r="B51" s="28"/>
      <c r="C51" s="28"/>
      <c r="D51" s="28"/>
      <c r="E51" s="28"/>
      <c r="F51" s="33"/>
      <c r="G51" s="33"/>
      <c r="H51" s="34"/>
      <c r="I51" s="34"/>
    </row>
    <row r="52" spans="1:14" ht="27" customHeight="1">
      <c r="A52" s="20" t="s">
        <v>180</v>
      </c>
      <c r="B52" s="28"/>
      <c r="C52" s="28"/>
      <c r="D52" s="28"/>
      <c r="E52" s="28"/>
      <c r="F52" s="33"/>
      <c r="G52" s="33"/>
      <c r="H52" s="34"/>
      <c r="I52" s="34"/>
    </row>
    <row r="53" spans="1:14" ht="27" customHeight="1">
      <c r="A53" s="20" t="s">
        <v>181</v>
      </c>
      <c r="B53" s="28"/>
      <c r="C53" s="28"/>
      <c r="D53" s="28"/>
      <c r="E53" s="28"/>
      <c r="F53" s="35" t="s">
        <v>187</v>
      </c>
      <c r="G53" s="33"/>
      <c r="H53" s="60">
        <v>0</v>
      </c>
      <c r="I53" s="34"/>
      <c r="J53" s="60">
        <v>85000000</v>
      </c>
      <c r="L53" s="60">
        <v>0</v>
      </c>
      <c r="N53" s="60">
        <v>85000000</v>
      </c>
    </row>
    <row r="54" spans="1:14" ht="27" customHeight="1">
      <c r="A54" s="20" t="s">
        <v>31</v>
      </c>
      <c r="F54" s="35"/>
      <c r="G54" s="35"/>
      <c r="H54" s="20"/>
      <c r="I54" s="34"/>
    </row>
    <row r="55" spans="1:14" ht="27" customHeight="1">
      <c r="A55" s="40" t="s">
        <v>32</v>
      </c>
      <c r="B55" s="40"/>
      <c r="C55" s="40"/>
      <c r="D55" s="40"/>
      <c r="E55" s="40"/>
      <c r="F55" s="33"/>
      <c r="G55" s="33"/>
      <c r="H55" s="60">
        <v>32286857.099999972</v>
      </c>
      <c r="I55" s="60"/>
      <c r="J55" s="60">
        <v>48345932.880000003</v>
      </c>
      <c r="K55" s="60"/>
      <c r="L55" s="60">
        <v>28452711.99999997</v>
      </c>
      <c r="M55" s="60"/>
      <c r="N55" s="60">
        <v>43955836.759999998</v>
      </c>
    </row>
    <row r="56" spans="1:14" ht="27" customHeight="1">
      <c r="A56" s="40" t="s">
        <v>33</v>
      </c>
      <c r="B56" s="40"/>
      <c r="C56" s="40"/>
      <c r="D56" s="40"/>
      <c r="E56" s="40"/>
      <c r="F56" s="33"/>
      <c r="G56" s="33"/>
      <c r="H56" s="60">
        <v>29148868.650000006</v>
      </c>
      <c r="I56" s="61"/>
      <c r="J56" s="60">
        <v>48315737.600000009</v>
      </c>
      <c r="K56" s="60"/>
      <c r="L56" s="60">
        <v>22776242.740000006</v>
      </c>
      <c r="M56" s="62"/>
      <c r="N56" s="60">
        <v>47288463.330000013</v>
      </c>
    </row>
    <row r="57" spans="1:14" ht="27" customHeight="1">
      <c r="A57" s="20" t="s">
        <v>34</v>
      </c>
      <c r="F57" s="35" t="s">
        <v>188</v>
      </c>
      <c r="G57" s="35"/>
      <c r="H57" s="63">
        <f>SUM(H55:H56)</f>
        <v>61435725.749999978</v>
      </c>
      <c r="I57" s="61"/>
      <c r="J57" s="63">
        <f>SUM(J55:J56)</f>
        <v>96661670.480000019</v>
      </c>
      <c r="K57" s="60"/>
      <c r="L57" s="63">
        <f>SUM(L55:L56)</f>
        <v>51228954.73999998</v>
      </c>
      <c r="M57" s="62"/>
      <c r="N57" s="63">
        <f>SUM(N55:N56)</f>
        <v>91244300.090000004</v>
      </c>
    </row>
    <row r="58" spans="1:14" ht="27" customHeight="1">
      <c r="A58" s="43" t="s">
        <v>136</v>
      </c>
      <c r="F58" s="35" t="s">
        <v>161</v>
      </c>
      <c r="G58" s="35"/>
      <c r="H58" s="60">
        <v>22460747.870000001</v>
      </c>
      <c r="I58" s="61"/>
      <c r="J58" s="60">
        <v>34783675.959999993</v>
      </c>
      <c r="K58" s="60"/>
      <c r="L58" s="60">
        <v>10960205.010000002</v>
      </c>
      <c r="M58" s="61"/>
      <c r="N58" s="60">
        <v>23228401.369999997</v>
      </c>
    </row>
    <row r="59" spans="1:14" ht="27" customHeight="1">
      <c r="A59" s="20" t="s">
        <v>137</v>
      </c>
      <c r="F59" s="35" t="s">
        <v>175</v>
      </c>
      <c r="G59" s="35"/>
      <c r="H59" s="60">
        <v>1223627.54</v>
      </c>
      <c r="I59" s="64"/>
      <c r="J59" s="60">
        <v>1157904.5499999998</v>
      </c>
      <c r="K59" s="60"/>
      <c r="L59" s="60">
        <v>1223627.54</v>
      </c>
      <c r="M59" s="62"/>
      <c r="N59" s="60">
        <v>1157904.5499999998</v>
      </c>
    </row>
    <row r="60" spans="1:14" ht="27" customHeight="1">
      <c r="A60" s="20" t="s">
        <v>138</v>
      </c>
      <c r="F60" s="35"/>
      <c r="G60" s="35"/>
      <c r="H60" s="60">
        <v>133038.26</v>
      </c>
      <c r="I60" s="64"/>
      <c r="J60" s="60">
        <v>112898.73999999999</v>
      </c>
      <c r="K60" s="60"/>
      <c r="L60" s="60">
        <v>133038.26</v>
      </c>
      <c r="M60" s="62"/>
      <c r="N60" s="60">
        <v>112898.73999999999</v>
      </c>
    </row>
    <row r="61" spans="1:14" ht="27" customHeight="1">
      <c r="A61" s="20" t="s">
        <v>36</v>
      </c>
      <c r="F61" s="35"/>
      <c r="G61" s="33"/>
      <c r="H61" s="60">
        <v>2585609.2800000003</v>
      </c>
      <c r="I61" s="65"/>
      <c r="J61" s="60">
        <v>584800.15</v>
      </c>
      <c r="K61" s="60"/>
      <c r="L61" s="60">
        <v>2326959.29</v>
      </c>
      <c r="M61" s="62"/>
      <c r="N61" s="60">
        <v>0</v>
      </c>
    </row>
    <row r="62" spans="1:14" ht="27" customHeight="1">
      <c r="A62" s="28" t="s">
        <v>37</v>
      </c>
      <c r="B62" s="28"/>
      <c r="C62" s="28"/>
      <c r="D62" s="28"/>
      <c r="E62" s="28"/>
      <c r="F62" s="33"/>
      <c r="G62" s="33"/>
      <c r="H62" s="63">
        <f>SUM(H53+H57+H58+H59+H60+H61)</f>
        <v>87838748.699999988</v>
      </c>
      <c r="I62" s="65"/>
      <c r="J62" s="63">
        <f>SUM(J53+J57+J58+J59+J60+J61)</f>
        <v>218300949.88000003</v>
      </c>
      <c r="K62" s="60"/>
      <c r="L62" s="63">
        <f>SUM(L53+L57+L58+L59+L60+L61)</f>
        <v>65872784.839999981</v>
      </c>
      <c r="M62" s="62"/>
      <c r="N62" s="63">
        <f>SUM(N53+N57+N58+N59+N60+N61)</f>
        <v>200743504.75000003</v>
      </c>
    </row>
    <row r="63" spans="1:14" ht="27" customHeight="1">
      <c r="A63" s="28" t="s">
        <v>38</v>
      </c>
      <c r="B63" s="28"/>
      <c r="C63" s="28"/>
      <c r="D63" s="28"/>
      <c r="E63" s="28"/>
      <c r="F63" s="33"/>
      <c r="G63" s="33"/>
      <c r="H63" s="60"/>
      <c r="I63" s="65"/>
      <c r="J63" s="60"/>
      <c r="K63" s="62"/>
      <c r="L63" s="62"/>
      <c r="M63" s="62"/>
      <c r="N63" s="62"/>
    </row>
    <row r="64" spans="1:14" ht="27" customHeight="1">
      <c r="A64" s="39" t="s">
        <v>58</v>
      </c>
      <c r="B64" s="28"/>
      <c r="C64" s="28"/>
      <c r="D64" s="28"/>
      <c r="E64" s="28"/>
      <c r="F64" s="35" t="s">
        <v>124</v>
      </c>
      <c r="G64" s="33"/>
      <c r="H64" s="62">
        <v>0</v>
      </c>
      <c r="I64" s="65"/>
      <c r="J64" s="62">
        <v>12000000</v>
      </c>
      <c r="K64" s="62"/>
      <c r="L64" s="62">
        <v>0</v>
      </c>
      <c r="M64" s="62"/>
      <c r="N64" s="62">
        <v>12000000</v>
      </c>
    </row>
    <row r="65" spans="1:14" ht="27" customHeight="1">
      <c r="A65" s="20" t="s">
        <v>139</v>
      </c>
      <c r="F65" s="35" t="s">
        <v>175</v>
      </c>
      <c r="G65" s="35"/>
      <c r="H65" s="60">
        <v>2394313.2200000002</v>
      </c>
      <c r="I65" s="64"/>
      <c r="J65" s="60">
        <v>3617940.77</v>
      </c>
      <c r="K65" s="60"/>
      <c r="L65" s="60">
        <v>2394313.2200000002</v>
      </c>
      <c r="M65" s="62"/>
      <c r="N65" s="60">
        <v>3617940.77</v>
      </c>
    </row>
    <row r="66" spans="1:14" ht="27" customHeight="1">
      <c r="A66" s="20" t="s">
        <v>39</v>
      </c>
      <c r="F66" s="35" t="s">
        <v>205</v>
      </c>
      <c r="G66" s="35"/>
      <c r="H66" s="60">
        <v>26952094</v>
      </c>
      <c r="I66" s="64"/>
      <c r="J66" s="60">
        <v>26805512</v>
      </c>
      <c r="K66" s="62"/>
      <c r="L66" s="60">
        <v>23481155</v>
      </c>
      <c r="M66" s="62"/>
      <c r="N66" s="60">
        <v>23614492</v>
      </c>
    </row>
    <row r="67" spans="1:14" ht="27" customHeight="1">
      <c r="A67" s="20" t="s">
        <v>40</v>
      </c>
      <c r="F67" s="35"/>
      <c r="G67" s="35"/>
      <c r="H67" s="66">
        <v>115175</v>
      </c>
      <c r="I67" s="64"/>
      <c r="J67" s="66">
        <v>450000</v>
      </c>
      <c r="K67" s="62"/>
      <c r="L67" s="67">
        <v>115175</v>
      </c>
      <c r="M67" s="62"/>
      <c r="N67" s="67">
        <v>450000</v>
      </c>
    </row>
    <row r="68" spans="1:14" ht="27" customHeight="1">
      <c r="A68" s="28" t="s">
        <v>41</v>
      </c>
      <c r="B68" s="28"/>
      <c r="C68" s="28"/>
      <c r="D68" s="28"/>
      <c r="E68" s="28"/>
      <c r="F68" s="33"/>
      <c r="G68" s="33"/>
      <c r="H68" s="67">
        <f>SUM(H64:H67)</f>
        <v>29461582.219999999</v>
      </c>
      <c r="I68" s="65"/>
      <c r="J68" s="67">
        <f>SUM(J64:J67)</f>
        <v>42873452.769999996</v>
      </c>
      <c r="K68" s="62"/>
      <c r="L68" s="67">
        <f>SUM(L64:L67)</f>
        <v>25990643.219999999</v>
      </c>
      <c r="M68" s="62"/>
      <c r="N68" s="67">
        <f>SUM(N64:N67)</f>
        <v>39682432.769999996</v>
      </c>
    </row>
    <row r="69" spans="1:14" ht="27" customHeight="1">
      <c r="A69" s="28" t="s">
        <v>42</v>
      </c>
      <c r="B69" s="28"/>
      <c r="C69" s="28"/>
      <c r="D69" s="28"/>
      <c r="E69" s="28"/>
      <c r="F69" s="33"/>
      <c r="G69" s="33"/>
      <c r="H69" s="63">
        <f>H62+H68</f>
        <v>117300330.91999999</v>
      </c>
      <c r="I69" s="65"/>
      <c r="J69" s="63">
        <f>J62+J68</f>
        <v>261174402.65000004</v>
      </c>
      <c r="K69" s="62"/>
      <c r="L69" s="67">
        <f>L62+L68</f>
        <v>91863428.059999973</v>
      </c>
      <c r="M69" s="62"/>
      <c r="N69" s="67">
        <f>N62+N68</f>
        <v>240425937.52000004</v>
      </c>
    </row>
    <row r="70" spans="1:14" ht="27" customHeight="1">
      <c r="A70" s="28"/>
      <c r="B70" s="28"/>
      <c r="C70" s="28"/>
      <c r="D70" s="28"/>
      <c r="E70" s="28"/>
      <c r="F70" s="33"/>
      <c r="G70" s="33"/>
      <c r="H70" s="60"/>
      <c r="I70" s="65"/>
      <c r="J70" s="60"/>
      <c r="K70" s="62"/>
      <c r="L70" s="62"/>
      <c r="M70" s="62"/>
      <c r="N70" s="62"/>
    </row>
    <row r="71" spans="1:14" ht="27" customHeight="1">
      <c r="A71" s="28"/>
      <c r="B71" s="28"/>
      <c r="C71" s="28"/>
      <c r="D71" s="28"/>
      <c r="E71" s="28"/>
      <c r="F71" s="33"/>
      <c r="G71" s="33"/>
      <c r="H71" s="60"/>
      <c r="I71" s="65"/>
      <c r="J71" s="60"/>
      <c r="K71" s="62"/>
      <c r="L71" s="60"/>
      <c r="M71" s="62"/>
      <c r="N71" s="60"/>
    </row>
    <row r="72" spans="1:14" ht="27" customHeight="1">
      <c r="A72" s="28"/>
      <c r="B72" s="28"/>
      <c r="C72" s="28"/>
      <c r="D72" s="28"/>
      <c r="E72" s="28"/>
      <c r="F72" s="33"/>
      <c r="G72" s="33"/>
      <c r="H72" s="60"/>
      <c r="I72" s="65"/>
      <c r="J72" s="60"/>
      <c r="K72" s="62"/>
      <c r="L72" s="60"/>
      <c r="M72" s="62"/>
      <c r="N72" s="60"/>
    </row>
    <row r="73" spans="1:14" ht="27" customHeight="1">
      <c r="A73" s="20" t="s">
        <v>25</v>
      </c>
      <c r="K73" s="53"/>
      <c r="L73" s="53"/>
      <c r="M73" s="53"/>
      <c r="N73" s="53"/>
    </row>
    <row r="74" spans="1:14" ht="27" customHeight="1">
      <c r="A74" s="21"/>
      <c r="B74" s="21"/>
      <c r="C74" s="21"/>
      <c r="D74" s="21"/>
      <c r="E74" s="21"/>
      <c r="F74" s="19"/>
      <c r="G74" s="19"/>
      <c r="H74" s="18"/>
      <c r="I74" s="18"/>
      <c r="J74" s="18"/>
      <c r="K74" s="18"/>
      <c r="L74" s="18"/>
      <c r="M74" s="18"/>
      <c r="N74" s="24"/>
    </row>
    <row r="75" spans="1:14" ht="27" customHeight="1">
      <c r="K75" s="53"/>
      <c r="L75" s="53"/>
      <c r="M75" s="53"/>
      <c r="N75" s="53"/>
    </row>
    <row r="76" spans="1:14" ht="27" customHeight="1">
      <c r="K76" s="53"/>
      <c r="L76" s="53"/>
      <c r="M76" s="53"/>
      <c r="N76" s="53"/>
    </row>
    <row r="77" spans="1:14" ht="27" customHeight="1">
      <c r="A77" s="55" t="s">
        <v>166</v>
      </c>
      <c r="B77" s="55"/>
      <c r="C77" s="55"/>
      <c r="D77" s="55"/>
      <c r="E77" s="55"/>
      <c r="F77" s="55"/>
      <c r="G77" s="55"/>
      <c r="H77" s="55" t="s">
        <v>169</v>
      </c>
      <c r="I77" s="55"/>
      <c r="K77" s="55"/>
      <c r="L77" s="55"/>
      <c r="M77" s="55"/>
    </row>
    <row r="78" spans="1:14" ht="27" customHeight="1">
      <c r="A78" s="56" t="s">
        <v>43</v>
      </c>
      <c r="B78" s="56"/>
      <c r="C78" s="57"/>
      <c r="D78" s="27"/>
      <c r="E78" s="27"/>
      <c r="F78" s="20"/>
      <c r="G78" s="20"/>
      <c r="H78" s="40" t="s">
        <v>168</v>
      </c>
      <c r="I78" s="27"/>
      <c r="K78" s="27"/>
      <c r="L78" s="27"/>
      <c r="M78" s="27"/>
    </row>
    <row r="79" spans="1:14" ht="27" customHeight="1">
      <c r="A79" s="56"/>
      <c r="B79" s="56"/>
      <c r="C79" s="57"/>
      <c r="D79" s="27"/>
      <c r="E79" s="27"/>
      <c r="F79" s="20"/>
      <c r="G79" s="20"/>
      <c r="H79" s="40"/>
      <c r="I79" s="27"/>
      <c r="K79" s="27"/>
      <c r="L79" s="27"/>
      <c r="M79" s="27"/>
    </row>
    <row r="80" spans="1:14" ht="27" customHeight="1">
      <c r="A80" s="58" t="s">
        <v>1</v>
      </c>
      <c r="B80" s="58"/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</row>
    <row r="81" spans="1:14" ht="27" customHeight="1">
      <c r="A81" s="18" t="str">
        <f>A1</f>
        <v>SIRAKORN PUBLIC COMPANY LIMITED AND SUBSIDIARIES</v>
      </c>
      <c r="B81" s="18"/>
      <c r="C81" s="18"/>
      <c r="D81" s="18"/>
      <c r="E81" s="18"/>
      <c r="F81" s="19"/>
      <c r="G81" s="19"/>
      <c r="H81" s="18"/>
      <c r="I81" s="18"/>
      <c r="J81" s="18"/>
      <c r="K81" s="18"/>
      <c r="L81" s="18"/>
      <c r="M81" s="18"/>
      <c r="N81" s="18"/>
    </row>
    <row r="82" spans="1:14" ht="27" customHeight="1">
      <c r="A82" s="18" t="s">
        <v>28</v>
      </c>
      <c r="B82" s="18"/>
      <c r="C82" s="18"/>
      <c r="D82" s="18"/>
      <c r="E82" s="18"/>
      <c r="F82" s="19"/>
      <c r="G82" s="19"/>
      <c r="H82" s="18"/>
      <c r="I82" s="18"/>
      <c r="J82" s="18"/>
      <c r="K82" s="18"/>
      <c r="L82" s="18"/>
      <c r="M82" s="18"/>
      <c r="N82" s="18"/>
    </row>
    <row r="83" spans="1:14" ht="27" customHeight="1">
      <c r="A83" s="21" t="str">
        <f>A3</f>
        <v>AS AT DECEMBER 31, 2024</v>
      </c>
      <c r="B83" s="21"/>
      <c r="C83" s="21"/>
      <c r="D83" s="21"/>
      <c r="E83" s="21"/>
      <c r="F83" s="19"/>
      <c r="G83" s="19"/>
      <c r="H83" s="18"/>
      <c r="I83" s="18"/>
      <c r="J83" s="18"/>
      <c r="K83" s="18"/>
      <c r="L83" s="18"/>
      <c r="M83" s="18"/>
      <c r="N83" s="18"/>
    </row>
    <row r="84" spans="1:14" ht="27" customHeight="1">
      <c r="J84" s="21"/>
      <c r="K84" s="21"/>
      <c r="L84" s="21"/>
      <c r="M84" s="21"/>
      <c r="N84" s="53"/>
    </row>
    <row r="85" spans="1:14" ht="27" customHeight="1">
      <c r="J85" s="21"/>
      <c r="K85" s="21"/>
      <c r="L85" s="21"/>
      <c r="M85" s="21"/>
      <c r="N85" s="24" t="s">
        <v>199</v>
      </c>
    </row>
    <row r="86" spans="1:14" s="28" customFormat="1" ht="27" customHeight="1">
      <c r="A86" s="20"/>
      <c r="B86" s="20"/>
      <c r="C86" s="20"/>
      <c r="D86" s="20"/>
      <c r="E86" s="20"/>
      <c r="F86" s="25"/>
      <c r="G86" s="25"/>
      <c r="H86" s="26" t="s">
        <v>200</v>
      </c>
      <c r="I86" s="26"/>
      <c r="J86" s="26"/>
      <c r="K86" s="27"/>
      <c r="L86" s="26" t="s">
        <v>201</v>
      </c>
      <c r="M86" s="26"/>
      <c r="N86" s="26"/>
    </row>
    <row r="87" spans="1:14" ht="27" customHeight="1">
      <c r="A87" s="29" t="s">
        <v>44</v>
      </c>
      <c r="B87" s="29"/>
      <c r="C87" s="29"/>
      <c r="D87" s="29"/>
      <c r="E87" s="29"/>
      <c r="F87" s="30" t="s">
        <v>6</v>
      </c>
      <c r="G87" s="20"/>
      <c r="H87" s="31" t="str">
        <f>H50</f>
        <v>2024</v>
      </c>
      <c r="I87" s="59"/>
      <c r="J87" s="31" t="str">
        <f>J50</f>
        <v>2023</v>
      </c>
      <c r="K87" s="32"/>
      <c r="L87" s="31" t="str">
        <f>L50</f>
        <v>2024</v>
      </c>
      <c r="M87" s="59"/>
      <c r="N87" s="31" t="str">
        <f>N50</f>
        <v>2023</v>
      </c>
    </row>
    <row r="88" spans="1:14" ht="27" customHeight="1">
      <c r="A88" s="28" t="s">
        <v>45</v>
      </c>
      <c r="B88" s="28"/>
      <c r="C88" s="28"/>
      <c r="D88" s="28"/>
      <c r="E88" s="28"/>
      <c r="F88" s="33"/>
      <c r="G88" s="33"/>
      <c r="H88" s="31"/>
      <c r="I88" s="59"/>
      <c r="J88" s="31"/>
      <c r="K88" s="32"/>
      <c r="L88" s="31"/>
      <c r="N88" s="31"/>
    </row>
    <row r="89" spans="1:14" ht="27" customHeight="1">
      <c r="A89" s="20" t="s">
        <v>46</v>
      </c>
      <c r="F89" s="33"/>
      <c r="G89" s="33"/>
      <c r="H89" s="34"/>
      <c r="I89" s="34"/>
      <c r="K89" s="53"/>
      <c r="L89" s="53"/>
      <c r="M89" s="53"/>
      <c r="N89" s="53"/>
    </row>
    <row r="90" spans="1:14" ht="27" customHeight="1">
      <c r="A90" s="43" t="s">
        <v>47</v>
      </c>
      <c r="B90" s="43"/>
      <c r="C90" s="43"/>
      <c r="D90" s="43"/>
      <c r="E90" s="43"/>
      <c r="F90" s="35"/>
      <c r="G90" s="35"/>
      <c r="H90" s="20"/>
      <c r="I90" s="34"/>
      <c r="K90" s="53"/>
      <c r="L90" s="53"/>
      <c r="M90" s="53"/>
      <c r="N90" s="53"/>
    </row>
    <row r="91" spans="1:14" ht="27" customHeight="1" thickBot="1">
      <c r="A91" s="43" t="s">
        <v>48</v>
      </c>
      <c r="B91" s="43"/>
      <c r="C91" s="43"/>
      <c r="D91" s="43"/>
      <c r="E91" s="43"/>
      <c r="F91" s="35"/>
      <c r="G91" s="35"/>
      <c r="H91" s="68">
        <v>230000000</v>
      </c>
      <c r="I91" s="65"/>
      <c r="J91" s="68">
        <v>230000000</v>
      </c>
      <c r="K91" s="62"/>
      <c r="L91" s="68">
        <v>230000000</v>
      </c>
      <c r="M91" s="62"/>
      <c r="N91" s="68">
        <v>230000000</v>
      </c>
    </row>
    <row r="92" spans="1:14" ht="27" customHeight="1" thickTop="1">
      <c r="A92" s="43" t="s">
        <v>57</v>
      </c>
      <c r="B92" s="43"/>
      <c r="C92" s="43"/>
      <c r="D92" s="43"/>
      <c r="E92" s="43"/>
      <c r="F92" s="35"/>
      <c r="G92" s="35"/>
      <c r="H92" s="60"/>
      <c r="I92" s="65"/>
      <c r="J92" s="62"/>
      <c r="K92" s="62"/>
      <c r="L92" s="62"/>
      <c r="M92" s="62"/>
      <c r="N92" s="62"/>
    </row>
    <row r="93" spans="1:14" ht="27" customHeight="1">
      <c r="A93" s="43" t="s">
        <v>48</v>
      </c>
      <c r="B93" s="43"/>
      <c r="C93" s="43"/>
      <c r="D93" s="43"/>
      <c r="E93" s="43"/>
      <c r="F93" s="35"/>
      <c r="G93" s="35"/>
      <c r="H93" s="60">
        <v>230000000</v>
      </c>
      <c r="I93" s="65"/>
      <c r="J93" s="60">
        <v>230000000</v>
      </c>
      <c r="K93" s="62"/>
      <c r="L93" s="60">
        <v>230000000</v>
      </c>
      <c r="M93" s="62"/>
      <c r="N93" s="60">
        <v>230000000</v>
      </c>
    </row>
    <row r="94" spans="1:14" ht="27" customHeight="1">
      <c r="A94" s="43" t="s">
        <v>54</v>
      </c>
      <c r="B94" s="43"/>
      <c r="C94" s="43"/>
      <c r="D94" s="43"/>
      <c r="E94" s="43"/>
      <c r="F94" s="35"/>
      <c r="G94" s="35"/>
      <c r="H94" s="60">
        <f>L94</f>
        <v>42699106.670000002</v>
      </c>
      <c r="I94" s="65"/>
      <c r="J94" s="60">
        <v>42699106.670000002</v>
      </c>
      <c r="K94" s="62"/>
      <c r="L94" s="60">
        <v>42699106.670000002</v>
      </c>
      <c r="M94" s="62"/>
      <c r="N94" s="60">
        <v>42699106.670000002</v>
      </c>
    </row>
    <row r="95" spans="1:14" ht="27" customHeight="1">
      <c r="A95" s="20" t="s">
        <v>197</v>
      </c>
      <c r="F95" s="33"/>
      <c r="G95" s="33"/>
      <c r="H95" s="60"/>
      <c r="I95" s="65"/>
      <c r="J95" s="62"/>
      <c r="K95" s="62"/>
      <c r="L95" s="62"/>
      <c r="M95" s="60"/>
      <c r="N95" s="62"/>
    </row>
    <row r="96" spans="1:14" ht="27" customHeight="1">
      <c r="A96" s="20" t="s">
        <v>55</v>
      </c>
      <c r="F96" s="33"/>
      <c r="G96" s="33"/>
      <c r="H96" s="60"/>
      <c r="I96" s="65"/>
      <c r="J96" s="62"/>
      <c r="K96" s="62"/>
      <c r="L96" s="62"/>
      <c r="M96" s="60"/>
      <c r="N96" s="62"/>
    </row>
    <row r="97" spans="1:14" ht="27" customHeight="1">
      <c r="A97" s="20" t="s">
        <v>56</v>
      </c>
      <c r="F97" s="35" t="s">
        <v>235</v>
      </c>
      <c r="G97" s="35"/>
      <c r="H97" s="60">
        <f>CONSO!K23</f>
        <v>23575000</v>
      </c>
      <c r="I97" s="64"/>
      <c r="J97" s="62">
        <f>CONSO!K15</f>
        <v>22575000</v>
      </c>
      <c r="K97" s="62"/>
      <c r="L97" s="62">
        <f>COMPANY!K21</f>
        <v>21575000</v>
      </c>
      <c r="M97" s="62"/>
      <c r="N97" s="62">
        <f>COMPANY!K14</f>
        <v>20575000</v>
      </c>
    </row>
    <row r="98" spans="1:14" ht="27" customHeight="1">
      <c r="A98" s="69" t="s">
        <v>53</v>
      </c>
      <c r="B98" s="69"/>
      <c r="C98" s="69"/>
      <c r="D98" s="69"/>
      <c r="E98" s="69"/>
      <c r="F98" s="33"/>
      <c r="G98" s="33"/>
      <c r="H98" s="60">
        <f>CONSO!M23</f>
        <v>126928855.00999954</v>
      </c>
      <c r="I98" s="65"/>
      <c r="J98" s="60">
        <f>CONSO!M15</f>
        <v>101024157.81999943</v>
      </c>
      <c r="K98" s="62"/>
      <c r="L98" s="62">
        <f>COMPANY!M21</f>
        <v>25978105.689999778</v>
      </c>
      <c r="M98" s="62"/>
      <c r="N98" s="62">
        <f>COMPANY!M14</f>
        <v>30485191.579999592</v>
      </c>
    </row>
    <row r="99" spans="1:14" ht="27" customHeight="1">
      <c r="A99" s="28" t="s">
        <v>52</v>
      </c>
      <c r="B99" s="28"/>
      <c r="C99" s="28"/>
      <c r="D99" s="28"/>
      <c r="E99" s="28"/>
      <c r="F99" s="33"/>
      <c r="G99" s="33"/>
      <c r="H99" s="70">
        <f>SUM(H93:H98)</f>
        <v>423202961.67999959</v>
      </c>
      <c r="I99" s="65"/>
      <c r="J99" s="70">
        <f>SUM(J93:J98)</f>
        <v>396298264.48999941</v>
      </c>
      <c r="K99" s="62"/>
      <c r="L99" s="70">
        <f>SUM(L93:L98)</f>
        <v>320252212.35999978</v>
      </c>
      <c r="M99" s="61"/>
      <c r="N99" s="70">
        <f>SUM(N93:N98)</f>
        <v>323759298.24999958</v>
      </c>
    </row>
    <row r="100" spans="1:14" ht="27" customHeight="1">
      <c r="A100" s="20" t="s">
        <v>51</v>
      </c>
      <c r="F100" s="33"/>
      <c r="G100" s="33"/>
      <c r="H100" s="60">
        <f>CONSO!Q23</f>
        <v>443.59</v>
      </c>
      <c r="I100" s="65"/>
      <c r="J100" s="60">
        <f>CONSO!Q15</f>
        <v>331.63</v>
      </c>
      <c r="K100" s="62"/>
      <c r="L100" s="16">
        <v>0</v>
      </c>
      <c r="M100" s="61"/>
      <c r="N100" s="16">
        <v>0</v>
      </c>
    </row>
    <row r="101" spans="1:14" ht="27" customHeight="1">
      <c r="A101" s="28" t="s">
        <v>50</v>
      </c>
      <c r="B101" s="28"/>
      <c r="C101" s="28"/>
      <c r="D101" s="28"/>
      <c r="E101" s="28"/>
      <c r="F101" s="33"/>
      <c r="G101" s="33"/>
      <c r="H101" s="63">
        <f>SUM(H99:H100)</f>
        <v>423203405.26999956</v>
      </c>
      <c r="I101" s="65"/>
      <c r="J101" s="63">
        <f>SUM(J99:J100)</f>
        <v>396298596.11999941</v>
      </c>
      <c r="K101" s="62"/>
      <c r="L101" s="67">
        <f>SUM(L99:L100)</f>
        <v>320252212.35999978</v>
      </c>
      <c r="M101" s="62"/>
      <c r="N101" s="67">
        <f>SUM(N99:N100)</f>
        <v>323759298.24999958</v>
      </c>
    </row>
    <row r="102" spans="1:14" ht="27" customHeight="1" thickBot="1">
      <c r="A102" s="28" t="s">
        <v>49</v>
      </c>
      <c r="B102" s="28"/>
      <c r="C102" s="28"/>
      <c r="D102" s="28"/>
      <c r="E102" s="28"/>
      <c r="F102" s="33"/>
      <c r="G102" s="33"/>
      <c r="H102" s="71">
        <f>H69+H101</f>
        <v>540503736.18999958</v>
      </c>
      <c r="I102" s="65"/>
      <c r="J102" s="71">
        <f>J69+J101</f>
        <v>657472998.7699995</v>
      </c>
      <c r="K102" s="62"/>
      <c r="L102" s="72">
        <f>L69+L101</f>
        <v>412115640.41999972</v>
      </c>
      <c r="M102" s="62"/>
      <c r="N102" s="72">
        <f>N69+N101</f>
        <v>564185235.76999962</v>
      </c>
    </row>
    <row r="103" spans="1:14" ht="27" customHeight="1" thickTop="1">
      <c r="A103" s="28"/>
      <c r="B103" s="28"/>
      <c r="C103" s="28"/>
      <c r="D103" s="28"/>
      <c r="E103" s="28"/>
      <c r="F103" s="33"/>
      <c r="G103" s="33"/>
      <c r="H103" s="8"/>
      <c r="I103" s="8"/>
      <c r="J103" s="8"/>
      <c r="K103" s="8"/>
      <c r="L103" s="8"/>
      <c r="M103" s="8"/>
      <c r="N103" s="8"/>
    </row>
    <row r="104" spans="1:14" ht="27" customHeight="1">
      <c r="A104" s="28"/>
      <c r="B104" s="28"/>
      <c r="C104" s="28"/>
      <c r="D104" s="28"/>
      <c r="E104" s="28"/>
      <c r="F104" s="33"/>
      <c r="G104" s="33"/>
      <c r="H104" s="8"/>
      <c r="I104" s="8"/>
      <c r="J104" s="8"/>
      <c r="K104" s="8"/>
      <c r="L104" s="8"/>
      <c r="M104" s="8"/>
      <c r="N104" s="8"/>
    </row>
    <row r="105" spans="1:14" ht="27" customHeight="1">
      <c r="A105" s="28"/>
      <c r="B105" s="28"/>
      <c r="C105" s="28"/>
      <c r="D105" s="28"/>
      <c r="E105" s="28"/>
      <c r="F105" s="33"/>
      <c r="G105" s="33"/>
      <c r="H105" s="5"/>
      <c r="I105" s="6"/>
      <c r="J105" s="5"/>
      <c r="K105" s="5"/>
      <c r="L105" s="5"/>
      <c r="M105" s="7"/>
    </row>
    <row r="106" spans="1:14" ht="27" customHeight="1">
      <c r="A106" s="20" t="s">
        <v>25</v>
      </c>
      <c r="K106" s="53"/>
      <c r="L106" s="53"/>
      <c r="M106" s="53"/>
      <c r="N106" s="5"/>
    </row>
    <row r="107" spans="1:14" ht="27" customHeight="1">
      <c r="K107" s="53"/>
      <c r="L107" s="53"/>
      <c r="M107" s="53"/>
      <c r="N107" s="53"/>
    </row>
    <row r="108" spans="1:14" ht="27" customHeight="1">
      <c r="K108" s="53"/>
      <c r="L108" s="53"/>
      <c r="M108" s="53"/>
      <c r="N108" s="53"/>
    </row>
    <row r="109" spans="1:14" ht="27" customHeight="1">
      <c r="K109" s="53"/>
      <c r="L109" s="53"/>
      <c r="M109" s="53"/>
      <c r="N109" s="53"/>
    </row>
    <row r="110" spans="1:14" ht="27" customHeight="1">
      <c r="A110" s="55" t="s">
        <v>166</v>
      </c>
      <c r="B110" s="55"/>
      <c r="C110" s="55"/>
      <c r="D110" s="55"/>
      <c r="E110" s="55"/>
      <c r="F110" s="55"/>
      <c r="G110" s="55"/>
      <c r="H110" s="55" t="s">
        <v>169</v>
      </c>
      <c r="I110" s="55"/>
      <c r="K110" s="55"/>
      <c r="L110" s="55"/>
      <c r="M110" s="55"/>
    </row>
    <row r="111" spans="1:14" ht="27" customHeight="1">
      <c r="A111" s="56" t="s">
        <v>43</v>
      </c>
      <c r="B111" s="56"/>
      <c r="C111" s="57"/>
      <c r="D111" s="27"/>
      <c r="E111" s="27"/>
      <c r="F111" s="20"/>
      <c r="G111" s="20"/>
      <c r="H111" s="40" t="s">
        <v>168</v>
      </c>
      <c r="I111" s="27"/>
      <c r="K111" s="27"/>
      <c r="L111" s="27"/>
      <c r="M111" s="27"/>
    </row>
  </sheetData>
  <mergeCells count="11">
    <mergeCell ref="H86:J86"/>
    <mergeCell ref="L86:N86"/>
    <mergeCell ref="A7:D7"/>
    <mergeCell ref="A87:E87"/>
    <mergeCell ref="A50:D50"/>
    <mergeCell ref="H6:J6"/>
    <mergeCell ref="L6:N6"/>
    <mergeCell ref="L49:N49"/>
    <mergeCell ref="H49:J49"/>
    <mergeCell ref="A80:N80"/>
    <mergeCell ref="A43:N43"/>
  </mergeCells>
  <pageMargins left="0.70866141732283472" right="0.23622047244094491" top="0.59055118110236227" bottom="0.47244094488188981" header="0.35433070866141736" footer="0.31496062992125984"/>
  <pageSetup paperSize="9" scale="80" fitToHeight="0" orientation="portrait" r:id="rId1"/>
  <headerFooter scaleWithDoc="0" alignWithMargins="0"/>
  <rowBreaks count="1" manualBreakCount="1"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8"/>
  <sheetViews>
    <sheetView zoomScale="85" zoomScaleNormal="85" zoomScaleSheetLayoutView="70" workbookViewId="0">
      <selection activeCell="L7" sqref="L7"/>
    </sheetView>
  </sheetViews>
  <sheetFormatPr defaultColWidth="12.44140625" defaultRowHeight="25.5" customHeight="1"/>
  <cols>
    <col min="1" max="1" width="10.33203125" style="20" customWidth="1"/>
    <col min="2" max="2" width="35.77734375" style="20" customWidth="1"/>
    <col min="3" max="3" width="7.44140625" style="52" customWidth="1"/>
    <col min="4" max="4" width="1.44140625" style="52" customWidth="1"/>
    <col min="5" max="5" width="17.77734375" style="20" customWidth="1"/>
    <col min="6" max="6" width="1.6640625" style="20" customWidth="1"/>
    <col min="7" max="7" width="17.77734375" style="20" customWidth="1"/>
    <col min="8" max="8" width="1.6640625" style="20" customWidth="1"/>
    <col min="9" max="9" width="17.77734375" style="20" customWidth="1"/>
    <col min="10" max="10" width="1.6640625" style="20" customWidth="1"/>
    <col min="11" max="11" width="17.77734375" style="20" customWidth="1"/>
    <col min="12" max="12" width="2" style="20" customWidth="1"/>
    <col min="13" max="16384" width="12.44140625" style="20"/>
  </cols>
  <sheetData>
    <row r="1" spans="1:11" ht="25.5" customHeight="1">
      <c r="A1" s="58" t="s">
        <v>4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</row>
    <row r="2" spans="1:11" ht="25.5" customHeight="1">
      <c r="A2" s="101" t="s">
        <v>59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</row>
    <row r="3" spans="1:11" ht="25.5" customHeight="1">
      <c r="A3" s="101" t="s">
        <v>225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</row>
    <row r="4" spans="1:11" ht="25.5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ht="25.5" customHeight="1">
      <c r="A5" s="27"/>
      <c r="B5" s="27"/>
      <c r="C5" s="27"/>
      <c r="D5" s="27"/>
      <c r="E5" s="27"/>
      <c r="F5" s="27"/>
      <c r="G5" s="27"/>
      <c r="H5" s="27"/>
      <c r="I5" s="27"/>
      <c r="J5" s="27"/>
      <c r="K5" s="24" t="s">
        <v>199</v>
      </c>
    </row>
    <row r="6" spans="1:11" ht="25.5" customHeight="1">
      <c r="A6" s="134"/>
      <c r="B6" s="134"/>
      <c r="C6" s="154"/>
      <c r="D6" s="154"/>
      <c r="E6" s="26" t="s">
        <v>200</v>
      </c>
      <c r="F6" s="26"/>
      <c r="G6" s="26"/>
      <c r="H6" s="27"/>
      <c r="I6" s="26" t="s">
        <v>201</v>
      </c>
      <c r="J6" s="26"/>
      <c r="K6" s="26"/>
    </row>
    <row r="7" spans="1:11" ht="25.5" customHeight="1">
      <c r="C7" s="30" t="s">
        <v>6</v>
      </c>
      <c r="D7" s="155"/>
      <c r="E7" s="156" t="s">
        <v>231</v>
      </c>
      <c r="F7" s="53"/>
      <c r="G7" s="156" t="s">
        <v>198</v>
      </c>
      <c r="H7" s="53"/>
      <c r="I7" s="156" t="s">
        <v>231</v>
      </c>
      <c r="J7" s="53"/>
      <c r="K7" s="156" t="s">
        <v>198</v>
      </c>
    </row>
    <row r="8" spans="1:11" ht="25.5" customHeight="1">
      <c r="C8" s="155"/>
      <c r="D8" s="154"/>
      <c r="E8" s="156"/>
      <c r="F8" s="53"/>
      <c r="G8" s="156"/>
      <c r="H8" s="53"/>
      <c r="I8" s="156"/>
      <c r="J8" s="53"/>
      <c r="K8" s="156"/>
    </row>
    <row r="9" spans="1:11" ht="25.5" customHeight="1">
      <c r="A9" s="40" t="s">
        <v>60</v>
      </c>
      <c r="B9" s="40"/>
      <c r="C9" s="34"/>
      <c r="D9" s="34"/>
      <c r="E9" s="118">
        <v>429723354.66999996</v>
      </c>
      <c r="F9" s="118"/>
      <c r="G9" s="118">
        <v>432824296.81999993</v>
      </c>
      <c r="H9" s="118"/>
      <c r="I9" s="118">
        <v>349235149.26999998</v>
      </c>
      <c r="J9" s="118"/>
      <c r="K9" s="118">
        <v>366271808.76999998</v>
      </c>
    </row>
    <row r="10" spans="1:11" ht="25.5" customHeight="1">
      <c r="A10" s="40" t="s">
        <v>141</v>
      </c>
      <c r="B10" s="40"/>
      <c r="C10" s="34"/>
      <c r="D10" s="34"/>
      <c r="E10" s="118">
        <v>108129287.56000008</v>
      </c>
      <c r="F10" s="118"/>
      <c r="G10" s="118">
        <v>246508496.31999975</v>
      </c>
      <c r="H10" s="118"/>
      <c r="I10" s="118">
        <v>103203539.86000007</v>
      </c>
      <c r="J10" s="118"/>
      <c r="K10" s="118">
        <v>242324419.00999975</v>
      </c>
    </row>
    <row r="11" spans="1:11" ht="25.5" customHeight="1">
      <c r="A11" s="40" t="s">
        <v>142</v>
      </c>
      <c r="B11" s="40"/>
      <c r="C11" s="34"/>
      <c r="D11" s="34"/>
      <c r="E11" s="118">
        <v>3232088.1000000006</v>
      </c>
      <c r="F11" s="118"/>
      <c r="G11" s="118">
        <v>1802951.4000000001</v>
      </c>
      <c r="H11" s="118"/>
      <c r="I11" s="118">
        <v>3181588.1000000006</v>
      </c>
      <c r="J11" s="118"/>
      <c r="K11" s="118">
        <v>2597353.54</v>
      </c>
    </row>
    <row r="12" spans="1:11" ht="25.5" customHeight="1">
      <c r="A12" s="40" t="s">
        <v>61</v>
      </c>
      <c r="B12" s="40"/>
      <c r="C12" s="34"/>
      <c r="D12" s="34"/>
      <c r="E12" s="157">
        <f>SUM(E9:E11)</f>
        <v>541084730.33000004</v>
      </c>
      <c r="F12" s="118"/>
      <c r="G12" s="157">
        <f>SUM(G9:G11)</f>
        <v>681135744.5399996</v>
      </c>
      <c r="H12" s="118"/>
      <c r="I12" s="157">
        <f>SUM(I9:I11)</f>
        <v>455620277.23000008</v>
      </c>
      <c r="J12" s="118"/>
      <c r="K12" s="157">
        <f>SUM(K9:K11)</f>
        <v>611193581.31999969</v>
      </c>
    </row>
    <row r="13" spans="1:11" ht="25.5" customHeight="1">
      <c r="A13" s="40" t="s">
        <v>62</v>
      </c>
      <c r="B13" s="40"/>
      <c r="C13" s="34"/>
      <c r="D13" s="34"/>
      <c r="E13" s="118">
        <v>-291867054.81999987</v>
      </c>
      <c r="F13" s="118"/>
      <c r="G13" s="118">
        <v>-304604318.47000003</v>
      </c>
      <c r="H13" s="118"/>
      <c r="I13" s="118">
        <v>-242067882.53999987</v>
      </c>
      <c r="J13" s="118"/>
      <c r="K13" s="118">
        <v>-261299040.88000005</v>
      </c>
    </row>
    <row r="14" spans="1:11" ht="25.5" customHeight="1">
      <c r="A14" s="40" t="s">
        <v>140</v>
      </c>
      <c r="B14" s="40"/>
      <c r="C14" s="34"/>
      <c r="D14" s="34"/>
      <c r="E14" s="118">
        <v>-96809791.539999992</v>
      </c>
      <c r="F14" s="118"/>
      <c r="G14" s="118">
        <v>-227029985.30000007</v>
      </c>
      <c r="H14" s="118"/>
      <c r="I14" s="118">
        <v>-92131773.829999998</v>
      </c>
      <c r="J14" s="118"/>
      <c r="K14" s="118">
        <v>-223473602.90000007</v>
      </c>
    </row>
    <row r="15" spans="1:11" ht="25.5" customHeight="1">
      <c r="A15" s="40" t="s">
        <v>63</v>
      </c>
      <c r="B15" s="40"/>
      <c r="C15" s="34"/>
      <c r="D15" s="34"/>
      <c r="E15" s="157">
        <f>SUM(E13:E14)</f>
        <v>-388676846.3599999</v>
      </c>
      <c r="F15" s="118"/>
      <c r="G15" s="157">
        <f>SUM(G13:G14)</f>
        <v>-531634303.7700001</v>
      </c>
      <c r="H15" s="118"/>
      <c r="I15" s="157">
        <f>SUM(I13:I14)</f>
        <v>-334199656.36999989</v>
      </c>
      <c r="J15" s="118"/>
      <c r="K15" s="157">
        <f>SUM(K13:K14)</f>
        <v>-484772643.78000009</v>
      </c>
    </row>
    <row r="16" spans="1:11" ht="25.5" customHeight="1">
      <c r="A16" s="40" t="s">
        <v>143</v>
      </c>
      <c r="B16" s="40"/>
      <c r="C16" s="34"/>
      <c r="D16" s="34"/>
      <c r="E16" s="118">
        <f>E12+E15</f>
        <v>152407883.97000015</v>
      </c>
      <c r="F16" s="118"/>
      <c r="G16" s="118">
        <f>G12+G15</f>
        <v>149501440.7699995</v>
      </c>
      <c r="H16" s="118"/>
      <c r="I16" s="118">
        <f>I12+I15</f>
        <v>121420620.86000019</v>
      </c>
      <c r="J16" s="118"/>
      <c r="K16" s="118">
        <f>K12+K15</f>
        <v>126420937.5399996</v>
      </c>
    </row>
    <row r="17" spans="1:11" ht="25.5" customHeight="1">
      <c r="A17" s="40" t="s">
        <v>64</v>
      </c>
      <c r="B17" s="40"/>
      <c r="C17" s="34"/>
      <c r="D17" s="34"/>
      <c r="E17" s="118">
        <v>1147963.6399999997</v>
      </c>
      <c r="F17" s="118"/>
      <c r="G17" s="118">
        <v>3286854.7300000014</v>
      </c>
      <c r="H17" s="118"/>
      <c r="I17" s="118">
        <v>2059196.9300000004</v>
      </c>
      <c r="J17" s="118"/>
      <c r="K17" s="118">
        <v>4310694.0600000015</v>
      </c>
    </row>
    <row r="18" spans="1:11" ht="25.5" customHeight="1">
      <c r="A18" s="40" t="s">
        <v>232</v>
      </c>
      <c r="B18" s="40"/>
      <c r="C18" s="34"/>
      <c r="D18" s="34"/>
      <c r="E18" s="158">
        <v>68185.399999999994</v>
      </c>
      <c r="F18" s="118"/>
      <c r="G18" s="158">
        <v>0</v>
      </c>
      <c r="H18" s="118"/>
      <c r="I18" s="158">
        <v>0</v>
      </c>
      <c r="J18" s="118"/>
      <c r="K18" s="158">
        <v>0</v>
      </c>
    </row>
    <row r="19" spans="1:11" ht="25.5" customHeight="1">
      <c r="A19" s="20" t="s">
        <v>65</v>
      </c>
      <c r="C19" s="34"/>
      <c r="D19" s="34"/>
      <c r="E19" s="118">
        <f>SUM(E16:E18)</f>
        <v>153624033.01000014</v>
      </c>
      <c r="F19" s="118"/>
      <c r="G19" s="118">
        <f>SUM(G16:G18)</f>
        <v>152788295.49999949</v>
      </c>
      <c r="H19" s="118"/>
      <c r="I19" s="118">
        <f>SUM(I16:I18)</f>
        <v>123479817.7900002</v>
      </c>
      <c r="J19" s="118"/>
      <c r="K19" s="118">
        <f>SUM(K16:K18)</f>
        <v>130731631.59999961</v>
      </c>
    </row>
    <row r="20" spans="1:11" ht="25.5" customHeight="1">
      <c r="A20" s="40" t="s">
        <v>66</v>
      </c>
      <c r="B20" s="40"/>
      <c r="C20" s="34"/>
      <c r="D20" s="34"/>
      <c r="E20" s="118">
        <v>-44432992.610000022</v>
      </c>
      <c r="F20" s="118"/>
      <c r="G20" s="118">
        <v>-45992681.659999967</v>
      </c>
      <c r="H20" s="118"/>
      <c r="I20" s="118">
        <v>-44346033.850000024</v>
      </c>
      <c r="J20" s="118"/>
      <c r="K20" s="118">
        <v>-45838177.059999965</v>
      </c>
    </row>
    <row r="21" spans="1:11" ht="25.5" customHeight="1">
      <c r="A21" s="40" t="s">
        <v>67</v>
      </c>
      <c r="B21" s="40"/>
      <c r="C21" s="34"/>
      <c r="D21" s="34"/>
      <c r="E21" s="118">
        <v>-53031371.649999991</v>
      </c>
      <c r="F21" s="118"/>
      <c r="G21" s="118">
        <v>-51344844.540000014</v>
      </c>
      <c r="H21" s="118"/>
      <c r="I21" s="118">
        <v>-50574550.039999992</v>
      </c>
      <c r="J21" s="118"/>
      <c r="K21" s="118">
        <v>-49593289.24000001</v>
      </c>
    </row>
    <row r="22" spans="1:11" ht="25.5" customHeight="1">
      <c r="A22" s="20" t="s">
        <v>68</v>
      </c>
      <c r="C22" s="34"/>
      <c r="D22" s="34"/>
      <c r="E22" s="157">
        <f>SUM(E20:E21)</f>
        <v>-97464364.26000002</v>
      </c>
      <c r="F22" s="118"/>
      <c r="G22" s="157">
        <f>SUM(G20:G21)</f>
        <v>-97337526.199999988</v>
      </c>
      <c r="H22" s="118"/>
      <c r="I22" s="157">
        <f>SUM(I20:I21)</f>
        <v>-94920583.890000015</v>
      </c>
      <c r="J22" s="118"/>
      <c r="K22" s="157">
        <f>SUM(K20:K21)</f>
        <v>-95431466.299999982</v>
      </c>
    </row>
    <row r="23" spans="1:11" ht="25.5" customHeight="1">
      <c r="A23" s="20" t="s">
        <v>190</v>
      </c>
      <c r="C23" s="34"/>
      <c r="D23" s="34"/>
      <c r="E23" s="118">
        <f>E19+E22</f>
        <v>56159668.750000119</v>
      </c>
      <c r="F23" s="118"/>
      <c r="G23" s="118">
        <f>G19+G22</f>
        <v>55450769.299999505</v>
      </c>
      <c r="H23" s="118"/>
      <c r="I23" s="118">
        <f>I19+I22</f>
        <v>28559233.900000185</v>
      </c>
      <c r="J23" s="118"/>
      <c r="K23" s="118">
        <f>K19+K22</f>
        <v>35300165.299999624</v>
      </c>
    </row>
    <row r="24" spans="1:11" ht="25.5" customHeight="1">
      <c r="A24" s="20" t="s">
        <v>130</v>
      </c>
      <c r="C24" s="34"/>
      <c r="D24" s="34"/>
      <c r="E24" s="118">
        <v>768899.31999999972</v>
      </c>
      <c r="F24" s="118"/>
      <c r="G24" s="118">
        <v>1789642.7</v>
      </c>
      <c r="H24" s="118"/>
      <c r="I24" s="118">
        <v>765147.32999999984</v>
      </c>
      <c r="J24" s="118"/>
      <c r="K24" s="118">
        <v>1786852.0400000005</v>
      </c>
    </row>
    <row r="25" spans="1:11" ht="25.5" customHeight="1">
      <c r="A25" s="40" t="s">
        <v>69</v>
      </c>
      <c r="B25" s="40"/>
      <c r="C25" s="34"/>
      <c r="D25" s="34"/>
      <c r="E25" s="118">
        <v>-1919287.1999999995</v>
      </c>
      <c r="F25" s="118"/>
      <c r="G25" s="118">
        <v>-1778621.85</v>
      </c>
      <c r="H25" s="118"/>
      <c r="I25" s="118">
        <v>-2115410.4999999995</v>
      </c>
      <c r="J25" s="118"/>
      <c r="K25" s="118">
        <v>-2000060.2</v>
      </c>
    </row>
    <row r="26" spans="1:11" ht="25.5" customHeight="1">
      <c r="A26" s="40" t="s">
        <v>233</v>
      </c>
      <c r="B26" s="40"/>
      <c r="C26" s="156" t="s">
        <v>126</v>
      </c>
      <c r="D26" s="34"/>
      <c r="E26" s="118">
        <v>61502.8</v>
      </c>
      <c r="F26" s="118"/>
      <c r="G26" s="118">
        <v>0</v>
      </c>
      <c r="H26" s="118"/>
      <c r="I26" s="118">
        <v>61502.8</v>
      </c>
      <c r="J26" s="118"/>
      <c r="K26" s="118">
        <v>0</v>
      </c>
    </row>
    <row r="27" spans="1:11" ht="25.5" customHeight="1">
      <c r="A27" s="40" t="s">
        <v>234</v>
      </c>
      <c r="B27" s="40"/>
      <c r="C27" s="156" t="s">
        <v>23</v>
      </c>
      <c r="D27" s="34"/>
      <c r="E27" s="118">
        <v>8419726.1000000015</v>
      </c>
      <c r="F27" s="118"/>
      <c r="G27" s="118">
        <v>0</v>
      </c>
      <c r="H27" s="118"/>
      <c r="I27" s="118">
        <v>-2349690.11</v>
      </c>
      <c r="J27" s="118"/>
      <c r="K27" s="118">
        <v>0</v>
      </c>
    </row>
    <row r="28" spans="1:11" ht="25.5" customHeight="1">
      <c r="A28" s="40" t="s">
        <v>177</v>
      </c>
      <c r="B28" s="40"/>
      <c r="C28" s="34"/>
      <c r="D28" s="34"/>
      <c r="E28" s="118"/>
      <c r="F28" s="118"/>
      <c r="G28" s="118"/>
      <c r="H28" s="118"/>
      <c r="I28" s="118"/>
      <c r="J28" s="118"/>
      <c r="K28" s="118"/>
    </row>
    <row r="29" spans="1:11" ht="25.5" customHeight="1">
      <c r="A29" s="40" t="s">
        <v>185</v>
      </c>
      <c r="B29" s="40"/>
      <c r="C29" s="156" t="s">
        <v>226</v>
      </c>
      <c r="D29" s="34"/>
      <c r="E29" s="158">
        <v>-5857220.8499999996</v>
      </c>
      <c r="F29" s="118"/>
      <c r="G29" s="158">
        <v>-2301302.7999999998</v>
      </c>
      <c r="H29" s="118"/>
      <c r="I29" s="158">
        <v>0</v>
      </c>
      <c r="J29" s="118"/>
      <c r="K29" s="158">
        <v>0</v>
      </c>
    </row>
    <row r="30" spans="1:11" ht="25.5" customHeight="1">
      <c r="A30" s="40" t="s">
        <v>191</v>
      </c>
      <c r="B30" s="40"/>
      <c r="C30" s="34"/>
      <c r="D30" s="34"/>
      <c r="E30" s="118">
        <f>SUM(E23:E29)</f>
        <v>57633288.920000114</v>
      </c>
      <c r="F30" s="118"/>
      <c r="G30" s="118">
        <f>SUM(G23:G29)</f>
        <v>53160487.34999951</v>
      </c>
      <c r="H30" s="118"/>
      <c r="I30" s="118">
        <f>SUM(I23:I29)</f>
        <v>24920783.420000184</v>
      </c>
      <c r="J30" s="118"/>
      <c r="K30" s="118">
        <f>SUM(K23:K29)</f>
        <v>35086957.139999621</v>
      </c>
    </row>
    <row r="31" spans="1:11" ht="25.5" customHeight="1">
      <c r="A31" s="152" t="s">
        <v>192</v>
      </c>
      <c r="B31" s="40"/>
      <c r="C31" s="156" t="s">
        <v>227</v>
      </c>
      <c r="D31" s="156"/>
      <c r="E31" s="158">
        <v>-7728532.2699999996</v>
      </c>
      <c r="F31" s="118"/>
      <c r="G31" s="158">
        <v>-10301140.950000001</v>
      </c>
      <c r="H31" s="118"/>
      <c r="I31" s="158">
        <v>-5427869.3099999996</v>
      </c>
      <c r="J31" s="118"/>
      <c r="K31" s="158">
        <v>-7619105.2599999998</v>
      </c>
    </row>
    <row r="32" spans="1:11" ht="25.5" customHeight="1">
      <c r="A32" s="40" t="s">
        <v>193</v>
      </c>
      <c r="B32" s="40"/>
      <c r="C32" s="156"/>
      <c r="D32" s="156"/>
      <c r="E32" s="157">
        <f>SUM(E30:E31)</f>
        <v>49904756.65000011</v>
      </c>
      <c r="F32" s="118"/>
      <c r="G32" s="157">
        <f>SUM(G30:G31)</f>
        <v>42859346.399999507</v>
      </c>
      <c r="H32" s="118"/>
      <c r="I32" s="157">
        <f>SUM(I30:I31)</f>
        <v>19492914.110000186</v>
      </c>
      <c r="J32" s="118"/>
      <c r="K32" s="157">
        <f>SUM(K30:K31)</f>
        <v>27467851.879999623</v>
      </c>
    </row>
    <row r="33" spans="1:11" ht="25.5" customHeight="1">
      <c r="A33" s="40"/>
      <c r="B33" s="40"/>
      <c r="C33" s="156"/>
      <c r="D33" s="156"/>
      <c r="E33" s="118"/>
      <c r="F33" s="118"/>
      <c r="G33" s="118"/>
      <c r="H33" s="118"/>
      <c r="I33" s="118"/>
      <c r="J33" s="118"/>
      <c r="K33" s="118"/>
    </row>
    <row r="34" spans="1:11" ht="25.5" customHeight="1">
      <c r="A34" s="40"/>
      <c r="B34" s="40"/>
      <c r="C34" s="156"/>
      <c r="D34" s="156"/>
      <c r="E34" s="118"/>
      <c r="F34" s="118"/>
      <c r="G34" s="118"/>
      <c r="H34" s="118"/>
      <c r="I34" s="118"/>
      <c r="J34" s="118"/>
      <c r="K34" s="118"/>
    </row>
    <row r="35" spans="1:11" ht="25.5" customHeight="1">
      <c r="A35" s="40" t="s">
        <v>25</v>
      </c>
      <c r="B35" s="40"/>
    </row>
    <row r="36" spans="1:11" ht="25.5" customHeight="1">
      <c r="A36" s="40"/>
      <c r="B36" s="40"/>
    </row>
    <row r="37" spans="1:11" ht="25.5" customHeight="1">
      <c r="A37" s="40"/>
      <c r="B37" s="40"/>
    </row>
    <row r="38" spans="1:11" ht="25.5" customHeight="1">
      <c r="A38" s="55" t="s">
        <v>26</v>
      </c>
      <c r="B38" s="55"/>
      <c r="C38" s="20"/>
      <c r="D38" s="20"/>
      <c r="E38" s="159"/>
      <c r="G38" s="55" t="s">
        <v>170</v>
      </c>
      <c r="H38" s="55"/>
      <c r="J38" s="160"/>
      <c r="K38" s="160"/>
    </row>
    <row r="39" spans="1:11" ht="25.5" customHeight="1">
      <c r="A39" s="56" t="s">
        <v>27</v>
      </c>
      <c r="B39" s="56"/>
      <c r="C39" s="20"/>
      <c r="D39" s="20"/>
      <c r="E39" s="161"/>
      <c r="G39" s="40" t="s">
        <v>171</v>
      </c>
      <c r="H39" s="27"/>
      <c r="J39" s="53"/>
      <c r="K39" s="53"/>
    </row>
    <row r="40" spans="1:11" ht="25.5" customHeight="1">
      <c r="A40" s="58" t="s">
        <v>0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</row>
    <row r="41" spans="1:11" ht="25.5" customHeight="1">
      <c r="A41" s="58" t="s">
        <v>4</v>
      </c>
      <c r="B41" s="58"/>
      <c r="C41" s="58"/>
      <c r="D41" s="58"/>
      <c r="E41" s="58"/>
      <c r="F41" s="58"/>
      <c r="G41" s="58"/>
      <c r="H41" s="58"/>
      <c r="I41" s="58"/>
      <c r="J41" s="58"/>
      <c r="K41" s="58"/>
    </row>
    <row r="42" spans="1:11" ht="25.5" customHeight="1">
      <c r="A42" s="101" t="s">
        <v>70</v>
      </c>
      <c r="B42" s="101"/>
      <c r="C42" s="101"/>
      <c r="D42" s="101"/>
      <c r="E42" s="101"/>
      <c r="F42" s="101"/>
      <c r="G42" s="101"/>
      <c r="H42" s="101"/>
      <c r="I42" s="101"/>
      <c r="J42" s="101"/>
      <c r="K42" s="101"/>
    </row>
    <row r="43" spans="1:11" ht="25.5" customHeight="1">
      <c r="A43" s="101" t="s">
        <v>225</v>
      </c>
      <c r="B43" s="101"/>
      <c r="C43" s="101"/>
      <c r="D43" s="101"/>
      <c r="E43" s="101"/>
      <c r="F43" s="101"/>
      <c r="G43" s="101"/>
      <c r="H43" s="101"/>
      <c r="I43" s="101"/>
      <c r="J43" s="101"/>
      <c r="K43" s="101"/>
    </row>
    <row r="44" spans="1:11" ht="25.5" customHeight="1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25.5" customHeight="1">
      <c r="A45" s="27"/>
      <c r="B45" s="27"/>
      <c r="C45" s="27"/>
      <c r="D45" s="27"/>
      <c r="E45" s="21"/>
      <c r="F45" s="21"/>
      <c r="G45" s="21"/>
      <c r="H45" s="21"/>
      <c r="I45" s="21"/>
      <c r="J45" s="21"/>
      <c r="K45" s="24" t="s">
        <v>199</v>
      </c>
    </row>
    <row r="46" spans="1:11" ht="25.5" customHeight="1">
      <c r="A46" s="27"/>
      <c r="B46" s="27"/>
      <c r="C46" s="27"/>
      <c r="D46" s="27"/>
      <c r="E46" s="112"/>
      <c r="F46" s="112" t="s">
        <v>200</v>
      </c>
      <c r="G46" s="112"/>
      <c r="H46" s="22"/>
      <c r="I46" s="104" t="s">
        <v>201</v>
      </c>
      <c r="J46" s="104"/>
      <c r="K46" s="104"/>
    </row>
    <row r="47" spans="1:11" ht="25.5" customHeight="1">
      <c r="A47" s="27"/>
      <c r="B47" s="27"/>
      <c r="C47" s="30" t="s">
        <v>6</v>
      </c>
      <c r="D47" s="27"/>
      <c r="E47" s="156" t="s">
        <v>198</v>
      </c>
      <c r="F47" s="53"/>
      <c r="G47" s="156" t="s">
        <v>198</v>
      </c>
      <c r="H47" s="53"/>
      <c r="I47" s="156" t="s">
        <v>198</v>
      </c>
      <c r="J47" s="53"/>
      <c r="K47" s="156" t="s">
        <v>198</v>
      </c>
    </row>
    <row r="48" spans="1:11" ht="25.5" customHeight="1">
      <c r="A48" s="162" t="s">
        <v>156</v>
      </c>
      <c r="B48" s="27"/>
      <c r="C48" s="27"/>
      <c r="D48" s="27"/>
      <c r="E48" s="156"/>
      <c r="F48" s="53"/>
      <c r="G48" s="156"/>
      <c r="H48" s="53"/>
      <c r="I48" s="156"/>
      <c r="J48" s="53"/>
      <c r="K48" s="156"/>
    </row>
    <row r="49" spans="1:11" ht="25.5" customHeight="1">
      <c r="A49" s="162" t="s">
        <v>206</v>
      </c>
      <c r="B49" s="27"/>
      <c r="C49" s="27"/>
      <c r="D49" s="27"/>
      <c r="E49" s="156"/>
      <c r="F49" s="53"/>
      <c r="G49" s="156"/>
      <c r="H49" s="53"/>
      <c r="I49" s="156"/>
      <c r="J49" s="53"/>
      <c r="K49" s="156"/>
    </row>
    <row r="50" spans="1:11" ht="25.5" customHeight="1">
      <c r="A50" s="162" t="s">
        <v>207</v>
      </c>
      <c r="B50" s="27"/>
      <c r="C50" s="27"/>
      <c r="D50" s="27"/>
      <c r="E50" s="156"/>
      <c r="F50" s="53"/>
      <c r="G50" s="156"/>
      <c r="H50" s="53"/>
      <c r="I50" s="156"/>
      <c r="J50" s="53"/>
      <c r="K50" s="156"/>
    </row>
    <row r="51" spans="1:11" ht="25.5" customHeight="1">
      <c r="A51" s="163" t="s">
        <v>208</v>
      </c>
      <c r="B51" s="27"/>
      <c r="C51" s="27"/>
      <c r="D51" s="27"/>
      <c r="E51" s="118"/>
      <c r="F51" s="118"/>
      <c r="G51" s="118"/>
      <c r="H51" s="118"/>
      <c r="I51" s="118"/>
      <c r="J51" s="118"/>
      <c r="K51" s="118"/>
    </row>
    <row r="52" spans="1:11" ht="25.5" customHeight="1">
      <c r="A52" s="163" t="s">
        <v>228</v>
      </c>
      <c r="B52" s="27"/>
      <c r="C52" s="27"/>
      <c r="D52" s="27"/>
      <c r="E52" s="118"/>
      <c r="F52" s="118"/>
      <c r="G52" s="118"/>
      <c r="H52" s="118"/>
      <c r="I52" s="118"/>
      <c r="J52" s="118"/>
      <c r="K52" s="118"/>
    </row>
    <row r="53" spans="1:11" ht="25.5" customHeight="1">
      <c r="A53" s="162" t="s">
        <v>222</v>
      </c>
      <c r="B53" s="27"/>
      <c r="C53" s="156"/>
      <c r="D53" s="27"/>
      <c r="E53" s="118">
        <v>0</v>
      </c>
      <c r="F53" s="118"/>
      <c r="G53" s="118">
        <v>1063089.8799999999</v>
      </c>
      <c r="H53" s="118"/>
      <c r="I53" s="118">
        <v>0</v>
      </c>
      <c r="J53" s="118"/>
      <c r="K53" s="118">
        <v>736997.9</v>
      </c>
    </row>
    <row r="54" spans="1:11" ht="25.5" customHeight="1">
      <c r="A54" s="163" t="s">
        <v>208</v>
      </c>
      <c r="B54" s="27"/>
      <c r="C54" s="27"/>
      <c r="D54" s="27"/>
      <c r="E54" s="118"/>
      <c r="F54" s="118"/>
      <c r="G54" s="118"/>
      <c r="H54" s="118"/>
      <c r="I54" s="118"/>
      <c r="J54" s="118"/>
      <c r="K54" s="118"/>
    </row>
    <row r="55" spans="1:11" ht="25.5" customHeight="1">
      <c r="A55" s="162" t="s">
        <v>217</v>
      </c>
      <c r="B55" s="27"/>
      <c r="C55" s="156" t="s">
        <v>229</v>
      </c>
      <c r="D55" s="27"/>
      <c r="E55" s="118">
        <v>0</v>
      </c>
      <c r="F55" s="118"/>
      <c r="G55" s="118">
        <v>46495.679999999993</v>
      </c>
      <c r="H55" s="118"/>
      <c r="I55" s="118">
        <v>0</v>
      </c>
      <c r="J55" s="118"/>
      <c r="K55" s="118">
        <v>0</v>
      </c>
    </row>
    <row r="56" spans="1:11" ht="25.5" customHeight="1">
      <c r="A56" s="162" t="s">
        <v>213</v>
      </c>
      <c r="B56" s="27"/>
      <c r="C56" s="27"/>
      <c r="D56" s="27"/>
      <c r="E56" s="157">
        <f>SUM(E48:E55)</f>
        <v>0</v>
      </c>
      <c r="F56" s="118"/>
      <c r="G56" s="157">
        <f>SUM(G48:G55)</f>
        <v>1109585.5599999998</v>
      </c>
      <c r="H56" s="118"/>
      <c r="I56" s="157">
        <f>SUM(I48:I55)</f>
        <v>0</v>
      </c>
      <c r="J56" s="118"/>
      <c r="K56" s="157">
        <f>SUM(K48:K55)</f>
        <v>736997.9</v>
      </c>
    </row>
    <row r="57" spans="1:11" ht="25.5" customHeight="1" thickBot="1">
      <c r="A57" s="134" t="s">
        <v>212</v>
      </c>
      <c r="B57" s="134"/>
      <c r="C57" s="27"/>
      <c r="D57" s="27"/>
      <c r="E57" s="124">
        <f>E32+E56</f>
        <v>49904756.65000011</v>
      </c>
      <c r="F57" s="118"/>
      <c r="G57" s="124">
        <f>G32+G56</f>
        <v>43968931.959999509</v>
      </c>
      <c r="H57" s="118"/>
      <c r="I57" s="124">
        <f>I32+I56</f>
        <v>19492914.110000186</v>
      </c>
      <c r="J57" s="118"/>
      <c r="K57" s="124">
        <f>K32+K56</f>
        <v>28204849.779999621</v>
      </c>
    </row>
    <row r="58" spans="1:11" ht="25.5" customHeight="1" thickTop="1">
      <c r="A58" s="134"/>
      <c r="B58" s="134"/>
      <c r="C58" s="27"/>
      <c r="D58" s="27"/>
      <c r="E58" s="27"/>
      <c r="F58" s="27"/>
      <c r="G58" s="27"/>
      <c r="H58" s="27"/>
      <c r="I58" s="27"/>
      <c r="J58" s="27"/>
      <c r="K58" s="24"/>
    </row>
    <row r="59" spans="1:11" ht="25.5" customHeight="1">
      <c r="A59" s="40" t="s">
        <v>195</v>
      </c>
      <c r="B59" s="40"/>
      <c r="C59" s="34"/>
      <c r="D59" s="34"/>
      <c r="G59" s="53"/>
      <c r="H59" s="1"/>
      <c r="I59" s="1"/>
      <c r="J59" s="2"/>
      <c r="K59" s="1"/>
    </row>
    <row r="60" spans="1:11" s="28" customFormat="1" ht="25.5" customHeight="1">
      <c r="A60" s="40" t="s">
        <v>71</v>
      </c>
      <c r="B60" s="40"/>
      <c r="C60" s="164"/>
      <c r="D60" s="164"/>
      <c r="E60" s="38">
        <f>E62-E61</f>
        <v>49904697.190000109</v>
      </c>
      <c r="F60" s="165"/>
      <c r="G60" s="38">
        <f>G62-G61</f>
        <v>42859303.41999951</v>
      </c>
      <c r="H60" s="10"/>
      <c r="I60" s="38">
        <f>I62-I61</f>
        <v>19492914.110000186</v>
      </c>
      <c r="J60" s="11"/>
      <c r="K60" s="38">
        <f>K62-K61</f>
        <v>27467851.879999623</v>
      </c>
    </row>
    <row r="61" spans="1:11" s="28" customFormat="1" ht="25.5" customHeight="1">
      <c r="A61" s="20" t="s">
        <v>72</v>
      </c>
      <c r="B61" s="20"/>
      <c r="C61" s="164"/>
      <c r="D61" s="164"/>
      <c r="E61" s="166">
        <v>59.459999999999994</v>
      </c>
      <c r="F61" s="118"/>
      <c r="G61" s="166">
        <v>42.98</v>
      </c>
      <c r="H61" s="118"/>
      <c r="I61" s="118">
        <v>0</v>
      </c>
      <c r="J61" s="118"/>
      <c r="K61" s="118">
        <v>0</v>
      </c>
    </row>
    <row r="62" spans="1:11" s="28" customFormat="1" ht="25.5" customHeight="1" thickBot="1">
      <c r="C62" s="164"/>
      <c r="D62" s="164"/>
      <c r="E62" s="50">
        <f>E32</f>
        <v>49904756.65000011</v>
      </c>
      <c r="F62" s="165"/>
      <c r="G62" s="50">
        <f>G32</f>
        <v>42859346.399999507</v>
      </c>
      <c r="H62" s="38"/>
      <c r="I62" s="50">
        <f>I32</f>
        <v>19492914.110000186</v>
      </c>
      <c r="J62" s="38"/>
      <c r="K62" s="50">
        <f>K32</f>
        <v>27467851.879999623</v>
      </c>
    </row>
    <row r="63" spans="1:11" s="28" customFormat="1" ht="25.5" customHeight="1" thickTop="1">
      <c r="C63" s="164"/>
      <c r="D63" s="164"/>
      <c r="E63" s="166"/>
      <c r="F63" s="167"/>
      <c r="G63" s="166"/>
      <c r="H63" s="166"/>
      <c r="I63" s="118"/>
      <c r="J63" s="166"/>
      <c r="K63" s="118"/>
    </row>
    <row r="64" spans="1:11" ht="25.5" customHeight="1">
      <c r="A64" s="20" t="s">
        <v>73</v>
      </c>
      <c r="B64" s="40"/>
      <c r="C64" s="34"/>
      <c r="D64" s="34"/>
      <c r="E64" s="166"/>
      <c r="F64" s="166"/>
      <c r="G64" s="118"/>
      <c r="H64" s="3"/>
      <c r="I64" s="3"/>
      <c r="J64" s="4"/>
      <c r="K64" s="3"/>
    </row>
    <row r="65" spans="1:11" s="28" customFormat="1" ht="25.5" customHeight="1">
      <c r="A65" s="40" t="s">
        <v>71</v>
      </c>
      <c r="B65" s="40"/>
      <c r="C65" s="164"/>
      <c r="D65" s="164"/>
      <c r="E65" s="168">
        <f>E67-E66</f>
        <v>49904697.190000109</v>
      </c>
      <c r="F65" s="169"/>
      <c r="G65" s="168">
        <f>G67-G66</f>
        <v>43968887.839999512</v>
      </c>
      <c r="H65" s="12"/>
      <c r="I65" s="168">
        <f>I67-I66</f>
        <v>19492914.110000186</v>
      </c>
      <c r="J65" s="13"/>
      <c r="K65" s="168">
        <f>K67-K66</f>
        <v>28204849.779999621</v>
      </c>
    </row>
    <row r="66" spans="1:11" s="28" customFormat="1" ht="25.5" customHeight="1">
      <c r="A66" s="20" t="s">
        <v>72</v>
      </c>
      <c r="B66" s="20"/>
      <c r="C66" s="164"/>
      <c r="D66" s="164"/>
      <c r="E66" s="166">
        <v>59.459999999999994</v>
      </c>
      <c r="F66" s="38"/>
      <c r="G66" s="62">
        <v>44.12</v>
      </c>
      <c r="H66" s="170"/>
      <c r="I66" s="38">
        <v>0</v>
      </c>
      <c r="J66" s="38"/>
      <c r="K66" s="38">
        <v>0</v>
      </c>
    </row>
    <row r="67" spans="1:11" s="28" customFormat="1" ht="25.5" customHeight="1" thickBot="1">
      <c r="C67" s="164"/>
      <c r="D67" s="164"/>
      <c r="E67" s="171">
        <f>+E57</f>
        <v>49904756.65000011</v>
      </c>
      <c r="F67" s="169"/>
      <c r="G67" s="171">
        <f>+G57</f>
        <v>43968931.959999509</v>
      </c>
      <c r="H67" s="170"/>
      <c r="I67" s="171">
        <f>+I57</f>
        <v>19492914.110000186</v>
      </c>
      <c r="J67" s="170"/>
      <c r="K67" s="171">
        <f>+K57</f>
        <v>28204849.779999621</v>
      </c>
    </row>
    <row r="68" spans="1:11" s="28" customFormat="1" ht="25.5" customHeight="1" thickTop="1">
      <c r="C68" s="164"/>
      <c r="D68" s="164"/>
      <c r="E68" s="167"/>
      <c r="F68" s="167"/>
      <c r="G68" s="118"/>
      <c r="H68" s="166"/>
      <c r="I68" s="118"/>
      <c r="J68" s="166"/>
      <c r="K68" s="118"/>
    </row>
    <row r="69" spans="1:11" s="28" customFormat="1" ht="25.5" customHeight="1">
      <c r="A69" s="162" t="s">
        <v>157</v>
      </c>
      <c r="B69" s="20"/>
      <c r="C69" s="35" t="s">
        <v>230</v>
      </c>
      <c r="D69" s="35"/>
    </row>
    <row r="70" spans="1:11" ht="25.5" customHeight="1">
      <c r="A70" s="162" t="s">
        <v>209</v>
      </c>
      <c r="B70" s="134"/>
      <c r="C70" s="123"/>
      <c r="D70" s="123"/>
      <c r="E70" s="172">
        <f>+ROUND((E60)/E71,4)</f>
        <v>0.1085</v>
      </c>
      <c r="F70" s="172"/>
      <c r="G70" s="172">
        <f>+ROUND((G60)/G71,4)</f>
        <v>9.3200000000000005E-2</v>
      </c>
      <c r="H70" s="172"/>
      <c r="I70" s="172">
        <f>+ROUND((I60)/I71,4)</f>
        <v>4.24E-2</v>
      </c>
      <c r="J70" s="172"/>
      <c r="K70" s="172">
        <f>+ROUND((K60)/K71,4)</f>
        <v>5.9700000000000003E-2</v>
      </c>
    </row>
    <row r="71" spans="1:11" ht="25.5" customHeight="1">
      <c r="A71" s="20" t="s">
        <v>211</v>
      </c>
      <c r="C71" s="123"/>
      <c r="D71" s="123"/>
      <c r="E71" s="173">
        <v>460000000</v>
      </c>
      <c r="F71" s="166"/>
      <c r="G71" s="173">
        <v>460000000</v>
      </c>
      <c r="H71" s="166"/>
      <c r="I71" s="173">
        <v>460000000</v>
      </c>
      <c r="J71" s="166"/>
      <c r="K71" s="173">
        <v>460000000</v>
      </c>
    </row>
    <row r="72" spans="1:11" ht="25.5" customHeight="1">
      <c r="A72" s="20" t="s">
        <v>210</v>
      </c>
      <c r="C72" s="123"/>
      <c r="D72" s="123"/>
      <c r="E72" s="173"/>
      <c r="F72" s="166"/>
      <c r="G72" s="173"/>
      <c r="H72" s="166"/>
      <c r="I72" s="173"/>
      <c r="J72" s="166"/>
      <c r="K72" s="173"/>
    </row>
    <row r="73" spans="1:11" ht="25.5" customHeight="1">
      <c r="B73" s="40"/>
      <c r="E73" s="27"/>
      <c r="F73" s="27"/>
      <c r="G73" s="156"/>
      <c r="H73" s="27"/>
      <c r="I73" s="156"/>
      <c r="J73" s="27"/>
      <c r="K73" s="53"/>
    </row>
    <row r="74" spans="1:11" ht="25.5" customHeight="1">
      <c r="A74" s="20" t="s">
        <v>25</v>
      </c>
      <c r="B74" s="134"/>
      <c r="C74" s="34"/>
      <c r="D74" s="34"/>
      <c r="E74" s="27"/>
      <c r="F74" s="27"/>
      <c r="G74" s="156"/>
      <c r="H74" s="27"/>
      <c r="I74" s="156"/>
      <c r="J74" s="27"/>
      <c r="K74" s="53"/>
    </row>
    <row r="75" spans="1:11" ht="25.5" customHeight="1">
      <c r="B75" s="134"/>
      <c r="C75" s="34"/>
      <c r="D75" s="34"/>
    </row>
    <row r="76" spans="1:11" ht="25.5" customHeight="1">
      <c r="A76" s="40"/>
      <c r="B76" s="40"/>
      <c r="E76" s="159"/>
      <c r="G76" s="55"/>
      <c r="H76" s="55"/>
      <c r="J76" s="160"/>
      <c r="K76" s="160"/>
    </row>
    <row r="77" spans="1:11" ht="25.5" customHeight="1">
      <c r="A77" s="125" t="s">
        <v>26</v>
      </c>
      <c r="B77" s="55"/>
      <c r="C77" s="20"/>
      <c r="D77" s="20"/>
      <c r="E77" s="161"/>
      <c r="G77" s="55" t="s">
        <v>170</v>
      </c>
      <c r="H77" s="55"/>
      <c r="J77" s="160"/>
      <c r="K77" s="160"/>
    </row>
    <row r="78" spans="1:11" ht="25.5" customHeight="1">
      <c r="A78" s="129" t="s">
        <v>27</v>
      </c>
      <c r="B78" s="56"/>
      <c r="C78" s="20"/>
      <c r="D78" s="20"/>
      <c r="G78" s="40" t="s">
        <v>171</v>
      </c>
      <c r="H78" s="27"/>
      <c r="J78" s="53"/>
      <c r="K78" s="53"/>
    </row>
  </sheetData>
  <mergeCells count="10">
    <mergeCell ref="I46:K46"/>
    <mergeCell ref="A42:K42"/>
    <mergeCell ref="A43:K43"/>
    <mergeCell ref="A1:K1"/>
    <mergeCell ref="A2:K2"/>
    <mergeCell ref="A3:K3"/>
    <mergeCell ref="E6:G6"/>
    <mergeCell ref="A40:K40"/>
    <mergeCell ref="A41:K41"/>
    <mergeCell ref="I6:K6"/>
  </mergeCells>
  <pageMargins left="0.82677165354330717" right="0.31496062992125984" top="0.59055118110236227" bottom="0.51181102362204722" header="0.31496062992125984" footer="0.35433070866141736"/>
  <pageSetup paperSize="9" scale="80" fitToHeight="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45"/>
  <sheetViews>
    <sheetView topLeftCell="A16" zoomScale="95" zoomScaleNormal="95" zoomScaleSheetLayoutView="70" workbookViewId="0">
      <selection activeCell="L7" sqref="L7"/>
    </sheetView>
  </sheetViews>
  <sheetFormatPr defaultColWidth="9.33203125" defaultRowHeight="22.5" customHeight="1"/>
  <cols>
    <col min="1" max="2" width="9.33203125" style="57"/>
    <col min="3" max="4" width="9.33203125" style="57" customWidth="1"/>
    <col min="5" max="5" width="12.33203125" style="57" customWidth="1"/>
    <col min="6" max="6" width="10.44140625" style="57" customWidth="1"/>
    <col min="7" max="7" width="16.6640625" style="57" customWidth="1"/>
    <col min="8" max="8" width="1.44140625" style="57" customWidth="1"/>
    <col min="9" max="9" width="16.6640625" style="57" customWidth="1"/>
    <col min="10" max="10" width="1.44140625" style="57" customWidth="1"/>
    <col min="11" max="11" width="16.6640625" style="57" customWidth="1"/>
    <col min="12" max="12" width="1.33203125" style="57" customWidth="1"/>
    <col min="13" max="13" width="17.6640625" style="57" customWidth="1"/>
    <col min="14" max="14" width="1.33203125" style="57" customWidth="1"/>
    <col min="15" max="15" width="17.6640625" style="57" customWidth="1"/>
    <col min="16" max="16" width="1.33203125" style="57" customWidth="1"/>
    <col min="17" max="17" width="16.6640625" style="57" customWidth="1"/>
    <col min="18" max="18" width="1.33203125" style="57" customWidth="1"/>
    <col min="19" max="19" width="18.6640625" style="57" customWidth="1"/>
    <col min="20" max="20" width="3.6640625" style="57" customWidth="1"/>
    <col min="21" max="21" width="12.77734375" style="57" customWidth="1"/>
    <col min="22" max="22" width="9.33203125" style="57"/>
    <col min="23" max="23" width="13.44140625" style="57" bestFit="1" customWidth="1"/>
    <col min="24" max="16384" width="9.33203125" style="57"/>
  </cols>
  <sheetData>
    <row r="1" spans="1:20" ht="22.5" customHeight="1">
      <c r="A1" s="73" t="s">
        <v>4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82"/>
    </row>
    <row r="2" spans="1:20" ht="22.5" customHeight="1">
      <c r="A2" s="102" t="s">
        <v>74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</row>
    <row r="3" spans="1:20" ht="22.5" customHeight="1">
      <c r="A3" s="102" t="s">
        <v>225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</row>
    <row r="4" spans="1:20" ht="22.5" customHeight="1">
      <c r="A4" s="103"/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</row>
    <row r="5" spans="1:20" ht="22.5" customHeight="1">
      <c r="A5" s="103"/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24" t="s">
        <v>199</v>
      </c>
    </row>
    <row r="6" spans="1:20" ht="22.5" customHeight="1">
      <c r="A6" s="119"/>
      <c r="B6" s="119"/>
      <c r="C6" s="119"/>
      <c r="D6" s="119"/>
      <c r="E6" s="119"/>
      <c r="F6" s="119"/>
      <c r="G6" s="131" t="s">
        <v>200</v>
      </c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</row>
    <row r="7" spans="1:20" ht="22.5" customHeight="1">
      <c r="A7" s="119"/>
      <c r="B7" s="119"/>
      <c r="C7" s="119"/>
      <c r="D7" s="119"/>
      <c r="E7" s="119"/>
      <c r="F7" s="119"/>
      <c r="G7" s="132" t="s">
        <v>75</v>
      </c>
      <c r="H7" s="132"/>
      <c r="I7" s="132"/>
      <c r="J7" s="132"/>
      <c r="K7" s="132"/>
      <c r="L7" s="132"/>
      <c r="M7" s="132"/>
      <c r="N7" s="132"/>
      <c r="O7" s="132"/>
      <c r="P7" s="103"/>
      <c r="Q7" s="133" t="s">
        <v>92</v>
      </c>
      <c r="R7" s="103"/>
      <c r="S7" s="108" t="s">
        <v>88</v>
      </c>
    </row>
    <row r="8" spans="1:20" ht="22.5" customHeight="1">
      <c r="A8" s="134"/>
      <c r="B8" s="119"/>
      <c r="C8" s="119"/>
      <c r="D8" s="119"/>
      <c r="E8" s="119"/>
      <c r="F8" s="119"/>
      <c r="G8" s="135" t="s">
        <v>76</v>
      </c>
      <c r="H8" s="136"/>
      <c r="I8" s="135" t="s">
        <v>79</v>
      </c>
      <c r="J8" s="136"/>
      <c r="K8" s="137"/>
      <c r="L8" s="138" t="s">
        <v>81</v>
      </c>
      <c r="M8" s="139"/>
      <c r="N8" s="140"/>
      <c r="O8" s="108" t="s">
        <v>90</v>
      </c>
      <c r="Q8" s="141" t="s">
        <v>93</v>
      </c>
      <c r="S8" s="141" t="s">
        <v>94</v>
      </c>
    </row>
    <row r="9" spans="1:20" ht="22.5" customHeight="1">
      <c r="A9" s="119"/>
      <c r="B9" s="134"/>
      <c r="C9" s="134"/>
      <c r="D9" s="134"/>
      <c r="E9" s="134"/>
      <c r="F9" s="134"/>
      <c r="G9" s="108" t="s">
        <v>77</v>
      </c>
      <c r="H9" s="119"/>
      <c r="I9" s="108" t="s">
        <v>80</v>
      </c>
      <c r="J9" s="119"/>
      <c r="K9" s="108" t="s">
        <v>82</v>
      </c>
      <c r="L9" s="103"/>
      <c r="M9" s="108" t="s">
        <v>84</v>
      </c>
      <c r="N9" s="119"/>
      <c r="O9" s="108" t="s">
        <v>91</v>
      </c>
      <c r="P9" s="119"/>
      <c r="Q9" s="103"/>
      <c r="R9" s="119"/>
      <c r="S9" s="108" t="s">
        <v>95</v>
      </c>
    </row>
    <row r="10" spans="1:20" ht="22.5" customHeight="1">
      <c r="A10" s="119"/>
      <c r="B10" s="134"/>
      <c r="C10" s="134"/>
      <c r="D10" s="134"/>
      <c r="E10" s="134"/>
      <c r="F10" s="110" t="s">
        <v>6</v>
      </c>
      <c r="G10" s="142" t="s">
        <v>78</v>
      </c>
      <c r="H10" s="143"/>
      <c r="I10" s="144"/>
      <c r="J10" s="143"/>
      <c r="K10" s="142" t="s">
        <v>83</v>
      </c>
      <c r="L10" s="144"/>
      <c r="M10" s="144"/>
      <c r="N10" s="143"/>
      <c r="O10" s="145"/>
      <c r="P10" s="143"/>
      <c r="Q10" s="144"/>
      <c r="R10" s="143"/>
      <c r="S10" s="143"/>
    </row>
    <row r="11" spans="1:20" ht="22.5" customHeight="1">
      <c r="A11" s="114" t="s">
        <v>202</v>
      </c>
      <c r="B11" s="28"/>
      <c r="C11" s="28"/>
      <c r="D11" s="28"/>
      <c r="E11" s="28"/>
      <c r="F11" s="28"/>
      <c r="G11" s="62">
        <v>230000000</v>
      </c>
      <c r="H11" s="62"/>
      <c r="I11" s="62">
        <v>42699106.670000002</v>
      </c>
      <c r="J11" s="62"/>
      <c r="K11" s="62">
        <v>21175000</v>
      </c>
      <c r="L11" s="62"/>
      <c r="M11" s="62">
        <v>58455269.979999915</v>
      </c>
      <c r="N11" s="62"/>
      <c r="O11" s="62">
        <f t="shared" ref="O11" si="0">SUM(G11:M11)</f>
        <v>352329376.64999992</v>
      </c>
      <c r="P11" s="62"/>
      <c r="Q11" s="62">
        <v>287.51</v>
      </c>
      <c r="R11" s="62"/>
      <c r="S11" s="62">
        <f t="shared" ref="S11:S14" si="1">SUM(O11:Q11)</f>
        <v>352329664.15999991</v>
      </c>
    </row>
    <row r="12" spans="1:20" ht="22.5" customHeight="1">
      <c r="A12" s="114" t="s">
        <v>203</v>
      </c>
      <c r="B12" s="119"/>
      <c r="C12" s="119"/>
      <c r="D12" s="119"/>
      <c r="E12" s="119"/>
      <c r="F12" s="119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</row>
    <row r="13" spans="1:20" ht="22.5" customHeight="1">
      <c r="A13" s="119" t="s">
        <v>145</v>
      </c>
      <c r="B13" s="119"/>
      <c r="C13" s="119"/>
      <c r="D13" s="119"/>
      <c r="E13" s="119"/>
      <c r="F13" s="121" t="s">
        <v>235</v>
      </c>
      <c r="G13" s="62">
        <v>0</v>
      </c>
      <c r="H13" s="62"/>
      <c r="I13" s="62">
        <v>0</v>
      </c>
      <c r="J13" s="62"/>
      <c r="K13" s="62">
        <v>1400000</v>
      </c>
      <c r="L13" s="62"/>
      <c r="M13" s="118">
        <f>-K13</f>
        <v>-1400000</v>
      </c>
      <c r="N13" s="62"/>
      <c r="O13" s="62">
        <f>SUM(G13:N13)</f>
        <v>0</v>
      </c>
      <c r="P13" s="62"/>
      <c r="Q13" s="62">
        <v>0</v>
      </c>
      <c r="R13" s="62"/>
      <c r="S13" s="62">
        <f t="shared" si="1"/>
        <v>0</v>
      </c>
    </row>
    <row r="14" spans="1:20" ht="22.5" customHeight="1">
      <c r="A14" s="114" t="s">
        <v>218</v>
      </c>
      <c r="B14" s="119"/>
      <c r="C14" s="119"/>
      <c r="D14" s="119"/>
      <c r="E14" s="119"/>
      <c r="F14" s="146"/>
      <c r="G14" s="62">
        <v>0</v>
      </c>
      <c r="H14" s="62"/>
      <c r="I14" s="62">
        <v>0</v>
      </c>
      <c r="J14" s="62"/>
      <c r="K14" s="62">
        <v>0</v>
      </c>
      <c r="L14" s="62"/>
      <c r="M14" s="62">
        <f>PL!G65</f>
        <v>43968887.839999512</v>
      </c>
      <c r="N14" s="62"/>
      <c r="O14" s="62">
        <f>SUM(G14:N14)</f>
        <v>43968887.839999512</v>
      </c>
      <c r="P14" s="62"/>
      <c r="Q14" s="62">
        <f>PL!G66</f>
        <v>44.12</v>
      </c>
      <c r="R14" s="62"/>
      <c r="S14" s="62">
        <f t="shared" si="1"/>
        <v>43968931.959999509</v>
      </c>
    </row>
    <row r="15" spans="1:20" ht="22.5" customHeight="1" thickBot="1">
      <c r="A15" s="114" t="s">
        <v>204</v>
      </c>
      <c r="B15" s="119"/>
      <c r="C15" s="119"/>
      <c r="D15" s="119"/>
      <c r="E15" s="119"/>
      <c r="F15" s="119"/>
      <c r="G15" s="147">
        <f>SUM(G11:G14)</f>
        <v>230000000</v>
      </c>
      <c r="H15" s="62"/>
      <c r="I15" s="147">
        <f>SUM(I11:I14)</f>
        <v>42699106.670000002</v>
      </c>
      <c r="J15" s="62"/>
      <c r="K15" s="147">
        <f>SUM(K11:K14)</f>
        <v>22575000</v>
      </c>
      <c r="L15" s="62"/>
      <c r="M15" s="147">
        <f>SUM(M11:M14)</f>
        <v>101024157.81999943</v>
      </c>
      <c r="N15" s="62"/>
      <c r="O15" s="147">
        <f>SUM(O11:O14)</f>
        <v>396298264.48999941</v>
      </c>
      <c r="P15" s="62"/>
      <c r="Q15" s="147">
        <f>SUM(Q11:Q14)</f>
        <v>331.63</v>
      </c>
      <c r="R15" s="62"/>
      <c r="S15" s="147">
        <f>SUM(S11:S14)</f>
        <v>396298596.11999941</v>
      </c>
    </row>
    <row r="16" spans="1:20" ht="22.5" customHeight="1" thickTop="1">
      <c r="A16" s="134"/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</row>
    <row r="17" spans="1:19" ht="22.5" customHeight="1">
      <c r="A17" s="114" t="s">
        <v>236</v>
      </c>
      <c r="B17" s="28"/>
      <c r="C17" s="28"/>
      <c r="D17" s="28"/>
      <c r="E17" s="28"/>
      <c r="F17" s="148"/>
      <c r="G17" s="62">
        <f>G15</f>
        <v>230000000</v>
      </c>
      <c r="H17" s="62"/>
      <c r="I17" s="62">
        <f>I15</f>
        <v>42699106.670000002</v>
      </c>
      <c r="J17" s="62"/>
      <c r="K17" s="62">
        <f>K15</f>
        <v>22575000</v>
      </c>
      <c r="L17" s="62"/>
      <c r="M17" s="62">
        <f>M15</f>
        <v>101024157.81999943</v>
      </c>
      <c r="N17" s="62"/>
      <c r="O17" s="62">
        <f>O15</f>
        <v>396298264.48999941</v>
      </c>
      <c r="P17" s="62"/>
      <c r="Q17" s="62">
        <f>Q15</f>
        <v>331.63</v>
      </c>
      <c r="R17" s="62"/>
      <c r="S17" s="62">
        <f>S15</f>
        <v>396298596.11999941</v>
      </c>
    </row>
    <row r="18" spans="1:19" ht="22.5" customHeight="1">
      <c r="A18" s="114" t="s">
        <v>237</v>
      </c>
      <c r="B18" s="119"/>
      <c r="C18" s="119"/>
      <c r="D18" s="119"/>
      <c r="E18" s="119"/>
      <c r="F18" s="148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</row>
    <row r="19" spans="1:19" ht="22.5" customHeight="1">
      <c r="A19" s="114" t="s">
        <v>240</v>
      </c>
      <c r="B19" s="119"/>
      <c r="C19" s="119"/>
      <c r="D19" s="119"/>
      <c r="E19" s="119"/>
      <c r="F19" s="148"/>
      <c r="G19" s="62">
        <v>0</v>
      </c>
      <c r="H19" s="62"/>
      <c r="I19" s="62">
        <v>0</v>
      </c>
      <c r="J19" s="62"/>
      <c r="K19" s="62">
        <v>0</v>
      </c>
      <c r="L19" s="62"/>
      <c r="M19" s="62">
        <v>0</v>
      </c>
      <c r="N19" s="62"/>
      <c r="O19" s="62">
        <f t="shared" ref="O19:O21" si="2">SUM(G19:N19)</f>
        <v>0</v>
      </c>
      <c r="P19" s="62"/>
      <c r="Q19" s="62">
        <v>52.5</v>
      </c>
      <c r="R19" s="62"/>
      <c r="S19" s="62">
        <f t="shared" ref="S19:S22" si="3">SUM(O19:Q19)</f>
        <v>52.5</v>
      </c>
    </row>
    <row r="20" spans="1:19" ht="22.5" customHeight="1">
      <c r="A20" s="119" t="s">
        <v>145</v>
      </c>
      <c r="B20" s="119"/>
      <c r="C20" s="119"/>
      <c r="D20" s="119"/>
      <c r="E20" s="119"/>
      <c r="F20" s="121" t="s">
        <v>235</v>
      </c>
      <c r="G20" s="62">
        <v>0</v>
      </c>
      <c r="H20" s="62"/>
      <c r="I20" s="62">
        <v>0</v>
      </c>
      <c r="J20" s="62"/>
      <c r="K20" s="62">
        <v>1000000</v>
      </c>
      <c r="L20" s="62"/>
      <c r="M20" s="118">
        <f>-K20</f>
        <v>-1000000</v>
      </c>
      <c r="N20" s="62"/>
      <c r="O20" s="62">
        <f t="shared" si="2"/>
        <v>0</v>
      </c>
      <c r="P20" s="62"/>
      <c r="Q20" s="62">
        <v>0</v>
      </c>
      <c r="R20" s="62"/>
      <c r="S20" s="62">
        <f t="shared" si="3"/>
        <v>0</v>
      </c>
    </row>
    <row r="21" spans="1:19" ht="22.5" customHeight="1">
      <c r="A21" s="119" t="s">
        <v>144</v>
      </c>
      <c r="B21" s="119"/>
      <c r="C21" s="119"/>
      <c r="D21" s="119"/>
      <c r="E21" s="119"/>
      <c r="F21" s="121" t="s">
        <v>239</v>
      </c>
      <c r="G21" s="62">
        <v>0</v>
      </c>
      <c r="H21" s="62"/>
      <c r="I21" s="62">
        <v>0</v>
      </c>
      <c r="J21" s="62"/>
      <c r="K21" s="62">
        <v>0</v>
      </c>
      <c r="L21" s="62"/>
      <c r="M21" s="118">
        <v>-23000000</v>
      </c>
      <c r="N21" s="62"/>
      <c r="O21" s="62">
        <f t="shared" si="2"/>
        <v>-23000000</v>
      </c>
      <c r="P21" s="62"/>
      <c r="Q21" s="62">
        <v>0</v>
      </c>
      <c r="R21" s="62"/>
      <c r="S21" s="62">
        <f t="shared" si="3"/>
        <v>-23000000</v>
      </c>
    </row>
    <row r="22" spans="1:19" ht="22.5" customHeight="1">
      <c r="A22" s="114" t="s">
        <v>218</v>
      </c>
      <c r="B22" s="119"/>
      <c r="C22" s="119"/>
      <c r="D22" s="119"/>
      <c r="E22" s="119"/>
      <c r="F22" s="149"/>
      <c r="G22" s="62">
        <v>0</v>
      </c>
      <c r="H22" s="62"/>
      <c r="I22" s="62">
        <v>0</v>
      </c>
      <c r="J22" s="62"/>
      <c r="K22" s="62">
        <v>0</v>
      </c>
      <c r="L22" s="62"/>
      <c r="M22" s="62">
        <f>PL!E65</f>
        <v>49904697.190000109</v>
      </c>
      <c r="N22" s="62"/>
      <c r="O22" s="62">
        <f>SUM(G22:N22)</f>
        <v>49904697.190000109</v>
      </c>
      <c r="P22" s="62"/>
      <c r="Q22" s="62">
        <f>PL!E66</f>
        <v>59.459999999999994</v>
      </c>
      <c r="R22" s="62"/>
      <c r="S22" s="62">
        <f t="shared" si="3"/>
        <v>49904756.65000011</v>
      </c>
    </row>
    <row r="23" spans="1:19" ht="22.5" customHeight="1" thickBot="1">
      <c r="A23" s="114" t="s">
        <v>238</v>
      </c>
      <c r="B23" s="119"/>
      <c r="C23" s="119"/>
      <c r="D23" s="119"/>
      <c r="E23" s="119"/>
      <c r="F23" s="119"/>
      <c r="G23" s="147">
        <f>SUM(G17:G22)</f>
        <v>230000000</v>
      </c>
      <c r="H23" s="62"/>
      <c r="I23" s="147">
        <f>SUM(I17:I22)</f>
        <v>42699106.670000002</v>
      </c>
      <c r="J23" s="62"/>
      <c r="K23" s="147">
        <f>SUM(K17:K22)</f>
        <v>23575000</v>
      </c>
      <c r="L23" s="62"/>
      <c r="M23" s="147">
        <f>SUM(M17:M22)</f>
        <v>126928855.00999954</v>
      </c>
      <c r="N23" s="62"/>
      <c r="O23" s="147">
        <f>SUM(O17:O22)</f>
        <v>423202961.67999953</v>
      </c>
      <c r="P23" s="62"/>
      <c r="Q23" s="147">
        <f>SUM(Q17:Q22)</f>
        <v>443.59</v>
      </c>
      <c r="R23" s="62"/>
      <c r="S23" s="147">
        <f>SUM(S17:S22)</f>
        <v>423203405.2699995</v>
      </c>
    </row>
    <row r="24" spans="1:19" ht="22.5" customHeight="1" thickTop="1">
      <c r="A24" s="134"/>
      <c r="B24" s="119"/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119"/>
    </row>
    <row r="25" spans="1:19" ht="22.5" customHeight="1">
      <c r="A25" s="134" t="s">
        <v>25</v>
      </c>
      <c r="B25" s="119"/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119"/>
    </row>
    <row r="26" spans="1:19" ht="22.5" customHeight="1">
      <c r="A26" s="134"/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</row>
    <row r="27" spans="1:19" ht="22.5" customHeight="1">
      <c r="A27" s="134"/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19"/>
    </row>
    <row r="28" spans="1:19" s="20" customFormat="1" ht="22.5" customHeight="1">
      <c r="C28" s="150" t="s">
        <v>85</v>
      </c>
      <c r="D28" s="55"/>
      <c r="E28" s="55"/>
      <c r="F28" s="55"/>
      <c r="G28" s="55"/>
      <c r="H28" s="55"/>
      <c r="J28" s="55"/>
      <c r="L28" s="55"/>
      <c r="M28" s="127" t="s">
        <v>170</v>
      </c>
      <c r="N28" s="127"/>
    </row>
    <row r="29" spans="1:19" s="20" customFormat="1" ht="22.5" customHeight="1">
      <c r="C29" s="151" t="s">
        <v>87</v>
      </c>
      <c r="D29" s="56"/>
      <c r="E29" s="55"/>
      <c r="F29" s="55"/>
      <c r="L29" s="53"/>
      <c r="M29" s="130" t="s">
        <v>172</v>
      </c>
      <c r="N29" s="109"/>
    </row>
    <row r="30" spans="1:19" ht="22.5" customHeight="1">
      <c r="B30" s="119"/>
      <c r="C30" s="119"/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</row>
    <row r="32" spans="1:19" ht="22.5" customHeight="1">
      <c r="I32" s="119"/>
      <c r="K32" s="119"/>
      <c r="L32" s="119"/>
    </row>
    <row r="33" spans="2:12" ht="22.5" customHeight="1">
      <c r="I33" s="152"/>
      <c r="K33" s="152"/>
      <c r="L33" s="119"/>
    </row>
    <row r="43" spans="2:12" ht="22.5" customHeight="1">
      <c r="B43" s="153"/>
    </row>
    <row r="44" spans="2:12" ht="22.5" customHeight="1">
      <c r="B44" s="153"/>
    </row>
    <row r="45" spans="2:12" ht="22.5" customHeight="1">
      <c r="B45" s="153"/>
    </row>
  </sheetData>
  <mergeCells count="5">
    <mergeCell ref="A1:S1"/>
    <mergeCell ref="A2:S2"/>
    <mergeCell ref="A3:S3"/>
    <mergeCell ref="G7:O7"/>
    <mergeCell ref="G6:S6"/>
  </mergeCells>
  <phoneticPr fontId="55" type="noConversion"/>
  <pageMargins left="0.84" right="0.31496062992125984" top="0.59055118110236227" bottom="0.43307086614173229" header="0.27559055118110237" footer="0.19685039370078741"/>
  <pageSetup paperSize="9" scale="8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3"/>
  <sheetViews>
    <sheetView zoomScale="85" zoomScaleNormal="85" zoomScaleSheetLayoutView="55" workbookViewId="0">
      <selection activeCell="L7" sqref="L7"/>
    </sheetView>
  </sheetViews>
  <sheetFormatPr defaultColWidth="9.33203125" defaultRowHeight="28.4" customHeight="1"/>
  <cols>
    <col min="1" max="3" width="9.33203125" style="20" customWidth="1"/>
    <col min="4" max="4" width="14.6640625" style="20" customWidth="1"/>
    <col min="5" max="5" width="9.6640625" style="20" customWidth="1"/>
    <col min="6" max="6" width="1.33203125" style="20" customWidth="1"/>
    <col min="7" max="7" width="18" style="20" bestFit="1" customWidth="1"/>
    <col min="8" max="8" width="1.33203125" style="20" customWidth="1"/>
    <col min="9" max="9" width="17" style="20" customWidth="1"/>
    <col min="10" max="10" width="1.33203125" style="20" customWidth="1"/>
    <col min="11" max="11" width="17" style="20" customWidth="1"/>
    <col min="12" max="12" width="1.33203125" style="20" customWidth="1"/>
    <col min="13" max="13" width="17" style="20" customWidth="1"/>
    <col min="14" max="14" width="1.33203125" style="20" customWidth="1"/>
    <col min="15" max="15" width="18" style="20" bestFit="1" customWidth="1"/>
    <col min="16" max="16" width="2.44140625" style="20" customWidth="1"/>
    <col min="17" max="16384" width="9.33203125" style="20"/>
  </cols>
  <sheetData>
    <row r="1" spans="1:15" ht="28.4" customHeight="1">
      <c r="A1" s="58" t="s">
        <v>4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</row>
    <row r="2" spans="1:15" ht="28.4" customHeight="1">
      <c r="A2" s="101" t="s">
        <v>167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</row>
    <row r="3" spans="1:15" ht="28.4" customHeight="1">
      <c r="A3" s="102" t="str">
        <f>CONSO!A3</f>
        <v>FOR THE YEAR ENDED DECEMBER 31, 2024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</row>
    <row r="4" spans="1:15" ht="28.4" customHeight="1">
      <c r="A4" s="103"/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</row>
    <row r="5" spans="1:15" ht="28.4" customHeight="1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4" t="s">
        <v>199</v>
      </c>
    </row>
    <row r="6" spans="1:15" ht="28.4" customHeight="1">
      <c r="G6" s="104" t="s">
        <v>201</v>
      </c>
      <c r="H6" s="104"/>
      <c r="I6" s="104"/>
      <c r="J6" s="104"/>
      <c r="K6" s="104"/>
      <c r="L6" s="104"/>
      <c r="M6" s="104"/>
      <c r="N6" s="104"/>
      <c r="O6" s="104"/>
    </row>
    <row r="7" spans="1:15" ht="28.4" customHeight="1">
      <c r="G7" s="105" t="s">
        <v>76</v>
      </c>
      <c r="H7" s="27"/>
      <c r="I7" s="106" t="s">
        <v>79</v>
      </c>
      <c r="J7" s="27"/>
      <c r="K7" s="26" t="s">
        <v>96</v>
      </c>
      <c r="L7" s="26"/>
      <c r="M7" s="26"/>
      <c r="N7" s="27"/>
      <c r="O7" s="27"/>
    </row>
    <row r="8" spans="1:15" s="27" customFormat="1" ht="28.4" customHeight="1">
      <c r="G8" s="105" t="s">
        <v>77</v>
      </c>
      <c r="I8" s="107" t="s">
        <v>80</v>
      </c>
      <c r="K8" s="108" t="s">
        <v>82</v>
      </c>
      <c r="M8" s="109" t="s">
        <v>84</v>
      </c>
      <c r="O8" s="109" t="s">
        <v>88</v>
      </c>
    </row>
    <row r="9" spans="1:15" s="27" customFormat="1" ht="28.4" customHeight="1">
      <c r="E9" s="110" t="s">
        <v>6</v>
      </c>
      <c r="G9" s="111" t="s">
        <v>78</v>
      </c>
      <c r="H9" s="112"/>
      <c r="I9" s="112"/>
      <c r="J9" s="112"/>
      <c r="K9" s="113" t="s">
        <v>83</v>
      </c>
      <c r="L9" s="112"/>
      <c r="M9" s="112"/>
      <c r="N9" s="112"/>
      <c r="O9" s="112"/>
    </row>
    <row r="10" spans="1:15" ht="28.4" customHeight="1">
      <c r="A10" s="114" t="s">
        <v>202</v>
      </c>
      <c r="B10" s="115"/>
      <c r="C10" s="115"/>
      <c r="D10" s="115"/>
      <c r="E10" s="116"/>
      <c r="F10" s="117"/>
      <c r="G10" s="118">
        <v>230000000</v>
      </c>
      <c r="H10" s="118"/>
      <c r="I10" s="118">
        <v>42699106.670000002</v>
      </c>
      <c r="J10" s="118"/>
      <c r="K10" s="118">
        <v>19175000</v>
      </c>
      <c r="L10" s="118"/>
      <c r="M10" s="118">
        <v>3680341.7999999709</v>
      </c>
      <c r="N10" s="118"/>
      <c r="O10" s="118">
        <v>295554448.46999973</v>
      </c>
    </row>
    <row r="11" spans="1:15" ht="28.4" customHeight="1">
      <c r="A11" s="114" t="s">
        <v>203</v>
      </c>
      <c r="B11" s="115"/>
      <c r="C11" s="115"/>
      <c r="D11" s="115"/>
      <c r="E11" s="116"/>
      <c r="F11" s="117"/>
      <c r="G11" s="118"/>
      <c r="H11" s="118"/>
      <c r="I11" s="118"/>
      <c r="J11" s="118"/>
      <c r="K11" s="118"/>
      <c r="L11" s="118"/>
      <c r="M11" s="118"/>
      <c r="N11" s="118"/>
      <c r="O11" s="118"/>
    </row>
    <row r="12" spans="1:15" ht="28.4" customHeight="1">
      <c r="A12" s="119" t="s">
        <v>145</v>
      </c>
      <c r="B12" s="120"/>
      <c r="C12" s="120"/>
      <c r="D12" s="120"/>
      <c r="E12" s="121" t="s">
        <v>235</v>
      </c>
      <c r="F12" s="117"/>
      <c r="G12" s="118">
        <v>0</v>
      </c>
      <c r="H12" s="118"/>
      <c r="I12" s="118">
        <v>0</v>
      </c>
      <c r="J12" s="118"/>
      <c r="K12" s="118">
        <v>1400000</v>
      </c>
      <c r="L12" s="118"/>
      <c r="M12" s="118">
        <f>-K12</f>
        <v>-1400000</v>
      </c>
      <c r="N12" s="118"/>
      <c r="O12" s="118">
        <f>SUM(G12:M12)</f>
        <v>0</v>
      </c>
    </row>
    <row r="13" spans="1:15" ht="28.4" customHeight="1">
      <c r="A13" s="114" t="s">
        <v>218</v>
      </c>
      <c r="B13" s="120"/>
      <c r="C13" s="120"/>
      <c r="D13" s="120"/>
      <c r="E13" s="122"/>
      <c r="F13" s="117"/>
      <c r="G13" s="118">
        <v>0</v>
      </c>
      <c r="H13" s="118"/>
      <c r="I13" s="118">
        <v>0</v>
      </c>
      <c r="J13" s="118"/>
      <c r="K13" s="118">
        <v>0</v>
      </c>
      <c r="L13" s="118"/>
      <c r="M13" s="118">
        <f>PL!K65</f>
        <v>28204849.779999621</v>
      </c>
      <c r="N13" s="118"/>
      <c r="O13" s="118">
        <f>SUM(G13:M13)</f>
        <v>28204849.779999621</v>
      </c>
    </row>
    <row r="14" spans="1:15" ht="28.4" customHeight="1" thickBot="1">
      <c r="A14" s="114" t="s">
        <v>204</v>
      </c>
      <c r="B14" s="119"/>
      <c r="C14" s="119"/>
      <c r="D14" s="119"/>
      <c r="E14" s="123"/>
      <c r="G14" s="124">
        <f>SUM(G10:G13)</f>
        <v>230000000</v>
      </c>
      <c r="H14" s="118"/>
      <c r="I14" s="124">
        <f>SUM(I10:I13)</f>
        <v>42699106.670000002</v>
      </c>
      <c r="J14" s="118"/>
      <c r="K14" s="124">
        <f>SUM(K10:K13)</f>
        <v>20575000</v>
      </c>
      <c r="L14" s="118"/>
      <c r="M14" s="124">
        <f>SUM(M10:M13)</f>
        <v>30485191.579999592</v>
      </c>
      <c r="N14" s="118"/>
      <c r="O14" s="124">
        <f>SUM(O10:O13)</f>
        <v>323759298.24999934</v>
      </c>
    </row>
    <row r="15" spans="1:15" ht="28.4" customHeight="1" thickTop="1">
      <c r="B15" s="28"/>
      <c r="C15" s="28"/>
      <c r="D15" s="28"/>
      <c r="E15" s="123"/>
    </row>
    <row r="16" spans="1:15" ht="28.4" customHeight="1">
      <c r="A16" s="114" t="s">
        <v>236</v>
      </c>
      <c r="B16" s="28"/>
      <c r="C16" s="28"/>
      <c r="D16" s="28"/>
      <c r="E16" s="123"/>
      <c r="G16" s="118">
        <f>G14</f>
        <v>230000000</v>
      </c>
      <c r="H16" s="118"/>
      <c r="I16" s="118">
        <f>I14</f>
        <v>42699106.670000002</v>
      </c>
      <c r="J16" s="118"/>
      <c r="K16" s="118">
        <f>K14</f>
        <v>20575000</v>
      </c>
      <c r="L16" s="118"/>
      <c r="M16" s="118">
        <f>M14</f>
        <v>30485191.579999592</v>
      </c>
      <c r="N16" s="118"/>
      <c r="O16" s="118">
        <f>O14</f>
        <v>323759298.24999934</v>
      </c>
    </row>
    <row r="17" spans="1:15" ht="28.4" customHeight="1">
      <c r="A17" s="114" t="s">
        <v>237</v>
      </c>
      <c r="B17" s="115"/>
      <c r="C17" s="115"/>
      <c r="D17" s="115"/>
      <c r="E17" s="116"/>
      <c r="F17" s="117"/>
      <c r="G17" s="118"/>
      <c r="H17" s="118"/>
      <c r="I17" s="118"/>
      <c r="J17" s="118"/>
      <c r="K17" s="118"/>
      <c r="L17" s="118"/>
      <c r="M17" s="118"/>
      <c r="N17" s="118"/>
      <c r="O17" s="118"/>
    </row>
    <row r="18" spans="1:15" ht="28.4" customHeight="1">
      <c r="A18" s="119" t="s">
        <v>145</v>
      </c>
      <c r="B18" s="115"/>
      <c r="C18" s="115"/>
      <c r="D18" s="115"/>
      <c r="E18" s="121" t="s">
        <v>235</v>
      </c>
      <c r="F18" s="117"/>
      <c r="G18" s="118">
        <v>0</v>
      </c>
      <c r="H18" s="118"/>
      <c r="I18" s="118">
        <v>0</v>
      </c>
      <c r="J18" s="118"/>
      <c r="K18" s="118">
        <v>1000000</v>
      </c>
      <c r="L18" s="118"/>
      <c r="M18" s="118">
        <f>-K18</f>
        <v>-1000000</v>
      </c>
      <c r="N18" s="118"/>
      <c r="O18" s="118">
        <f>SUM(G18:M18)</f>
        <v>0</v>
      </c>
    </row>
    <row r="19" spans="1:15" ht="28.4" customHeight="1">
      <c r="A19" s="119" t="s">
        <v>144</v>
      </c>
      <c r="B19" s="115"/>
      <c r="C19" s="115"/>
      <c r="D19" s="115"/>
      <c r="E19" s="121" t="s">
        <v>239</v>
      </c>
      <c r="F19" s="117"/>
      <c r="G19" s="118">
        <v>0</v>
      </c>
      <c r="H19" s="118"/>
      <c r="I19" s="118">
        <v>0</v>
      </c>
      <c r="J19" s="118"/>
      <c r="K19" s="118">
        <v>0</v>
      </c>
      <c r="L19" s="118"/>
      <c r="M19" s="118">
        <v>-23000000</v>
      </c>
      <c r="N19" s="118"/>
      <c r="O19" s="118">
        <f>SUM(G19:M19)</f>
        <v>-23000000</v>
      </c>
    </row>
    <row r="20" spans="1:15" ht="28.4" customHeight="1">
      <c r="A20" s="114" t="s">
        <v>218</v>
      </c>
      <c r="B20" s="120"/>
      <c r="C20" s="120"/>
      <c r="D20" s="120"/>
      <c r="E20" s="116"/>
      <c r="F20" s="117"/>
      <c r="G20" s="118">
        <v>0</v>
      </c>
      <c r="H20" s="118"/>
      <c r="I20" s="118">
        <v>0</v>
      </c>
      <c r="J20" s="118"/>
      <c r="K20" s="118">
        <v>0</v>
      </c>
      <c r="L20" s="118"/>
      <c r="M20" s="118">
        <f>PL!I57</f>
        <v>19492914.110000186</v>
      </c>
      <c r="N20" s="118"/>
      <c r="O20" s="118">
        <f>SUM(G20:M20)</f>
        <v>19492914.110000186</v>
      </c>
    </row>
    <row r="21" spans="1:15" ht="28.4" customHeight="1" thickBot="1">
      <c r="A21" s="114" t="s">
        <v>238</v>
      </c>
      <c r="B21" s="119"/>
      <c r="C21" s="119"/>
      <c r="D21" s="119"/>
      <c r="E21" s="123"/>
      <c r="G21" s="124">
        <f>SUM(G16:G20)</f>
        <v>230000000</v>
      </c>
      <c r="H21" s="118"/>
      <c r="I21" s="124">
        <f>SUM(I16:I20)</f>
        <v>42699106.670000002</v>
      </c>
      <c r="J21" s="118"/>
      <c r="K21" s="124">
        <f>SUM(K16:K20)</f>
        <v>21575000</v>
      </c>
      <c r="L21" s="118"/>
      <c r="M21" s="124">
        <f>SUM(M16:M20)</f>
        <v>25978105.689999778</v>
      </c>
      <c r="N21" s="118"/>
      <c r="O21" s="124">
        <f>SUM(O16:O20)</f>
        <v>320252212.35999954</v>
      </c>
    </row>
    <row r="22" spans="1:15" ht="28.4" customHeight="1" thickTop="1">
      <c r="B22" s="28"/>
      <c r="C22" s="28"/>
      <c r="D22" s="28"/>
      <c r="E22" s="123"/>
    </row>
    <row r="23" spans="1:15" ht="28.4" customHeight="1">
      <c r="E23" s="123"/>
    </row>
    <row r="24" spans="1:15" ht="28.4" customHeight="1">
      <c r="E24" s="123"/>
    </row>
    <row r="25" spans="1:15" ht="28.4" customHeight="1">
      <c r="A25" s="20" t="s">
        <v>25</v>
      </c>
      <c r="E25" s="123"/>
    </row>
    <row r="26" spans="1:15" ht="28.4" customHeight="1">
      <c r="O26" s="53"/>
    </row>
    <row r="27" spans="1:15" ht="28.4" customHeight="1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53"/>
    </row>
    <row r="28" spans="1:15" ht="28.4" customHeight="1">
      <c r="E28" s="123"/>
    </row>
    <row r="29" spans="1:15" ht="28.4" customHeight="1">
      <c r="E29" s="123"/>
    </row>
    <row r="30" spans="1:15" ht="28.4" customHeight="1">
      <c r="E30" s="123"/>
      <c r="M30" s="27"/>
    </row>
    <row r="31" spans="1:15" ht="28.4" customHeight="1">
      <c r="A31" s="125" t="s">
        <v>85</v>
      </c>
      <c r="B31" s="55"/>
      <c r="C31" s="55"/>
      <c r="D31" s="55"/>
      <c r="E31" s="126"/>
      <c r="H31" s="127"/>
      <c r="J31" s="127"/>
      <c r="K31" s="55" t="s">
        <v>170</v>
      </c>
      <c r="L31" s="55"/>
      <c r="O31" s="128"/>
    </row>
    <row r="32" spans="1:15" ht="28.4" customHeight="1">
      <c r="A32" s="129" t="s">
        <v>86</v>
      </c>
      <c r="B32" s="55"/>
      <c r="C32" s="55"/>
      <c r="E32" s="123"/>
      <c r="H32" s="130"/>
      <c r="J32" s="130" t="s">
        <v>2</v>
      </c>
      <c r="K32" s="40" t="s">
        <v>171</v>
      </c>
      <c r="L32" s="27"/>
    </row>
    <row r="33" spans="13:13" ht="28.4" customHeight="1">
      <c r="M33" s="27"/>
    </row>
  </sheetData>
  <mergeCells count="5">
    <mergeCell ref="A1:O1"/>
    <mergeCell ref="A2:O2"/>
    <mergeCell ref="G6:O6"/>
    <mergeCell ref="K7:M7"/>
    <mergeCell ref="A3:O3"/>
  </mergeCells>
  <conditionalFormatting sqref="E12">
    <cfRule type="duplicateValues" dxfId="0" priority="2"/>
  </conditionalFormatting>
  <pageMargins left="0.70866141732283472" right="0.27559055118110237" top="0.59055118110236227" bottom="0.98425196850393704" header="0.55118110236220474" footer="0.51181102362204722"/>
  <pageSetup paperSize="9" scale="75" fitToWidth="0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7"/>
  <sheetViews>
    <sheetView tabSelected="1" topLeftCell="A39" zoomScale="85" zoomScaleNormal="85" zoomScaleSheetLayoutView="70" workbookViewId="0">
      <selection activeCell="L7" sqref="L7"/>
    </sheetView>
  </sheetViews>
  <sheetFormatPr defaultColWidth="9.33203125" defaultRowHeight="22.5" customHeight="1"/>
  <cols>
    <col min="1" max="1" width="9.33203125" style="75" customWidth="1"/>
    <col min="2" max="2" width="10.6640625" style="75" customWidth="1"/>
    <col min="3" max="3" width="10.109375" style="75" customWidth="1"/>
    <col min="4" max="4" width="9.44140625" style="75" customWidth="1"/>
    <col min="5" max="5" width="10.77734375" style="75" customWidth="1"/>
    <col min="6" max="6" width="6.6640625" style="75" customWidth="1"/>
    <col min="7" max="7" width="17.33203125" style="75" customWidth="1"/>
    <col min="8" max="8" width="1.6640625" style="75" customWidth="1"/>
    <col min="9" max="9" width="17.33203125" style="75" customWidth="1"/>
    <col min="10" max="10" width="1.6640625" style="75" customWidth="1"/>
    <col min="11" max="11" width="17.33203125" style="75" customWidth="1"/>
    <col min="12" max="12" width="1.6640625" style="75" customWidth="1"/>
    <col min="13" max="13" width="17.33203125" style="75" customWidth="1"/>
    <col min="14" max="14" width="3.44140625" style="75" customWidth="1"/>
    <col min="15" max="15" width="12" style="75" customWidth="1"/>
    <col min="16" max="16384" width="9.33203125" style="75"/>
  </cols>
  <sheetData>
    <row r="1" spans="1:13" ht="21" customHeight="1">
      <c r="A1" s="73" t="s">
        <v>4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</row>
    <row r="2" spans="1:13" ht="21" customHeight="1">
      <c r="A2" s="76" t="s">
        <v>97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13" ht="21" customHeight="1">
      <c r="A3" s="76" t="s">
        <v>225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</row>
    <row r="4" spans="1:13" ht="21" customHeight="1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</row>
    <row r="5" spans="1:13" ht="21" customHeight="1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24" t="s">
        <v>199</v>
      </c>
    </row>
    <row r="6" spans="1:13" ht="21" customHeight="1">
      <c r="A6" s="78"/>
      <c r="B6" s="78"/>
      <c r="C6" s="78"/>
      <c r="D6" s="78"/>
      <c r="E6" s="78"/>
      <c r="F6" s="78"/>
      <c r="G6" s="79" t="s">
        <v>200</v>
      </c>
      <c r="H6" s="79"/>
      <c r="I6" s="79"/>
      <c r="J6" s="80"/>
      <c r="K6" s="79" t="s">
        <v>201</v>
      </c>
      <c r="L6" s="79"/>
      <c r="M6" s="79"/>
    </row>
    <row r="7" spans="1:13" ht="21" customHeight="1">
      <c r="G7" s="81" t="s">
        <v>231</v>
      </c>
      <c r="H7" s="82"/>
      <c r="I7" s="81" t="s">
        <v>198</v>
      </c>
      <c r="J7" s="82"/>
      <c r="K7" s="81" t="s">
        <v>231</v>
      </c>
      <c r="L7" s="82"/>
      <c r="M7" s="81" t="s">
        <v>198</v>
      </c>
    </row>
    <row r="8" spans="1:13" ht="21" customHeight="1">
      <c r="A8" s="83" t="s">
        <v>98</v>
      </c>
    </row>
    <row r="9" spans="1:13" ht="21" customHeight="1">
      <c r="A9" s="84" t="s">
        <v>89</v>
      </c>
      <c r="G9" s="75">
        <f>PL!E32</f>
        <v>49904756.65000011</v>
      </c>
      <c r="H9" s="85"/>
      <c r="I9" s="75">
        <f>PL!G32</f>
        <v>42859346.399999507</v>
      </c>
      <c r="J9" s="85"/>
      <c r="K9" s="75">
        <f>PL!I32</f>
        <v>19492914.110000186</v>
      </c>
      <c r="L9" s="85"/>
      <c r="M9" s="75">
        <f>PL!K32</f>
        <v>27467851.879999623</v>
      </c>
    </row>
    <row r="10" spans="1:13" ht="21" customHeight="1">
      <c r="A10" s="83" t="s">
        <v>196</v>
      </c>
      <c r="G10" s="85"/>
      <c r="H10" s="85"/>
      <c r="I10" s="85"/>
      <c r="J10" s="85"/>
      <c r="K10" s="85"/>
      <c r="L10" s="85"/>
      <c r="M10" s="85"/>
    </row>
    <row r="11" spans="1:13" ht="21" customHeight="1">
      <c r="A11" s="86" t="s">
        <v>99</v>
      </c>
      <c r="G11" s="85"/>
      <c r="H11" s="85"/>
      <c r="I11" s="85"/>
      <c r="J11" s="85"/>
      <c r="K11" s="85"/>
      <c r="L11" s="85"/>
      <c r="M11" s="85"/>
    </row>
    <row r="12" spans="1:13" ht="21" customHeight="1">
      <c r="B12" s="86" t="s">
        <v>189</v>
      </c>
      <c r="G12" s="85">
        <f>-PL!E31</f>
        <v>7728532.2699999996</v>
      </c>
      <c r="H12" s="85"/>
      <c r="I12" s="85">
        <f>-PL!G31</f>
        <v>10301140.950000001</v>
      </c>
      <c r="J12" s="85"/>
      <c r="K12" s="85">
        <f>-PL!I31</f>
        <v>5427869.3099999996</v>
      </c>
      <c r="L12" s="85"/>
      <c r="M12" s="85">
        <f>-PL!K31</f>
        <v>7619105.2599999998</v>
      </c>
    </row>
    <row r="13" spans="1:13" ht="21" customHeight="1">
      <c r="B13" s="86" t="s">
        <v>244</v>
      </c>
      <c r="G13" s="85">
        <v>-68185.399999999994</v>
      </c>
      <c r="H13" s="85"/>
      <c r="I13" s="85">
        <v>0</v>
      </c>
      <c r="J13" s="85"/>
      <c r="K13" s="85">
        <v>0</v>
      </c>
      <c r="L13" s="85"/>
      <c r="M13" s="85">
        <v>0</v>
      </c>
    </row>
    <row r="14" spans="1:13" ht="21" customHeight="1">
      <c r="B14" s="83" t="s">
        <v>100</v>
      </c>
      <c r="G14" s="85">
        <v>12124222.100000001</v>
      </c>
      <c r="H14" s="85"/>
      <c r="I14" s="85">
        <v>13359462.389999999</v>
      </c>
      <c r="J14" s="85"/>
      <c r="K14" s="85">
        <v>11487698.850000001</v>
      </c>
      <c r="L14" s="85"/>
      <c r="M14" s="85">
        <v>12744145.139999999</v>
      </c>
    </row>
    <row r="15" spans="1:13" ht="21" customHeight="1">
      <c r="B15" s="87" t="s">
        <v>101</v>
      </c>
      <c r="G15" s="85">
        <v>187290.27000000002</v>
      </c>
      <c r="H15" s="85"/>
      <c r="I15" s="85">
        <v>152597.79999999996</v>
      </c>
      <c r="J15" s="85"/>
      <c r="K15" s="85">
        <v>187290.2699999999</v>
      </c>
      <c r="L15" s="85"/>
      <c r="M15" s="85">
        <v>152597.79999999999</v>
      </c>
    </row>
    <row r="16" spans="1:13" ht="21" customHeight="1">
      <c r="B16" s="87" t="s">
        <v>102</v>
      </c>
      <c r="G16" s="85">
        <v>1140</v>
      </c>
      <c r="H16" s="85"/>
      <c r="I16" s="85">
        <v>8962.02</v>
      </c>
      <c r="J16" s="85"/>
      <c r="K16" s="85">
        <v>1140</v>
      </c>
      <c r="L16" s="85"/>
      <c r="M16" s="85">
        <v>8962.02</v>
      </c>
    </row>
    <row r="17" spans="1:13" ht="21" customHeight="1">
      <c r="B17" s="86" t="s">
        <v>223</v>
      </c>
      <c r="G17" s="85">
        <v>419976.16000000003</v>
      </c>
      <c r="H17" s="85"/>
      <c r="I17" s="85">
        <v>93143.01</v>
      </c>
      <c r="J17" s="85"/>
      <c r="K17" s="85">
        <v>52201.62</v>
      </c>
      <c r="L17" s="85"/>
      <c r="M17" s="85">
        <v>93143.01</v>
      </c>
    </row>
    <row r="18" spans="1:13" ht="21" customHeight="1">
      <c r="B18" s="86" t="s">
        <v>224</v>
      </c>
      <c r="G18" s="85">
        <v>480640.93</v>
      </c>
      <c r="H18" s="85"/>
      <c r="I18" s="85">
        <v>-43679.18</v>
      </c>
      <c r="J18" s="85"/>
      <c r="K18" s="85">
        <v>480289.17</v>
      </c>
      <c r="L18" s="85"/>
      <c r="M18" s="85">
        <v>-43679.18</v>
      </c>
    </row>
    <row r="19" spans="1:13" ht="21" customHeight="1">
      <c r="B19" s="83" t="s">
        <v>146</v>
      </c>
      <c r="G19" s="85">
        <v>538645.46</v>
      </c>
      <c r="H19" s="85"/>
      <c r="I19" s="85">
        <v>-238872.27000000002</v>
      </c>
      <c r="J19" s="85"/>
      <c r="K19" s="85">
        <v>548566.56999999995</v>
      </c>
      <c r="L19" s="85"/>
      <c r="M19" s="85">
        <v>-175227.79</v>
      </c>
    </row>
    <row r="20" spans="1:13" ht="21" customHeight="1">
      <c r="B20" s="83" t="s">
        <v>246</v>
      </c>
      <c r="G20" s="85">
        <v>2617.91</v>
      </c>
      <c r="H20" s="85"/>
      <c r="I20" s="85">
        <v>0</v>
      </c>
      <c r="J20" s="85"/>
      <c r="K20" s="85">
        <v>2617.91</v>
      </c>
      <c r="L20" s="85"/>
      <c r="M20" s="85">
        <v>0</v>
      </c>
    </row>
    <row r="21" spans="1:13" ht="21" customHeight="1">
      <c r="B21" s="83" t="s">
        <v>103</v>
      </c>
      <c r="G21" s="85">
        <v>1916007</v>
      </c>
      <c r="H21" s="85"/>
      <c r="I21" s="85">
        <v>3306269</v>
      </c>
      <c r="J21" s="85"/>
      <c r="K21" s="85">
        <v>1636088</v>
      </c>
      <c r="L21" s="85"/>
      <c r="M21" s="85">
        <v>3039443</v>
      </c>
    </row>
    <row r="22" spans="1:13" ht="21" customHeight="1">
      <c r="B22" s="83" t="s">
        <v>243</v>
      </c>
      <c r="G22" s="85">
        <v>-334825</v>
      </c>
      <c r="H22" s="85"/>
      <c r="I22" s="85">
        <v>100000</v>
      </c>
      <c r="J22" s="85"/>
      <c r="K22" s="85">
        <v>-334825</v>
      </c>
      <c r="L22" s="85"/>
      <c r="M22" s="85">
        <v>100000</v>
      </c>
    </row>
    <row r="23" spans="1:13" ht="21" customHeight="1">
      <c r="B23" s="86" t="s">
        <v>183</v>
      </c>
      <c r="G23" s="85">
        <v>-768899.32</v>
      </c>
      <c r="H23" s="85"/>
      <c r="I23" s="85">
        <v>-1789642.7</v>
      </c>
      <c r="J23" s="85"/>
      <c r="K23" s="85">
        <v>-765147.32999999984</v>
      </c>
      <c r="L23" s="85"/>
      <c r="M23" s="85">
        <v>-1786852.0400000005</v>
      </c>
    </row>
    <row r="24" spans="1:13" ht="21" customHeight="1">
      <c r="B24" s="83" t="s">
        <v>104</v>
      </c>
      <c r="G24" s="85">
        <v>2115410.5</v>
      </c>
      <c r="H24" s="85"/>
      <c r="I24" s="85">
        <v>2068851.5699999998</v>
      </c>
      <c r="J24" s="85"/>
      <c r="K24" s="85">
        <v>2115410.4999999995</v>
      </c>
      <c r="L24" s="85"/>
      <c r="M24" s="85">
        <v>2290289.92</v>
      </c>
    </row>
    <row r="25" spans="1:13" ht="21" customHeight="1">
      <c r="B25" s="83" t="s">
        <v>252</v>
      </c>
      <c r="G25" s="85"/>
      <c r="H25" s="85"/>
      <c r="I25" s="85"/>
      <c r="J25" s="85"/>
      <c r="K25" s="85"/>
      <c r="L25" s="85"/>
      <c r="M25" s="85"/>
    </row>
    <row r="26" spans="1:13" ht="21" customHeight="1">
      <c r="B26" s="83" t="s">
        <v>253</v>
      </c>
      <c r="G26" s="85">
        <v>-61502.8</v>
      </c>
      <c r="H26" s="85"/>
      <c r="I26" s="85">
        <v>0</v>
      </c>
      <c r="J26" s="85"/>
      <c r="K26" s="85">
        <v>-61502.8</v>
      </c>
      <c r="L26" s="85"/>
      <c r="M26" s="85">
        <v>0</v>
      </c>
    </row>
    <row r="27" spans="1:13" ht="21" customHeight="1">
      <c r="B27" s="83" t="s">
        <v>245</v>
      </c>
      <c r="G27" s="85">
        <v>-8419726.1000000015</v>
      </c>
      <c r="H27" s="85"/>
      <c r="I27" s="85">
        <v>0</v>
      </c>
      <c r="J27" s="85"/>
      <c r="K27" s="85">
        <v>2349690.11</v>
      </c>
      <c r="L27" s="85"/>
      <c r="M27" s="85">
        <v>0</v>
      </c>
    </row>
    <row r="28" spans="1:13" ht="21" customHeight="1">
      <c r="B28" s="88" t="s">
        <v>184</v>
      </c>
      <c r="G28" s="85">
        <v>5857220.8499999996</v>
      </c>
      <c r="H28" s="85"/>
      <c r="I28" s="85">
        <v>2301302.7999999998</v>
      </c>
      <c r="J28" s="85"/>
      <c r="K28" s="85">
        <v>0</v>
      </c>
      <c r="L28" s="85"/>
      <c r="M28" s="85">
        <v>0</v>
      </c>
    </row>
    <row r="29" spans="1:13" ht="21" customHeight="1">
      <c r="A29" s="83" t="s">
        <v>147</v>
      </c>
      <c r="G29" s="85"/>
      <c r="H29" s="85"/>
      <c r="I29" s="85"/>
      <c r="J29" s="85"/>
      <c r="K29" s="85"/>
      <c r="L29" s="85"/>
      <c r="M29" s="85"/>
    </row>
    <row r="30" spans="1:13" ht="21" customHeight="1">
      <c r="B30" s="83" t="s">
        <v>105</v>
      </c>
      <c r="G30" s="85">
        <v>73868394.770000011</v>
      </c>
      <c r="H30" s="85"/>
      <c r="I30" s="85">
        <v>-66019209.759999998</v>
      </c>
      <c r="J30" s="85"/>
      <c r="K30" s="85">
        <v>49546996.310000002</v>
      </c>
      <c r="L30" s="85"/>
      <c r="M30" s="85">
        <v>-38324008.810000002</v>
      </c>
    </row>
    <row r="31" spans="1:13" ht="21" customHeight="1">
      <c r="B31" s="83" t="s">
        <v>106</v>
      </c>
      <c r="G31" s="85">
        <v>43037128.659999996</v>
      </c>
      <c r="H31" s="85"/>
      <c r="I31" s="85">
        <v>-32982524.820000045</v>
      </c>
      <c r="J31" s="85"/>
      <c r="K31" s="85">
        <v>37902927.119999997</v>
      </c>
      <c r="L31" s="85"/>
      <c r="M31" s="85">
        <v>-29270129.540000014</v>
      </c>
    </row>
    <row r="32" spans="1:13" ht="21" customHeight="1">
      <c r="B32" s="83" t="s">
        <v>128</v>
      </c>
      <c r="G32" s="85">
        <v>41001926.790000029</v>
      </c>
      <c r="H32" s="85"/>
      <c r="I32" s="85">
        <v>21648701.019999966</v>
      </c>
      <c r="J32" s="85"/>
      <c r="K32" s="85">
        <v>45927674.489999898</v>
      </c>
      <c r="L32" s="85"/>
      <c r="M32" s="85">
        <v>15797997.890000001</v>
      </c>
    </row>
    <row r="33" spans="1:13" ht="21" customHeight="1">
      <c r="B33" s="83" t="s">
        <v>107</v>
      </c>
      <c r="G33" s="85">
        <v>7999.9999999988358</v>
      </c>
      <c r="H33" s="85"/>
      <c r="I33" s="85">
        <v>-27000</v>
      </c>
      <c r="J33" s="85"/>
      <c r="K33" s="85">
        <v>7999.9999999988067</v>
      </c>
      <c r="L33" s="85"/>
      <c r="M33" s="85">
        <v>-27000</v>
      </c>
    </row>
    <row r="34" spans="1:13" ht="21" customHeight="1">
      <c r="A34" s="83" t="s">
        <v>109</v>
      </c>
    </row>
    <row r="35" spans="1:13" ht="21" customHeight="1">
      <c r="B35" s="83" t="s">
        <v>108</v>
      </c>
      <c r="G35" s="85">
        <v>-35225944.730000027</v>
      </c>
      <c r="H35" s="85"/>
      <c r="I35" s="85">
        <v>30147750.440000005</v>
      </c>
      <c r="J35" s="85"/>
      <c r="K35" s="85">
        <v>-40015345.350000024</v>
      </c>
      <c r="L35" s="85"/>
      <c r="M35" s="85">
        <v>26599968.079999998</v>
      </c>
    </row>
    <row r="36" spans="1:13" ht="21" customHeight="1">
      <c r="B36" s="83" t="s">
        <v>129</v>
      </c>
      <c r="G36" s="85">
        <v>-12322928.089999992</v>
      </c>
      <c r="H36" s="85"/>
      <c r="I36" s="85">
        <v>16138611.459999993</v>
      </c>
      <c r="J36" s="85"/>
      <c r="K36" s="85">
        <v>-12268196.359999996</v>
      </c>
      <c r="L36" s="85"/>
      <c r="M36" s="85">
        <v>3201514.5099999979</v>
      </c>
    </row>
    <row r="37" spans="1:13" ht="21" customHeight="1">
      <c r="B37" s="86" t="s">
        <v>110</v>
      </c>
      <c r="G37" s="89">
        <v>-1769425</v>
      </c>
      <c r="H37" s="85"/>
      <c r="I37" s="89">
        <v>-2752533</v>
      </c>
      <c r="J37" s="85"/>
      <c r="K37" s="89">
        <v>-1769425</v>
      </c>
      <c r="L37" s="85"/>
      <c r="M37" s="89">
        <v>-2752533</v>
      </c>
    </row>
    <row r="38" spans="1:13" ht="21" customHeight="1">
      <c r="A38" s="83" t="s">
        <v>111</v>
      </c>
      <c r="G38" s="85">
        <f>SUM(G9:G37)</f>
        <v>180220473.88000011</v>
      </c>
      <c r="H38" s="85"/>
      <c r="I38" s="85">
        <f>SUM(I9:I37)</f>
        <v>38632677.129999407</v>
      </c>
      <c r="J38" s="85"/>
      <c r="K38" s="85">
        <f>SUM(K9:K37)</f>
        <v>121952932.50000007</v>
      </c>
      <c r="L38" s="85"/>
      <c r="M38" s="85">
        <f>SUM(M9:M37)</f>
        <v>26735588.149999604</v>
      </c>
    </row>
    <row r="39" spans="1:13" ht="21" customHeight="1">
      <c r="B39" s="86" t="s">
        <v>148</v>
      </c>
      <c r="G39" s="85">
        <v>-1899915.06</v>
      </c>
      <c r="H39" s="85"/>
      <c r="I39" s="85">
        <v>-1822198.3699999999</v>
      </c>
      <c r="J39" s="85"/>
      <c r="K39" s="85">
        <v>-1899915.0599999996</v>
      </c>
      <c r="L39" s="85"/>
      <c r="M39" s="85">
        <v>-2043636.7199999997</v>
      </c>
    </row>
    <row r="40" spans="1:13" ht="21" customHeight="1">
      <c r="B40" s="86" t="s">
        <v>182</v>
      </c>
      <c r="G40" s="85">
        <v>954622.37999999989</v>
      </c>
      <c r="H40" s="85"/>
      <c r="I40" s="85">
        <v>1709772.3</v>
      </c>
      <c r="J40" s="85"/>
      <c r="K40" s="85">
        <v>950644.55000000028</v>
      </c>
      <c r="L40" s="85"/>
      <c r="M40" s="85">
        <v>1707098.6600000004</v>
      </c>
    </row>
    <row r="41" spans="1:13" ht="21" customHeight="1">
      <c r="B41" s="86" t="s">
        <v>112</v>
      </c>
      <c r="G41" s="85">
        <v>-6129924.1400000006</v>
      </c>
      <c r="H41" s="85"/>
      <c r="I41" s="85">
        <v>-8941136.9400000013</v>
      </c>
      <c r="J41" s="85"/>
      <c r="K41" s="85">
        <v>-3562641.3899999997</v>
      </c>
      <c r="L41" s="85"/>
      <c r="M41" s="85">
        <v>-5083227.42</v>
      </c>
    </row>
    <row r="42" spans="1:13" ht="21" customHeight="1">
      <c r="A42" s="83" t="s">
        <v>113</v>
      </c>
      <c r="G42" s="90">
        <f>SUM(G38:G41)</f>
        <v>173145257.06000012</v>
      </c>
      <c r="H42" s="85"/>
      <c r="I42" s="90">
        <f>SUM(I38:I41)</f>
        <v>29579114.119999405</v>
      </c>
      <c r="J42" s="85"/>
      <c r="K42" s="90">
        <f>SUM(K38:K41)</f>
        <v>117441020.60000007</v>
      </c>
      <c r="L42" s="85"/>
      <c r="M42" s="90">
        <f>SUM(M38:M41)</f>
        <v>21315822.669999607</v>
      </c>
    </row>
    <row r="43" spans="1:13" ht="21" customHeight="1"/>
    <row r="44" spans="1:13" ht="21" customHeight="1">
      <c r="A44" s="91" t="s">
        <v>25</v>
      </c>
    </row>
    <row r="45" spans="1:13" ht="15.75" customHeight="1">
      <c r="A45" s="87"/>
    </row>
    <row r="46" spans="1:13" ht="15.75" customHeight="1">
      <c r="A46" s="87"/>
    </row>
    <row r="47" spans="1:13" ht="21" customHeight="1">
      <c r="A47" s="92" t="s">
        <v>165</v>
      </c>
      <c r="B47" s="92"/>
      <c r="C47" s="92"/>
      <c r="D47" s="92"/>
      <c r="E47" s="92"/>
      <c r="F47" s="92"/>
      <c r="G47" s="92"/>
      <c r="H47" s="92"/>
      <c r="I47" s="92" t="s">
        <v>170</v>
      </c>
      <c r="J47" s="92"/>
      <c r="K47" s="92"/>
      <c r="L47" s="92"/>
      <c r="M47" s="92"/>
    </row>
    <row r="48" spans="1:13" ht="21" customHeight="1">
      <c r="A48" s="93" t="s">
        <v>164</v>
      </c>
      <c r="B48" s="93"/>
      <c r="D48" s="80"/>
      <c r="E48" s="80"/>
      <c r="F48" s="94"/>
      <c r="G48" s="94"/>
      <c r="H48" s="80"/>
      <c r="I48" s="84" t="s">
        <v>173</v>
      </c>
      <c r="J48" s="80"/>
      <c r="K48" s="80"/>
      <c r="L48" s="80"/>
      <c r="M48" s="80"/>
    </row>
    <row r="49" spans="1:13" ht="20.9" customHeight="1">
      <c r="A49" s="95" t="s">
        <v>0</v>
      </c>
      <c r="B49" s="95"/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95"/>
    </row>
    <row r="50" spans="1:13" ht="20.9" customHeight="1">
      <c r="A50" s="73" t="s">
        <v>4</v>
      </c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</row>
    <row r="51" spans="1:13" ht="20.9" customHeight="1">
      <c r="A51" s="76" t="s">
        <v>114</v>
      </c>
      <c r="B51" s="76"/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</row>
    <row r="52" spans="1:13" ht="20.9" customHeight="1">
      <c r="A52" s="76" t="str">
        <f>A3</f>
        <v>FOR THE YEAR ENDED DECEMBER 31, 2024</v>
      </c>
      <c r="B52" s="76"/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</row>
    <row r="53" spans="1:13" ht="20.9" customHeight="1">
      <c r="A53" s="77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</row>
    <row r="54" spans="1:13" ht="20.9" customHeight="1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24" t="s">
        <v>199</v>
      </c>
    </row>
    <row r="55" spans="1:13" ht="20.9" customHeight="1">
      <c r="A55" s="96"/>
      <c r="B55" s="96"/>
      <c r="C55" s="96"/>
      <c r="D55" s="96"/>
      <c r="E55" s="96"/>
      <c r="F55" s="96"/>
      <c r="G55" s="79" t="s">
        <v>200</v>
      </c>
      <c r="H55" s="79"/>
      <c r="I55" s="79"/>
      <c r="J55" s="80"/>
      <c r="K55" s="79" t="s">
        <v>201</v>
      </c>
      <c r="L55" s="79"/>
      <c r="M55" s="79"/>
    </row>
    <row r="56" spans="1:13" ht="20.9" customHeight="1">
      <c r="G56" s="97" t="str">
        <f>G7</f>
        <v>2024</v>
      </c>
      <c r="H56" s="82"/>
      <c r="I56" s="97" t="str">
        <f>I7</f>
        <v>2023</v>
      </c>
      <c r="J56" s="82"/>
      <c r="K56" s="97" t="str">
        <f>K7</f>
        <v>2024</v>
      </c>
      <c r="L56" s="82"/>
      <c r="M56" s="97" t="str">
        <f>M7</f>
        <v>2023</v>
      </c>
    </row>
    <row r="57" spans="1:13" ht="20.9" customHeight="1">
      <c r="A57" s="83" t="s">
        <v>115</v>
      </c>
      <c r="I57" s="78"/>
    </row>
    <row r="58" spans="1:13" ht="20.9" customHeight="1">
      <c r="A58" s="83"/>
      <c r="B58" s="75" t="s">
        <v>250</v>
      </c>
      <c r="G58" s="75">
        <v>225000</v>
      </c>
      <c r="I58" s="86">
        <v>0</v>
      </c>
      <c r="K58" s="75">
        <v>225000</v>
      </c>
      <c r="M58" s="86">
        <v>0</v>
      </c>
    </row>
    <row r="59" spans="1:13" ht="20.9" customHeight="1">
      <c r="A59" s="83"/>
      <c r="B59" s="75" t="s">
        <v>163</v>
      </c>
      <c r="G59" s="75">
        <v>-625.41</v>
      </c>
      <c r="I59" s="86">
        <v>0</v>
      </c>
      <c r="K59" s="75">
        <v>-625.41</v>
      </c>
      <c r="M59" s="86">
        <v>0</v>
      </c>
    </row>
    <row r="60" spans="1:13" ht="20.9" customHeight="1">
      <c r="A60" s="83"/>
      <c r="B60" s="75" t="s">
        <v>251</v>
      </c>
      <c r="G60" s="75">
        <v>0</v>
      </c>
      <c r="I60" s="86">
        <v>0</v>
      </c>
      <c r="K60" s="75">
        <v>-1749947.5</v>
      </c>
      <c r="M60" s="86">
        <v>0</v>
      </c>
    </row>
    <row r="61" spans="1:13" ht="20.9" customHeight="1">
      <c r="A61" s="83"/>
      <c r="B61" s="86" t="s">
        <v>219</v>
      </c>
      <c r="G61" s="86">
        <v>0</v>
      </c>
      <c r="H61" s="98"/>
      <c r="I61" s="86">
        <v>-55225000</v>
      </c>
      <c r="J61" s="98"/>
      <c r="K61" s="86">
        <v>0</v>
      </c>
      <c r="L61" s="98"/>
      <c r="M61" s="86">
        <v>-55225000</v>
      </c>
    </row>
    <row r="62" spans="1:13" ht="20.9" customHeight="1">
      <c r="B62" s="86" t="s">
        <v>149</v>
      </c>
      <c r="G62" s="86">
        <v>-3696993.33</v>
      </c>
      <c r="H62" s="86"/>
      <c r="I62" s="86">
        <v>-6186651.5999999996</v>
      </c>
      <c r="J62" s="86"/>
      <c r="K62" s="86">
        <v>-3389192.17</v>
      </c>
      <c r="L62" s="86"/>
      <c r="M62" s="86">
        <v>-5921665.6200000001</v>
      </c>
    </row>
    <row r="63" spans="1:13" ht="20.9" customHeight="1">
      <c r="B63" s="99" t="s">
        <v>216</v>
      </c>
      <c r="G63" s="86">
        <v>-150000</v>
      </c>
      <c r="H63" s="86"/>
      <c r="I63" s="86">
        <v>-671724.29999999993</v>
      </c>
      <c r="J63" s="86"/>
      <c r="K63" s="86">
        <v>-149999.99999999988</v>
      </c>
      <c r="L63" s="86"/>
      <c r="M63" s="86">
        <v>-671724.29999999993</v>
      </c>
    </row>
    <row r="64" spans="1:13" ht="20.9" customHeight="1">
      <c r="B64" s="86" t="s">
        <v>150</v>
      </c>
      <c r="G64" s="86">
        <v>662242.06000000006</v>
      </c>
      <c r="H64" s="86"/>
      <c r="I64" s="86">
        <v>419173.38</v>
      </c>
      <c r="J64" s="86"/>
      <c r="K64" s="86">
        <v>647845.80000000005</v>
      </c>
      <c r="L64" s="86"/>
      <c r="M64" s="86">
        <v>350813.56000000006</v>
      </c>
    </row>
    <row r="65" spans="1:13" ht="20.9" customHeight="1">
      <c r="B65" s="86" t="s">
        <v>186</v>
      </c>
      <c r="G65" s="86">
        <v>6937500</v>
      </c>
      <c r="H65" s="86"/>
      <c r="I65" s="86">
        <v>25500000</v>
      </c>
      <c r="J65" s="86"/>
      <c r="K65" s="86">
        <v>6937500</v>
      </c>
      <c r="L65" s="86"/>
      <c r="M65" s="86">
        <v>25500000</v>
      </c>
    </row>
    <row r="66" spans="1:13" ht="20.9" customHeight="1">
      <c r="B66" s="86" t="s">
        <v>220</v>
      </c>
      <c r="G66" s="86">
        <v>44500000</v>
      </c>
      <c r="H66" s="86"/>
      <c r="I66" s="86">
        <v>20500000</v>
      </c>
      <c r="J66" s="86"/>
      <c r="K66" s="86">
        <v>44500000</v>
      </c>
      <c r="L66" s="86"/>
      <c r="M66" s="86">
        <v>20500000</v>
      </c>
    </row>
    <row r="67" spans="1:13" ht="20.9" customHeight="1">
      <c r="B67" s="86" t="s">
        <v>221</v>
      </c>
      <c r="G67" s="86">
        <v>-31500000</v>
      </c>
      <c r="H67" s="86"/>
      <c r="I67" s="86">
        <v>-33500000</v>
      </c>
      <c r="J67" s="86"/>
      <c r="K67" s="86">
        <v>-31500000</v>
      </c>
      <c r="L67" s="86"/>
      <c r="M67" s="86">
        <v>-33500000</v>
      </c>
    </row>
    <row r="68" spans="1:13" ht="20.9" customHeight="1">
      <c r="B68" s="86" t="s">
        <v>151</v>
      </c>
      <c r="G68" s="86"/>
      <c r="H68" s="86"/>
      <c r="I68" s="86"/>
      <c r="K68" s="86"/>
      <c r="M68" s="86"/>
    </row>
    <row r="69" spans="1:13" ht="20.9" customHeight="1">
      <c r="B69" s="86" t="s">
        <v>152</v>
      </c>
      <c r="G69" s="86">
        <v>-617.47000000000116</v>
      </c>
      <c r="H69" s="86"/>
      <c r="I69" s="86">
        <v>-65349.299999999988</v>
      </c>
      <c r="J69" s="86"/>
      <c r="K69" s="86">
        <v>0</v>
      </c>
      <c r="L69" s="86"/>
      <c r="M69" s="86">
        <v>-65019.21</v>
      </c>
    </row>
    <row r="70" spans="1:13" ht="20.9" customHeight="1">
      <c r="A70" s="83" t="s">
        <v>116</v>
      </c>
      <c r="G70" s="14">
        <f>SUM(G58:G69)</f>
        <v>16976505.850000001</v>
      </c>
      <c r="I70" s="14">
        <f>SUM(I58:I69)</f>
        <v>-49229551.819999993</v>
      </c>
      <c r="K70" s="14">
        <f>SUM(K58:K69)</f>
        <v>15520580.719999999</v>
      </c>
      <c r="M70" s="14">
        <f>SUM(M58:M69)</f>
        <v>-49032595.569999993</v>
      </c>
    </row>
    <row r="71" spans="1:13" ht="20.9" customHeight="1">
      <c r="A71" s="83" t="s">
        <v>117</v>
      </c>
      <c r="I71" s="9"/>
      <c r="M71" s="9"/>
    </row>
    <row r="72" spans="1:13" ht="20.9" customHeight="1">
      <c r="B72" s="83" t="s">
        <v>118</v>
      </c>
      <c r="G72" s="86">
        <v>-22979860.48</v>
      </c>
      <c r="H72" s="86"/>
      <c r="I72" s="86">
        <v>-8385.75</v>
      </c>
      <c r="J72" s="86"/>
      <c r="K72" s="86">
        <v>-22979860.48</v>
      </c>
      <c r="L72" s="86"/>
      <c r="M72" s="86">
        <v>-8385.75</v>
      </c>
    </row>
    <row r="73" spans="1:13" ht="20.9" customHeight="1">
      <c r="B73" s="83" t="s">
        <v>248</v>
      </c>
      <c r="G73" s="86">
        <v>52.5</v>
      </c>
      <c r="H73" s="86"/>
      <c r="I73" s="86">
        <v>0</v>
      </c>
      <c r="J73" s="86"/>
      <c r="K73" s="86">
        <v>0</v>
      </c>
      <c r="L73" s="86"/>
      <c r="M73" s="86">
        <v>0</v>
      </c>
    </row>
    <row r="74" spans="1:13" ht="20.9" customHeight="1">
      <c r="B74" s="86" t="s">
        <v>153</v>
      </c>
      <c r="G74" s="86"/>
      <c r="I74" s="86"/>
      <c r="K74" s="86"/>
      <c r="M74" s="86"/>
    </row>
    <row r="75" spans="1:13" ht="20.9" customHeight="1">
      <c r="B75" s="86" t="s">
        <v>154</v>
      </c>
      <c r="G75" s="86">
        <v>0</v>
      </c>
      <c r="H75" s="86"/>
      <c r="I75" s="86">
        <v>88368641.849999994</v>
      </c>
      <c r="J75" s="86"/>
      <c r="K75" s="86">
        <v>0</v>
      </c>
      <c r="L75" s="86"/>
      <c r="M75" s="86">
        <v>88368641.850000009</v>
      </c>
    </row>
    <row r="76" spans="1:13" ht="20.9" customHeight="1">
      <c r="B76" s="86" t="s">
        <v>215</v>
      </c>
      <c r="G76" s="86"/>
      <c r="H76" s="86"/>
      <c r="I76" s="86"/>
      <c r="J76" s="86"/>
      <c r="K76" s="86"/>
      <c r="L76" s="86"/>
      <c r="M76" s="86"/>
    </row>
    <row r="77" spans="1:13" ht="20.9" customHeight="1">
      <c r="B77" s="86" t="s">
        <v>154</v>
      </c>
      <c r="G77" s="98">
        <v>-85000000</v>
      </c>
      <c r="H77" s="86"/>
      <c r="I77" s="86">
        <v>-51056521.399999999</v>
      </c>
      <c r="J77" s="86"/>
      <c r="K77" s="98">
        <v>-85000000</v>
      </c>
      <c r="L77" s="86"/>
      <c r="M77" s="86">
        <v>-51056521.399999999</v>
      </c>
    </row>
    <row r="78" spans="1:13" s="86" customFormat="1" ht="20.9" customHeight="1">
      <c r="B78" s="86" t="s">
        <v>247</v>
      </c>
      <c r="G78" s="98"/>
      <c r="I78" s="98"/>
      <c r="K78" s="98"/>
      <c r="M78" s="98"/>
    </row>
    <row r="79" spans="1:13" s="86" customFormat="1" ht="20.9" customHeight="1">
      <c r="B79" s="83" t="s">
        <v>119</v>
      </c>
      <c r="G79" s="98">
        <v>0</v>
      </c>
      <c r="I79" s="98">
        <v>0</v>
      </c>
      <c r="K79" s="98">
        <v>0</v>
      </c>
      <c r="M79" s="98">
        <v>30000000</v>
      </c>
    </row>
    <row r="80" spans="1:13" ht="20.9" customHeight="1">
      <c r="B80" s="83" t="s">
        <v>214</v>
      </c>
      <c r="G80" s="86"/>
      <c r="I80" s="86"/>
      <c r="K80" s="86"/>
      <c r="M80" s="86"/>
    </row>
    <row r="81" spans="1:13" ht="20.9" customHeight="1">
      <c r="B81" s="83" t="s">
        <v>119</v>
      </c>
      <c r="G81" s="98">
        <v>0</v>
      </c>
      <c r="H81" s="98"/>
      <c r="I81" s="98">
        <v>0</v>
      </c>
      <c r="J81" s="98"/>
      <c r="K81" s="98">
        <v>0</v>
      </c>
      <c r="L81" s="98"/>
      <c r="M81" s="98">
        <v>-30000000</v>
      </c>
    </row>
    <row r="82" spans="1:13" ht="20.9" customHeight="1">
      <c r="B82" s="86" t="s">
        <v>176</v>
      </c>
      <c r="G82" s="86"/>
      <c r="I82" s="86"/>
      <c r="K82" s="86"/>
      <c r="M82" s="86"/>
    </row>
    <row r="83" spans="1:13" ht="20.9" customHeight="1">
      <c r="B83" s="86" t="s">
        <v>154</v>
      </c>
      <c r="G83" s="86">
        <v>-12000000</v>
      </c>
      <c r="H83" s="86"/>
      <c r="I83" s="86">
        <v>0</v>
      </c>
      <c r="J83" s="86"/>
      <c r="K83" s="86">
        <v>-12000000</v>
      </c>
      <c r="L83" s="86"/>
      <c r="M83" s="86">
        <v>0</v>
      </c>
    </row>
    <row r="84" spans="1:13" ht="20.9" customHeight="1">
      <c r="B84" s="86" t="s">
        <v>155</v>
      </c>
      <c r="G84" s="86">
        <v>-1373400</v>
      </c>
      <c r="H84" s="86"/>
      <c r="I84" s="86">
        <v>-1712806.5299999989</v>
      </c>
      <c r="J84" s="86"/>
      <c r="K84" s="86">
        <v>-1373400</v>
      </c>
      <c r="L84" s="86"/>
      <c r="M84" s="86">
        <v>-1712806.5299999989</v>
      </c>
    </row>
    <row r="85" spans="1:13" ht="20.9" customHeight="1">
      <c r="A85" s="83" t="s">
        <v>120</v>
      </c>
      <c r="G85" s="14">
        <f>SUM(G72:G84)</f>
        <v>-121353207.98</v>
      </c>
      <c r="I85" s="14">
        <f>SUM(I72:I84)</f>
        <v>35590928.169999994</v>
      </c>
      <c r="K85" s="14">
        <f>SUM(K72:K84)</f>
        <v>-121353260.48</v>
      </c>
      <c r="M85" s="14">
        <f>SUM(M72:M84)</f>
        <v>35590928.170000017</v>
      </c>
    </row>
    <row r="86" spans="1:13" ht="20.9" customHeight="1">
      <c r="A86" s="83" t="s">
        <v>121</v>
      </c>
      <c r="G86" s="9">
        <f>+G42+G70+G85</f>
        <v>68768554.930000111</v>
      </c>
      <c r="I86" s="9">
        <f>+I42+I70+I85</f>
        <v>15940490.469999406</v>
      </c>
      <c r="K86" s="9">
        <f>+K42+K70+K85</f>
        <v>11608340.840000063</v>
      </c>
      <c r="M86" s="9">
        <f>+M42+M70+M85</f>
        <v>7874155.2699996307</v>
      </c>
    </row>
    <row r="87" spans="1:13" ht="20.9" customHeight="1">
      <c r="A87" s="83" t="s">
        <v>122</v>
      </c>
      <c r="G87" s="75">
        <f>+BS!J9</f>
        <v>133552348.13</v>
      </c>
      <c r="I87" s="86">
        <v>117611857.65999994</v>
      </c>
      <c r="K87" s="75">
        <f>+BS!N9</f>
        <v>89284212.209999993</v>
      </c>
      <c r="M87" s="86">
        <v>81410056.939999983</v>
      </c>
    </row>
    <row r="88" spans="1:13" ht="20.9" customHeight="1" thickBot="1">
      <c r="A88" s="83" t="s">
        <v>123</v>
      </c>
      <c r="G88" s="15">
        <f>SUM(G86:G87)</f>
        <v>202320903.06000012</v>
      </c>
      <c r="I88" s="15">
        <f>SUM(I86:I87)</f>
        <v>133552348.12999934</v>
      </c>
      <c r="K88" s="15">
        <f>SUM(K86:K87)</f>
        <v>100892553.05000006</v>
      </c>
      <c r="M88" s="15">
        <f>SUM(M86:M87)</f>
        <v>89284212.209999621</v>
      </c>
    </row>
    <row r="89" spans="1:13" ht="20.9" customHeight="1" thickTop="1">
      <c r="G89" s="17"/>
      <c r="H89" s="17"/>
      <c r="I89" s="17"/>
      <c r="J89" s="17"/>
      <c r="K89" s="17"/>
      <c r="L89" s="17"/>
      <c r="M89" s="17"/>
    </row>
    <row r="90" spans="1:13" ht="20.9" customHeight="1">
      <c r="A90" s="83" t="s">
        <v>249</v>
      </c>
    </row>
    <row r="91" spans="1:13" ht="20.9" customHeight="1"/>
    <row r="92" spans="1:13" ht="20.9" customHeight="1">
      <c r="A92" s="91" t="s">
        <v>25</v>
      </c>
    </row>
    <row r="93" spans="1:13" ht="20.9" customHeight="1">
      <c r="B93" s="100"/>
      <c r="D93" s="100"/>
      <c r="E93" s="100"/>
      <c r="F93" s="100"/>
      <c r="G93" s="100"/>
      <c r="H93" s="100"/>
      <c r="I93" s="100"/>
      <c r="J93" s="100"/>
      <c r="K93" s="100"/>
      <c r="L93" s="100"/>
    </row>
    <row r="94" spans="1:13" ht="20.9" customHeight="1">
      <c r="B94" s="100"/>
      <c r="D94" s="100"/>
      <c r="E94" s="100"/>
      <c r="F94" s="100"/>
      <c r="G94" s="100"/>
      <c r="H94" s="100"/>
      <c r="I94" s="100"/>
      <c r="J94" s="100"/>
      <c r="K94" s="100"/>
      <c r="L94" s="100"/>
    </row>
    <row r="95" spans="1:13" ht="20.9" customHeight="1">
      <c r="A95" s="92" t="s">
        <v>165</v>
      </c>
      <c r="B95" s="92"/>
      <c r="C95" s="92"/>
      <c r="D95" s="92"/>
      <c r="E95" s="92"/>
      <c r="F95" s="92"/>
      <c r="G95" s="94"/>
      <c r="H95" s="92"/>
      <c r="I95" s="92" t="s">
        <v>170</v>
      </c>
      <c r="J95" s="92"/>
      <c r="K95" s="92"/>
      <c r="L95" s="92"/>
      <c r="M95" s="92"/>
    </row>
    <row r="96" spans="1:13" ht="20.9" customHeight="1">
      <c r="A96" s="93" t="s">
        <v>164</v>
      </c>
      <c r="B96" s="93"/>
      <c r="D96" s="80"/>
      <c r="E96" s="80"/>
      <c r="F96" s="94"/>
      <c r="H96" s="80"/>
      <c r="I96" s="84" t="s">
        <v>173</v>
      </c>
      <c r="J96" s="80"/>
      <c r="K96" s="80"/>
      <c r="L96" s="80"/>
      <c r="M96" s="80"/>
    </row>
    <row r="97" s="75" customFormat="1" ht="21" customHeight="1"/>
  </sheetData>
  <mergeCells count="11">
    <mergeCell ref="G55:I55"/>
    <mergeCell ref="A49:M49"/>
    <mergeCell ref="A1:M1"/>
    <mergeCell ref="K55:M55"/>
    <mergeCell ref="A2:M2"/>
    <mergeCell ref="A50:M50"/>
    <mergeCell ref="A51:M51"/>
    <mergeCell ref="A52:M52"/>
    <mergeCell ref="A3:M3"/>
    <mergeCell ref="G6:I6"/>
    <mergeCell ref="K6:M6"/>
  </mergeCells>
  <pageMargins left="0.78740157480314965" right="0.31496062992125984" top="0.59055118110236227" bottom="0.51181102362204722" header="0.27559055118110237" footer="0.35433070866141736"/>
  <pageSetup paperSize="9"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CONSO</vt:lpstr>
      <vt:lpstr>COMPANY</vt:lpstr>
      <vt:lpstr>CASH FLOW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com-polly</dc:creator>
  <cp:lastModifiedBy>ธนวัฒน์ พลทามูล</cp:lastModifiedBy>
  <cp:lastPrinted>2025-02-21T07:05:06Z</cp:lastPrinted>
  <dcterms:created xsi:type="dcterms:W3CDTF">2012-03-05T09:08:05Z</dcterms:created>
  <dcterms:modified xsi:type="dcterms:W3CDTF">2025-02-27T10:11:15Z</dcterms:modified>
</cp:coreProperties>
</file>