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mom\OneDrive - The Siam Cement Public Company Limited\0740\KPMG\Q4'24\draft\SET\TH\"/>
    </mc:Choice>
  </mc:AlternateContent>
  <bookViews>
    <workbookView xWindow="0" yWindow="0" windowWidth="20490" windowHeight="7350" tabRatio="788"/>
  </bookViews>
  <sheets>
    <sheet name="1" sheetId="1" r:id="rId1"/>
    <sheet name="2" sheetId="4" r:id="rId2"/>
    <sheet name="3" sheetId="2" r:id="rId3"/>
    <sheet name="4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b" localSheetId="3">[1]FSALES!#REF!</definedName>
    <definedName name="\b">[1]FSALES!#REF!</definedName>
    <definedName name="\c" localSheetId="3">[1]FSALES!#REF!</definedName>
    <definedName name="\c">[1]FSALES!#REF!</definedName>
    <definedName name="\C_" localSheetId="3">[2]MANU!#REF!</definedName>
    <definedName name="\C_">[2]MANU!#REF!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m" localSheetId="3">#REF!</definedName>
    <definedName name="\m">#REF!</definedName>
    <definedName name="\o" localSheetId="3">#REF!</definedName>
    <definedName name="\o">#REF!</definedName>
    <definedName name="\p" localSheetId="3">[3]BAL!#REF!</definedName>
    <definedName name="\p">[3]BAL!#REF!</definedName>
    <definedName name="\r" localSheetId="3">[1]FSALES!#REF!</definedName>
    <definedName name="\r">[1]FSALES!#REF!</definedName>
    <definedName name="\s" localSheetId="3">#REF!</definedName>
    <definedName name="\s">#REF!</definedName>
    <definedName name="\t" localSheetId="3">[3]BAL!#REF!</definedName>
    <definedName name="\t">[3]BAL!#REF!</definedName>
    <definedName name="\x" localSheetId="3">#REF!</definedName>
    <definedName name="\x">#REF!</definedName>
    <definedName name="\z" localSheetId="3">[2]MANU!#REF!</definedName>
    <definedName name="\z">[2]MANU!#REF!</definedName>
    <definedName name="__a10" hidden="1">{"sales",#N/A,FALSE,"SALES"}</definedName>
    <definedName name="__F2">[4]Group!$D$153</definedName>
    <definedName name="__GROUP" localSheetId="3">#REF!</definedName>
    <definedName name="__GROUP">#REF!</definedName>
    <definedName name="__GROUP_BAL" localSheetId="3">#REF!</definedName>
    <definedName name="__GROUP_BAL">#REF!</definedName>
    <definedName name="__GROUP_INC" localSheetId="3">#REF!</definedName>
    <definedName name="__GROUP_INC">#REF!</definedName>
    <definedName name="_1_" localSheetId="3">#REF!</definedName>
    <definedName name="_1_">#REF!</definedName>
    <definedName name="_100">[5]Group!$B$179</definedName>
    <definedName name="_102" localSheetId="3">#REF!</definedName>
    <definedName name="_102">#REF!</definedName>
    <definedName name="_2" localSheetId="3">#REF!</definedName>
    <definedName name="_2">#REF!</definedName>
    <definedName name="_2_.0Print_Titles" localSheetId="3">#REF!,#REF!</definedName>
    <definedName name="_2_.0Print_Titles">#REF!,#REF!</definedName>
    <definedName name="_3_._Print_Titles" localSheetId="3">#REF!,#REF!</definedName>
    <definedName name="_3_._Print_Titles">#REF!,#REF!</definedName>
    <definedName name="_40113" localSheetId="3">#REF!</definedName>
    <definedName name="_40113">#REF!</definedName>
    <definedName name="_40119" localSheetId="3">#REF!</definedName>
    <definedName name="_40119">#REF!</definedName>
    <definedName name="_40127" localSheetId="3">#REF!</definedName>
    <definedName name="_40127">#REF!</definedName>
    <definedName name="_40128" localSheetId="3">#REF!</definedName>
    <definedName name="_40128">#REF!</definedName>
    <definedName name="_40150" localSheetId="3">#REF!</definedName>
    <definedName name="_40150">#REF!</definedName>
    <definedName name="_40155" localSheetId="3">#REF!</definedName>
    <definedName name="_40155">#REF!</definedName>
    <definedName name="_40156" localSheetId="3">#REF!</definedName>
    <definedName name="_40156">#REF!</definedName>
    <definedName name="_40213" localSheetId="3">#REF!</definedName>
    <definedName name="_40213">#REF!</definedName>
    <definedName name="_40219" localSheetId="3">#REF!</definedName>
    <definedName name="_40219">#REF!</definedName>
    <definedName name="_40230" localSheetId="3">#REF!</definedName>
    <definedName name="_40230">#REF!</definedName>
    <definedName name="_40255" localSheetId="3">#REF!</definedName>
    <definedName name="_40255">#REF!</definedName>
    <definedName name="_40513" localSheetId="3">#REF!</definedName>
    <definedName name="_40513">#REF!</definedName>
    <definedName name="_41112" localSheetId="3">#REF!</definedName>
    <definedName name="_41112">#REF!</definedName>
    <definedName name="_41113" localSheetId="3">#REF!</definedName>
    <definedName name="_41113">#REF!</definedName>
    <definedName name="_41127" localSheetId="3">#REF!</definedName>
    <definedName name="_41127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186" localSheetId="3">#REF!</definedName>
    <definedName name="_41186">#REF!</definedName>
    <definedName name="_41187" localSheetId="3">#REF!</definedName>
    <definedName name="_41187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286" localSheetId="3">#REF!</definedName>
    <definedName name="_41286">#REF!</definedName>
    <definedName name="_41513" localSheetId="3">#REF!</definedName>
    <definedName name="_41513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2100" localSheetId="3">#REF!</definedName>
    <definedName name="_42100">#REF!</definedName>
    <definedName name="_42109" localSheetId="3">#REF!</definedName>
    <definedName name="_42109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11" localSheetId="3">#REF!</definedName>
    <definedName name="_42511">#REF!</definedName>
    <definedName name="_42520" localSheetId="3">#REF!</definedName>
    <definedName name="_42520">#REF!</definedName>
    <definedName name="_42540" localSheetId="3">#REF!</definedName>
    <definedName name="_42540">#REF!</definedName>
    <definedName name="_42541" localSheetId="3">#REF!</definedName>
    <definedName name="_42541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71" localSheetId="3">#REF!</definedName>
    <definedName name="_42571">#REF!</definedName>
    <definedName name="_42572" localSheetId="3">#REF!</definedName>
    <definedName name="_42572">#REF!</definedName>
    <definedName name="_42573" localSheetId="3">#REF!</definedName>
    <definedName name="_42573">#REF!</definedName>
    <definedName name="_42580" localSheetId="3">#REF!</definedName>
    <definedName name="_4258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740" localSheetId="3">#REF!</definedName>
    <definedName name="_4274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2830" localSheetId="3">#REF!</definedName>
    <definedName name="_42830">#REF!</definedName>
    <definedName name="_42840" localSheetId="3">#REF!</definedName>
    <definedName name="_42840">#REF!</definedName>
    <definedName name="_42910" localSheetId="3">#REF!</definedName>
    <definedName name="_4291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8" localSheetId="3">#REF!</definedName>
    <definedName name="_44018">#REF!</definedName>
    <definedName name="_44019" localSheetId="3">#REF!</definedName>
    <definedName name="_44019">#REF!</definedName>
    <definedName name="_44020" localSheetId="3">#REF!</definedName>
    <definedName name="_44020">#REF!</definedName>
    <definedName name="_44021" localSheetId="3">#REF!</definedName>
    <definedName name="_44021">#REF!</definedName>
    <definedName name="_44022" localSheetId="3">#REF!</definedName>
    <definedName name="_44022">#REF!</definedName>
    <definedName name="_44023" localSheetId="3">#REF!</definedName>
    <definedName name="_44023">#REF!</definedName>
    <definedName name="_44024" localSheetId="3">#REF!</definedName>
    <definedName name="_44024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69" localSheetId="3">#REF!</definedName>
    <definedName name="_44069">#REF!</definedName>
    <definedName name="_44070" localSheetId="3">#REF!</definedName>
    <definedName name="_44070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1" localSheetId="3">#REF!</definedName>
    <definedName name="_44081">#REF!</definedName>
    <definedName name="_44082" localSheetId="3">#REF!</definedName>
    <definedName name="_44082">#REF!</definedName>
    <definedName name="_44084" localSheetId="3">#REF!</definedName>
    <definedName name="_44084">#REF!</definedName>
    <definedName name="_44089" localSheetId="3">#REF!</definedName>
    <definedName name="_44089">#REF!</definedName>
    <definedName name="_44100" localSheetId="3">#REF!</definedName>
    <definedName name="_44100">#REF!</definedName>
    <definedName name="_44102" localSheetId="3">#REF!</definedName>
    <definedName name="_44102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3" localSheetId="3">#REF!</definedName>
    <definedName name="_44133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51" localSheetId="3">#REF!</definedName>
    <definedName name="_44151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80" localSheetId="3">#REF!</definedName>
    <definedName name="_44180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1" localSheetId="3">#REF!</definedName>
    <definedName name="_44211">#REF!</definedName>
    <definedName name="_44212" localSheetId="3">#REF!</definedName>
    <definedName name="_44212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6" localSheetId="3">#REF!</definedName>
    <definedName name="_44236">#REF!</definedName>
    <definedName name="_44237" localSheetId="3">#REF!</definedName>
    <definedName name="_44237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109" localSheetId="3">#REF!</definedName>
    <definedName name="_45109">#REF!</definedName>
    <definedName name="_45199" localSheetId="3">#REF!</definedName>
    <definedName name="_45199">#REF!</definedName>
    <definedName name="_45204" localSheetId="3">#REF!</definedName>
    <definedName name="_45204">#REF!</definedName>
    <definedName name="_45299" localSheetId="3">#REF!</definedName>
    <definedName name="_45299">#REF!</definedName>
    <definedName name="_45505" localSheetId="3">#REF!</definedName>
    <definedName name="_45505">#REF!</definedName>
    <definedName name="_45511" localSheetId="3">#REF!</definedName>
    <definedName name="_45511">#REF!</definedName>
    <definedName name="_45519" localSheetId="3">#REF!</definedName>
    <definedName name="_45519">#REF!</definedName>
    <definedName name="_45520" localSheetId="3">#REF!</definedName>
    <definedName name="_45520">#REF!</definedName>
    <definedName name="_45539" localSheetId="3">#REF!</definedName>
    <definedName name="_45539">#REF!</definedName>
    <definedName name="_45540" localSheetId="3">#REF!</definedName>
    <definedName name="_45540">#REF!</definedName>
    <definedName name="_45560" localSheetId="3">#REF!</definedName>
    <definedName name="_45560">#REF!</definedName>
    <definedName name="_45561" localSheetId="3">#REF!</definedName>
    <definedName name="_45561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700" localSheetId="3">#REF!</definedName>
    <definedName name="_45700">#REF!</definedName>
    <definedName name="_45710" localSheetId="3">#REF!</definedName>
    <definedName name="_45710">#REF!</definedName>
    <definedName name="_46100" localSheetId="3">#REF!</definedName>
    <definedName name="_46100">#REF!</definedName>
    <definedName name="_46101" localSheetId="3">#REF!</definedName>
    <definedName name="_46101">#REF!</definedName>
    <definedName name="_46103" localSheetId="3">#REF!</definedName>
    <definedName name="_46103">#REF!</definedName>
    <definedName name="_46104" localSheetId="3">#REF!</definedName>
    <definedName name="_46104">#REF!</definedName>
    <definedName name="_46109" localSheetId="3">#REF!</definedName>
    <definedName name="_46109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6" localSheetId="3">#REF!</definedName>
    <definedName name="_46206">#REF!</definedName>
    <definedName name="_46207" localSheetId="3">#REF!</definedName>
    <definedName name="_46207">#REF!</definedName>
    <definedName name="_46209" localSheetId="3">#REF!</definedName>
    <definedName name="_46209">#REF!</definedName>
    <definedName name="_46258" localSheetId="3">#REF!</definedName>
    <definedName name="_46258">#REF!</definedName>
    <definedName name="_46301" localSheetId="3">#REF!</definedName>
    <definedName name="_46301">#REF!</definedName>
    <definedName name="_46306" localSheetId="3">#REF!</definedName>
    <definedName name="_46306">#REF!</definedName>
    <definedName name="_46309" localSheetId="3">#REF!</definedName>
    <definedName name="_46309">#REF!</definedName>
    <definedName name="_46400" localSheetId="3">#REF!</definedName>
    <definedName name="_46400">#REF!</definedName>
    <definedName name="_46403" localSheetId="3">#REF!</definedName>
    <definedName name="_46403">#REF!</definedName>
    <definedName name="_46404" localSheetId="3">#REF!</definedName>
    <definedName name="_46404">#REF!</definedName>
    <definedName name="_46439" localSheetId="3">#REF!</definedName>
    <definedName name="_46439">#REF!</definedName>
    <definedName name="_46501" localSheetId="3">#REF!</definedName>
    <definedName name="_46501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200" localSheetId="3">#REF!</definedName>
    <definedName name="_47200">#REF!</definedName>
    <definedName name="_47300" localSheetId="3">#REF!</definedName>
    <definedName name="_47300">#REF!</definedName>
    <definedName name="_47304" localSheetId="3">#REF!</definedName>
    <definedName name="_47304">#REF!</definedName>
    <definedName name="_47307" localSheetId="3">#REF!</definedName>
    <definedName name="_47307">#REF!</definedName>
    <definedName name="_4F" localSheetId="3" hidden="1">[6]DETAIL!#REF!</definedName>
    <definedName name="_4F" hidden="1">[6]DETAIL!#REF!</definedName>
    <definedName name="_5" localSheetId="3">[7]sales3level!#REF!</definedName>
    <definedName name="_5">[7]sales3level!#REF!</definedName>
    <definedName name="_5_0_0_F" localSheetId="3" hidden="1">[6]DETAIL!#REF!</definedName>
    <definedName name="_5_0_0_F" hidden="1">[6]DETAIL!#REF!</definedName>
    <definedName name="_540" localSheetId="3">'[8]ภงด.50-48'!#REF!</definedName>
    <definedName name="_540">'[8]ภงด.50-48'!#REF!</definedName>
    <definedName name="_6401" localSheetId="3">#REF!</definedName>
    <definedName name="_6401">#REF!</definedName>
    <definedName name="_6402" localSheetId="3">#REF!</definedName>
    <definedName name="_6402">#REF!</definedName>
    <definedName name="_6403" localSheetId="3">#REF!</definedName>
    <definedName name="_6403">#REF!</definedName>
    <definedName name="_6404" localSheetId="3">#REF!</definedName>
    <definedName name="_6404">#REF!</definedName>
    <definedName name="_6405" localSheetId="3">#REF!</definedName>
    <definedName name="_6405">#REF!</definedName>
    <definedName name="_6406" localSheetId="3">#REF!</definedName>
    <definedName name="_6406">#REF!</definedName>
    <definedName name="_6407" localSheetId="3">#REF!</definedName>
    <definedName name="_6407">#REF!</definedName>
    <definedName name="_6408" localSheetId="3">#REF!</definedName>
    <definedName name="_6408">#REF!</definedName>
    <definedName name="_6410" localSheetId="3">#REF!</definedName>
    <definedName name="_6410">#REF!</definedName>
    <definedName name="_6411" localSheetId="3">#REF!</definedName>
    <definedName name="_6411">#REF!</definedName>
    <definedName name="_6412" localSheetId="3">#REF!</definedName>
    <definedName name="_6412">#REF!</definedName>
    <definedName name="_6413" localSheetId="3">#REF!</definedName>
    <definedName name="_6413">#REF!</definedName>
    <definedName name="_6414" localSheetId="3">#REF!</definedName>
    <definedName name="_6414">#REF!</definedName>
    <definedName name="_6415" localSheetId="3">#REF!</definedName>
    <definedName name="_6415">#REF!</definedName>
    <definedName name="_6416" localSheetId="3">#REF!</definedName>
    <definedName name="_6416">#REF!</definedName>
    <definedName name="_6417" localSheetId="3">#REF!</definedName>
    <definedName name="_6417">#REF!</definedName>
    <definedName name="_6418" localSheetId="3">#REF!</definedName>
    <definedName name="_6418">#REF!</definedName>
    <definedName name="_6419" localSheetId="3">#REF!</definedName>
    <definedName name="_6419">#REF!</definedName>
    <definedName name="_6420" localSheetId="3">#REF!</definedName>
    <definedName name="_6420">#REF!</definedName>
    <definedName name="_6421" localSheetId="3">#REF!</definedName>
    <definedName name="_6421">#REF!</definedName>
    <definedName name="_6422">[9]com!$C$473+[9]com!$C$474</definedName>
    <definedName name="_6423" localSheetId="3">#REF!</definedName>
    <definedName name="_6423">#REF!</definedName>
    <definedName name="_6425" localSheetId="3">#REF!</definedName>
    <definedName name="_6425">#REF!</definedName>
    <definedName name="_6428" localSheetId="3">#REF!</definedName>
    <definedName name="_6428">#REF!</definedName>
    <definedName name="_6429" localSheetId="3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 localSheetId="3">#REF!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 localSheetId="3">[10]Group!#REF!</definedName>
    <definedName name="_AC2">[10]Group!#REF!</definedName>
    <definedName name="_AF2" localSheetId="3">#REF!</definedName>
    <definedName name="_AF2">#REF!</definedName>
    <definedName name="_AF3" localSheetId="3">[10]Group!#REF!</definedName>
    <definedName name="_AF3">[10]Group!#REF!</definedName>
    <definedName name="_AM1" localSheetId="3">[10]Group!#REF!</definedName>
    <definedName name="_AM1">[10]Group!#REF!</definedName>
    <definedName name="_AM5">[11]Group!$D$137</definedName>
    <definedName name="_AMM" localSheetId="3">#REF!</definedName>
    <definedName name="_AMM">#REF!</definedName>
    <definedName name="_AN1">[11]Group!$D$143</definedName>
    <definedName name="_AN2">[11]Group!$D$144</definedName>
    <definedName name="_ANN2" localSheetId="3">[10]Group!#REF!</definedName>
    <definedName name="_ANN2">[10]Group!#REF!</definedName>
    <definedName name="_ANN6" localSheetId="3">[10]Group!#REF!</definedName>
    <definedName name="_ANN6">[10]Group!#REF!</definedName>
    <definedName name="_AU">[12]Group!$D$137</definedName>
    <definedName name="_AU7">[12]Group!$D$131</definedName>
    <definedName name="_AZ2" localSheetId="3">[10]Group!#REF!</definedName>
    <definedName name="_AZ2">[10]Group!#REF!</definedName>
    <definedName name="_BOI04" localSheetId="3">#REF!</definedName>
    <definedName name="_BOI04">#REF!</definedName>
    <definedName name="_C2" localSheetId="3">[10]Group!#REF!</definedName>
    <definedName name="_C2">[10]Group!#REF!</definedName>
    <definedName name="_cut10" hidden="1">{"'Model'!$A$1:$N$53"}</definedName>
    <definedName name="_DAT1" localSheetId="3">'[13]172110'!#REF!</definedName>
    <definedName name="_DAT1">'[13]172110'!#REF!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'[13]172110'!#REF!</definedName>
    <definedName name="_DAT4">'[13]172110'!#REF!</definedName>
    <definedName name="_DAT5" localSheetId="3">'[13]172110'!#REF!</definedName>
    <definedName name="_DAT5">'[13]172110'!#REF!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'[13]172110'!#REF!</definedName>
    <definedName name="_DAT8">'[13]172110'!#REF!</definedName>
    <definedName name="_DAT9" localSheetId="3">'[13]172110'!#REF!</definedName>
    <definedName name="_DAT9">'[13]172110'!#REF!</definedName>
    <definedName name="_F2" localSheetId="3">#REF!</definedName>
    <definedName name="_F2">#REF!</definedName>
    <definedName name="_F3" localSheetId="3">[10]Group!#REF!</definedName>
    <definedName name="_F3">[10]Group!#REF!</definedName>
    <definedName name="_Fill" localSheetId="3" hidden="1">[14]detail!#REF!</definedName>
    <definedName name="_Fill" hidden="1">[14]detail!#REF!</definedName>
    <definedName name="_FS1210" localSheetId="3">#REF!</definedName>
    <definedName name="_FS1210">#REF!</definedName>
    <definedName name="_FS1220" localSheetId="3">#REF!</definedName>
    <definedName name="_FS1220">#REF!</definedName>
    <definedName name="_FS1230" localSheetId="3">#REF!</definedName>
    <definedName name="_FS1230">#REF!</definedName>
    <definedName name="_FS1310" localSheetId="3">#REF!</definedName>
    <definedName name="_FS1310">#REF!</definedName>
    <definedName name="_FS1320" localSheetId="3">#REF!</definedName>
    <definedName name="_FS1320">#REF!</definedName>
    <definedName name="_FS1330" localSheetId="3">#REF!</definedName>
    <definedName name="_FS1330">#REF!</definedName>
    <definedName name="_FS1340" localSheetId="3">#REF!</definedName>
    <definedName name="_FS1340">#REF!</definedName>
    <definedName name="_FS1350" localSheetId="3">#REF!</definedName>
    <definedName name="_FS1350">#REF!</definedName>
    <definedName name="_FS1360" localSheetId="3">#REF!</definedName>
    <definedName name="_FS1360">#REF!</definedName>
    <definedName name="_FS1370" localSheetId="3">#REF!</definedName>
    <definedName name="_FS1370">#REF!</definedName>
    <definedName name="_FS1510" localSheetId="3">#REF!</definedName>
    <definedName name="_FS1510">#REF!</definedName>
    <definedName name="_FS1600" localSheetId="3">#REF!</definedName>
    <definedName name="_FS1600">#REF!</definedName>
    <definedName name="_FS1610" localSheetId="3">#REF!</definedName>
    <definedName name="_FS1610">#REF!</definedName>
    <definedName name="_FS1700" localSheetId="3">#REF!</definedName>
    <definedName name="_FS1700">#REF!</definedName>
    <definedName name="_FS1710" localSheetId="3">#REF!</definedName>
    <definedName name="_FS1710">#REF!</definedName>
    <definedName name="_FS1900" localSheetId="3">#REF!</definedName>
    <definedName name="_FS1900">#REF!</definedName>
    <definedName name="_FS3100" localSheetId="3">#REF!</definedName>
    <definedName name="_FS3100">#REF!</definedName>
    <definedName name="_FS3200" localSheetId="3">#REF!</definedName>
    <definedName name="_FS3200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M5">[11]Group!$B$137</definedName>
    <definedName name="_MM" localSheetId="3">#REF!</definedName>
    <definedName name="_MM">#REF!</definedName>
    <definedName name="_N1">[11]Group!$B$143</definedName>
    <definedName name="_N2">[11]Group!$B$144</definedName>
    <definedName name="_NN2" localSheetId="3">[10]Group!#REF!</definedName>
    <definedName name="_NN2">[10]Group!#REF!</definedName>
    <definedName name="_Order1" hidden="1">255</definedName>
    <definedName name="_Order2" hidden="1">255</definedName>
    <definedName name="_SF04" localSheetId="3">#REF!</definedName>
    <definedName name="_SF04">#REF!</definedName>
    <definedName name="_SF1" localSheetId="3">#REF!</definedName>
    <definedName name="_SF1">#REF!</definedName>
    <definedName name="_SF2003" localSheetId="3">#REF!</definedName>
    <definedName name="_SF2003">#REF!</definedName>
    <definedName name="_Sort" localSheetId="3" hidden="1">#REF!</definedName>
    <definedName name="_Sort" hidden="1">#REF!</definedName>
    <definedName name="_TAX2" localSheetId="3">#REF!</definedName>
    <definedName name="_TAX2">#REF!</definedName>
    <definedName name="_U6" localSheetId="3">#REF!</definedName>
    <definedName name="_U6">#REF!</definedName>
    <definedName name="_U7">[11]Group!$B$158</definedName>
    <definedName name="_U8" localSheetId="3">[10]Group!#REF!</definedName>
    <definedName name="_U8">[10]Group!#REF!</definedName>
    <definedName name="_Z2" localSheetId="3">[10]Group!#REF!</definedName>
    <definedName name="_Z2">[10]Group!#REF!</definedName>
    <definedName name="A" localSheetId="3">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3">#REF!</definedName>
    <definedName name="AAA">#REF!</definedName>
    <definedName name="af" localSheetId="3">[15]Group!#REF!</definedName>
    <definedName name="af">[15]Group!#REF!</definedName>
    <definedName name="agdump" localSheetId="3">#REF!</definedName>
    <definedName name="agdump">#REF!</definedName>
    <definedName name="AGE" localSheetId="3">#REF!</definedName>
    <definedName name="AGE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'[16]10'!#REF!</definedName>
    <definedName name="AMOUNT">'[16]10'!#REF!</definedName>
    <definedName name="APR" localSheetId="3">#REF!</definedName>
    <definedName name="APR">#REF!</definedName>
    <definedName name="ass" hidden="1">{"revable",#N/A,FALSE,"REVABLE"}</definedName>
    <definedName name="AUG" localSheetId="3">#REF!</definedName>
    <definedName name="AUG">#REF!</definedName>
    <definedName name="B" localSheetId="3">#REF!</definedName>
    <definedName name="B">#REF!</definedName>
    <definedName name="balloon">[17]Assumptions!$C$20</definedName>
    <definedName name="bb" localSheetId="3">'[18]PS1L(Most)'!#REF!</definedName>
    <definedName name="bb">'[18]PS1L(Most)'!#REF!</definedName>
    <definedName name="BOI" localSheetId="3">#REF!</definedName>
    <definedName name="BOI">#REF!</definedName>
    <definedName name="BOITABLE" localSheetId="3">#REF!</definedName>
    <definedName name="BOITABLE">#REF!</definedName>
    <definedName name="C_" localSheetId="3">#REF!</definedName>
    <definedName name="C_">#REF!</definedName>
    <definedName name="C_2" localSheetId="3">[19]Group!#REF!</definedName>
    <definedName name="C_2">[19]Group!#REF!</definedName>
    <definedName name="CalcAgencyPrice" localSheetId="3">#REF!</definedName>
    <definedName name="CalcAgencyPrice">#REF!</definedName>
    <definedName name="Cashflows" localSheetId="3">#REF!</definedName>
    <definedName name="Cashflows">#REF!</definedName>
    <definedName name="cc" localSheetId="3">'[18]PS1L(Most)'!#REF!</definedName>
    <definedName name="cc">'[18]PS1L(Most)'!#REF!</definedName>
    <definedName name="ccc" hidden="1">{"PRINT_EST",#N/A,FALSE,"ESTMON"}</definedName>
    <definedName name="CIMT" localSheetId="3">#REF!</definedName>
    <definedName name="CIMT">#REF!</definedName>
    <definedName name="CIMT2" localSheetId="3">#REF!</definedName>
    <definedName name="CIMT2">#REF!</definedName>
    <definedName name="CIMTABLE" localSheetId="3">#REF!</definedName>
    <definedName name="CIMTABLE">#REF!</definedName>
    <definedName name="CIMTABLE1" localSheetId="3">#REF!</definedName>
    <definedName name="CIMTABLE1">#REF!</definedName>
    <definedName name="CIMTABLE2" localSheetId="3">#REF!</definedName>
    <definedName name="CIMTABLE2">#REF!</definedName>
    <definedName name="CIMTYPE" localSheetId="3">#REF!</definedName>
    <definedName name="CIMTYPE">#REF!</definedName>
    <definedName name="CIMTYPE1" localSheetId="3">#REF!</definedName>
    <definedName name="CIMTYPE1">#REF!</definedName>
    <definedName name="CIMTYPE2" localSheetId="3">#REF!</definedName>
    <definedName name="CIMTYPE2">#REF!</definedName>
    <definedName name="Commission" localSheetId="3">#REF!</definedName>
    <definedName name="Commission">#REF!</definedName>
    <definedName name="Contract" localSheetId="3">#REF!</definedName>
    <definedName name="Contract">#REF!</definedName>
    <definedName name="COPY_YTD">[0]!COPY_YTD</definedName>
    <definedName name="cost" localSheetId="3">#REF!</definedName>
    <definedName name="cost">#REF!</definedName>
    <definedName name="counter">[20]Cal!$A$1</definedName>
    <definedName name="_xlnm.Criteria" localSheetId="3">#REF!</definedName>
    <definedName name="_xlnm.Criteria">#REF!</definedName>
    <definedName name="CTABLE" localSheetId="3">#REF!</definedName>
    <definedName name="CTABLE">#REF!</definedName>
    <definedName name="CTYPE" localSheetId="3">#REF!</definedName>
    <definedName name="CTYPE">#REF!</definedName>
    <definedName name="Current" localSheetId="3">#REF!</definedName>
    <definedName name="Current">#REF!</definedName>
    <definedName name="D" localSheetId="3">#REF!</definedName>
    <definedName name="D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Merit" localSheetId="3">#REF!</definedName>
    <definedName name="DataMerit">#REF!</definedName>
    <definedName name="DataSCA" localSheetId="3">#REF!</definedName>
    <definedName name="DataSCA">#REF!</definedName>
    <definedName name="DaWk7" localSheetId="3">#REF!</definedName>
    <definedName name="DaWk7">#REF!</definedName>
    <definedName name="DB.emp">OFFSET([21]Employee!$A$1,3,1,COUNTA([21]Employee!$B$1:$B$65536)-1,COUNTA([21]Employee!$A$3:$IV$3)-2)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d" hidden="1">{"index",#N/A,FALSE,"INDEX"}</definedName>
    <definedName name="DEC" localSheetId="3">#REF!</definedName>
    <definedName name="DEC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iff" localSheetId="3">#REF!</definedName>
    <definedName name="diff">#REF!</definedName>
    <definedName name="dis_rate" localSheetId="3">#REF!</definedName>
    <definedName name="dis_rate">#REF!</definedName>
    <definedName name="disc_rate" localSheetId="3">#REF!</definedName>
    <definedName name="disc_rate">#REF!</definedName>
    <definedName name="dumppr" localSheetId="3">#REF!</definedName>
    <definedName name="dumppr">#REF!</definedName>
    <definedName name="E" localSheetId="3">#REF!</definedName>
    <definedName name="E">#REF!</definedName>
    <definedName name="eee" hidden="1">{"revsale",#N/A,FALSE,"REV-ยุพดี"}</definedName>
    <definedName name="Effective">[22]Reference!$A$19</definedName>
    <definedName name="ESY" localSheetId="3">#REF!</definedName>
    <definedName name="ESY">#REF!</definedName>
    <definedName name="_xlnm.Extract" localSheetId="3">#REF!</definedName>
    <definedName name="_xlnm.Extract">#REF!</definedName>
    <definedName name="f" hidden="1">{"'Model'!$A$1:$N$53"}</definedName>
    <definedName name="FAC" localSheetId="3">#REF!</definedName>
    <definedName name="FAC">#REF!</definedName>
    <definedName name="FEB" localSheetId="3">#REF!</definedName>
    <definedName name="FEB">#REF!</definedName>
    <definedName name="FG" localSheetId="3">#REF!</definedName>
    <definedName name="FG">#REF!</definedName>
    <definedName name="freq" localSheetId="3">'[23]Lease Schedule'!#REF!</definedName>
    <definedName name="freq">'[23]Lease Schedule'!#REF!</definedName>
    <definedName name="freqSenior" localSheetId="3">'[23]Lease Schedule'!#REF!</definedName>
    <definedName name="freqSenior">'[23]Lease Schedule'!#REF!</definedName>
    <definedName name="FS_BS01" localSheetId="3">#REF!</definedName>
    <definedName name="FS_BS01">#REF!</definedName>
    <definedName name="FS_BS02" localSheetId="3">#REF!</definedName>
    <definedName name="FS_BS02">#REF!</definedName>
    <definedName name="FS_BS03" localSheetId="3">#REF!</definedName>
    <definedName name="FS_BS03">#REF!</definedName>
    <definedName name="FS_BS04" localSheetId="3">#REF!</definedName>
    <definedName name="FS_BS04">#REF!</definedName>
    <definedName name="FS_BS05" localSheetId="3">#REF!</definedName>
    <definedName name="FS_BS05">#REF!</definedName>
    <definedName name="FS_BSAS" localSheetId="3">#REF!</definedName>
    <definedName name="FS_BSAS">#REF!</definedName>
    <definedName name="FS_BSLI" localSheetId="3">#REF!</definedName>
    <definedName name="FS_BSLI">#REF!</definedName>
    <definedName name="FS_PL01" localSheetId="3">#REF!</definedName>
    <definedName name="FS_PL01">#REF!</definedName>
    <definedName name="FS_PL02" localSheetId="3">#REF!</definedName>
    <definedName name="FS_PL02">#REF!</definedName>
    <definedName name="FS_PL03" localSheetId="3">#REF!</definedName>
    <definedName name="FS_PL03">#REF!</definedName>
    <definedName name="FS_PL04" localSheetId="3">#REF!</definedName>
    <definedName name="FS_PL04">#REF!</definedName>
    <definedName name="FS_PL05" localSheetId="3">#REF!</definedName>
    <definedName name="FS_PL05">#REF!</definedName>
    <definedName name="FS_PRLO" localSheetId="3">#REF!</definedName>
    <definedName name="FS_PRLO">#REF!</definedName>
    <definedName name="FS_REEN" localSheetId="3">#REF!</definedName>
    <definedName name="FS_REEN">#REF!</definedName>
    <definedName name="FS1110_A" localSheetId="3">#REF!</definedName>
    <definedName name="FS1110_A">#REF!</definedName>
    <definedName name="FS1110_B" localSheetId="3">#REF!</definedName>
    <definedName name="FS1110_B">#REF!</definedName>
    <definedName name="FS1130_A" localSheetId="3">#REF!</definedName>
    <definedName name="FS1130_A">#REF!</definedName>
    <definedName name="FS1130_B" localSheetId="3">#REF!</definedName>
    <definedName name="FS1130_B">#REF!</definedName>
    <definedName name="FS1140_A" localSheetId="3">#REF!</definedName>
    <definedName name="FS1140_A">#REF!</definedName>
    <definedName name="FS1140_B" localSheetId="3">#REF!</definedName>
    <definedName name="FS1140_B">#REF!</definedName>
    <definedName name="GPA." localSheetId="3">#REF!</definedName>
    <definedName name="GPA.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ide">[0]!hide</definedName>
    <definedName name="HRDWH" localSheetId="3">#REF!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tFreeCred" localSheetId="3">#REF!</definedName>
    <definedName name="IntFreeCred">#REF!</definedName>
    <definedName name="issue_date" localSheetId="3">#REF!</definedName>
    <definedName name="issue_date">#REF!</definedName>
    <definedName name="JAN" localSheetId="3">#REF!</definedName>
    <definedName name="JAN">#REF!</definedName>
    <definedName name="jan_dec" localSheetId="3">#REF!</definedName>
    <definedName name="jan_dec">#REF!</definedName>
    <definedName name="jan_june" localSheetId="3">#REF!</definedName>
    <definedName name="jan_june">#REF!</definedName>
    <definedName name="JP" localSheetId="3">'[24]original prepay'!#REF!</definedName>
    <definedName name="JP">'[24]original prepay'!#REF!</definedName>
    <definedName name="JPY" localSheetId="3">#REF!</definedName>
    <definedName name="JPY">#REF!</definedName>
    <definedName name="JUL" localSheetId="3">#REF!</definedName>
    <definedName name="JUL">#REF!</definedName>
    <definedName name="jul_dec" localSheetId="3">#REF!</definedName>
    <definedName name="jul_dec">#REF!</definedName>
    <definedName name="JUN" localSheetId="3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3">[25]group!#REF!</definedName>
    <definedName name="kkkkk">[25]group!#REF!</definedName>
    <definedName name="LAST1">#N/A</definedName>
    <definedName name="LAST2">#N/A</definedName>
    <definedName name="LASTCOLUMNCELL" localSheetId="3">#REF!</definedName>
    <definedName name="LASTCOLUMNCELL">#REF!</definedName>
    <definedName name="lll" hidden="1">{"sales",#N/A,FALSE,"SALES"}</definedName>
    <definedName name="loan" localSheetId="3">[25]group!#REF!</definedName>
    <definedName name="loan">[25]group!#REF!</definedName>
    <definedName name="loanPV" localSheetId="3">'[23]Lease Schedule'!#REF!</definedName>
    <definedName name="loanPV">'[23]Lease Schedule'!#REF!</definedName>
    <definedName name="LOC" localSheetId="3">#REF!</definedName>
    <definedName name="LOC">#REF!</definedName>
    <definedName name="LOT">[26]LOT!$B$2:$C$1701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#REF!</definedName>
    <definedName name="m">#REF!</definedName>
    <definedName name="Macro3" localSheetId="3">[27]!Macro3</definedName>
    <definedName name="Macro3">[27]!Macro3</definedName>
    <definedName name="MAIN" localSheetId="3">#REF!</definedName>
    <definedName name="MAIN">#REF!</definedName>
    <definedName name="MAR" localSheetId="3">#REF!</definedName>
    <definedName name="MAR">#REF!</definedName>
    <definedName name="margin" localSheetId="3">[17]Assumptions!#REF!</definedName>
    <definedName name="margin">[17]Assumptions!#REF!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STER">[28]MASTER!$B$9:$E$507</definedName>
    <definedName name="MAY" localSheetId="3">#REF!</definedName>
    <definedName name="MAY">#REF!</definedName>
    <definedName name="Merit" localSheetId="3">#REF!</definedName>
    <definedName name="Merit">#REF!</definedName>
    <definedName name="Merit2010" localSheetId="3">#REF!</definedName>
    <definedName name="Merit2010">#REF!</definedName>
    <definedName name="Merit2011" localSheetId="3">#REF!</definedName>
    <definedName name="Merit2011">#REF!</definedName>
    <definedName name="mm" localSheetId="3">#REF!</definedName>
    <definedName name="mm">#REF!</definedName>
    <definedName name="Move" localSheetId="3">#REF!</definedName>
    <definedName name="Move">#REF!</definedName>
    <definedName name="Movement" localSheetId="3">#REF!</definedName>
    <definedName name="Movement">#REF!</definedName>
    <definedName name="nn" localSheetId="3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3">#REF!</definedName>
    <definedName name="NORMAL">#REF!</definedName>
    <definedName name="NOV" localSheetId="3">#REF!</definedName>
    <definedName name="NOV">#REF!</definedName>
    <definedName name="NOV2003_A" localSheetId="3">#REF!</definedName>
    <definedName name="NOV2003_A">#REF!</definedName>
    <definedName name="NUM_DOCS" localSheetId="3">#REF!</definedName>
    <definedName name="NUM_DOCS">#REF!</definedName>
    <definedName name="OA" localSheetId="3">#REF!</definedName>
    <definedName name="OA">#REF!</definedName>
    <definedName name="oc" localSheetId="3">#REF!</definedName>
    <definedName name="oc">#REF!</definedName>
    <definedName name="OCT" localSheetId="3">#REF!</definedName>
    <definedName name="OCT">#REF!</definedName>
    <definedName name="OESY" localSheetId="3">#REF!</definedName>
    <definedName name="OESY">#REF!</definedName>
    <definedName name="OK" localSheetId="3">#REF!</definedName>
    <definedName name="OK">#REF!</definedName>
    <definedName name="PA" localSheetId="3">#REF!</definedName>
    <definedName name="PA">#REF!</definedName>
    <definedName name="PA_Oct_12" localSheetId="3">#REF!</definedName>
    <definedName name="PA_Oct_12">#REF!</definedName>
    <definedName name="PA2_2012" localSheetId="3">#REF!</definedName>
    <definedName name="PA2_2012">#REF!</definedName>
    <definedName name="PAdd" localSheetId="3">#REF!</definedName>
    <definedName name="PAdd">#REF!</definedName>
    <definedName name="PArev1" localSheetId="3">#REF!</definedName>
    <definedName name="PArev1">#REF!</definedName>
    <definedName name="PARTNERS_INITIALS" localSheetId="3">#REF!</definedName>
    <definedName name="PARTNERS_INITIALS">#REF!</definedName>
    <definedName name="PHP_R" localSheetId="3">#REF!</definedName>
    <definedName name="PHP_R">#REF!</definedName>
    <definedName name="PHP_T" localSheetId="3">#REF!</definedName>
    <definedName name="PHP_T">#REF!</definedName>
    <definedName name="PIMTABLE" localSheetId="3">#REF!</definedName>
    <definedName name="PIMTABLE">#REF!</definedName>
    <definedName name="PIMTABLE1" localSheetId="3">#REF!</definedName>
    <definedName name="PIMTABLE1">#REF!</definedName>
    <definedName name="PL" localSheetId="3">#REF!</definedName>
    <definedName name="PL">#REF!</definedName>
    <definedName name="PM" localSheetId="3">#REF!</definedName>
    <definedName name="PM">#REF!</definedName>
    <definedName name="PRDump" localSheetId="3">#REF!</definedName>
    <definedName name="PRDump">#REF!</definedName>
    <definedName name="principal">[17]Assumptions!$C$17</definedName>
    <definedName name="PRINT" localSheetId="3">#REF!</definedName>
    <definedName name="PRINT">#REF!</definedName>
    <definedName name="_xlnm.Print_Area" localSheetId="0">'1'!$A$1:$F$73</definedName>
    <definedName name="_xlnm.Print_Area" localSheetId="1">'2'!$A$1:$F$44</definedName>
    <definedName name="_xlnm.Print_Area" localSheetId="2">'3'!$A$1:$M$44</definedName>
    <definedName name="_xlnm.Print_Area" localSheetId="3">'4'!$A$1:$F$82</definedName>
    <definedName name="_xlnm.Print_Area">#REF!</definedName>
    <definedName name="PRINT_AREA_MI" localSheetId="3">#REF!</definedName>
    <definedName name="PRINT_AREA_MI">#REF!</definedName>
    <definedName name="Print_Titles_MI" localSheetId="3">#REF!,#REF!</definedName>
    <definedName name="Print_Titles_MI">#REF!,#REF!</definedName>
    <definedName name="Prior" localSheetId="3">#REF!</definedName>
    <definedName name="Prior">#REF!</definedName>
    <definedName name="PTABLE" localSheetId="3">#REF!</definedName>
    <definedName name="PTABLE">#REF!</definedName>
    <definedName name="Query2" localSheetId="3">#REF!</definedName>
    <definedName name="Query2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f">'[29]PASA 2-2008 TPR'!$A$1</definedName>
    <definedName name="rent">[17]Assumptions!$C$25</definedName>
    <definedName name="Reselects" localSheetId="3">#REF!</definedName>
    <definedName name="Reselects">#REF!</definedName>
    <definedName name="s">[30]PD!$F$5:$F$57</definedName>
    <definedName name="SA" localSheetId="3">#REF!</definedName>
    <definedName name="SA">#REF!</definedName>
    <definedName name="SALE" localSheetId="3">#REF!</definedName>
    <definedName name="SALE">#REF!</definedName>
    <definedName name="sales_2002" localSheetId="3">#REF!</definedName>
    <definedName name="sales_2002">#REF!</definedName>
    <definedName name="SALESPLAN" localSheetId="3">#REF!</definedName>
    <definedName name="SALESPLAN">#REF!</definedName>
    <definedName name="SCA" localSheetId="3">#REF!</definedName>
    <definedName name="SCA">#REF!</definedName>
    <definedName name="SCArev" localSheetId="3">#REF!</definedName>
    <definedName name="SCArev">#REF!</definedName>
    <definedName name="SEP" localSheetId="3">#REF!</definedName>
    <definedName name="SEP">#REF!</definedName>
    <definedName name="SER.Y" localSheetId="3">#REF!</definedName>
    <definedName name="SER.Y">#REF!</definedName>
    <definedName name="SF" localSheetId="3">#REF!</definedName>
    <definedName name="SF">#REF!</definedName>
    <definedName name="SHOKYAKU97">'[31]#REF'!$A$6:$H$145</definedName>
    <definedName name="SPEC" localSheetId="3">#REF!</definedName>
    <definedName name="SPEC">#REF!</definedName>
    <definedName name="stp" localSheetId="3">#REF!</definedName>
    <definedName name="stp">#REF!</definedName>
    <definedName name="T_IN_PL" localSheetId="3">#REF!</definedName>
    <definedName name="T_IN_PL">#REF!</definedName>
    <definedName name="TABLE">'[31]#REF'!$A$1:$B$642</definedName>
    <definedName name="Table1" localSheetId="3">#REF!</definedName>
    <definedName name="Table1">#REF!</definedName>
    <definedName name="tcp">[0]!tcp</definedName>
    <definedName name="tcr" localSheetId="3">[32]BAL!#REF!</definedName>
    <definedName name="tcr">[32]BAL!#REF!</definedName>
    <definedName name="test" hidden="1">{"'Model'!$A$1:$N$53"}</definedName>
    <definedName name="TEST0" localSheetId="3">#REF!</definedName>
    <definedName name="TEST0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3">#REF!</definedName>
    <definedName name="TIP.">#REF!</definedName>
    <definedName name="Title" localSheetId="3">#REF!</definedName>
    <definedName name="Title">#REF!</definedName>
    <definedName name="TON" localSheetId="3">#REF!</definedName>
    <definedName name="TON">#REF!</definedName>
    <definedName name="TOTALS" localSheetId="3">#REF!</definedName>
    <definedName name="TOTALS">#REF!</definedName>
    <definedName name="u_pang" localSheetId="3">#REF!</definedName>
    <definedName name="u_pang">#REF!</definedName>
    <definedName name="uhuppc">[0]!uhuppc</definedName>
    <definedName name="unhide">[0]!unhide</definedName>
    <definedName name="USD" localSheetId="3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3">#REF!,#REF!</definedName>
    <definedName name="VALID01234">#REF!,#REF!</definedName>
    <definedName name="w" localSheetId="3">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 localSheetId="3">#REF!</definedName>
    <definedName name="XTRACT">#REF!</definedName>
    <definedName name="เงินกู้" localSheetId="3">#REF!</definedName>
    <definedName name="เงินกู้">#REF!</definedName>
    <definedName name="เลขประจำตัว" localSheetId="3">#REF!</definedName>
    <definedName name="เลขประจำตัว">#REF!</definedName>
    <definedName name="แผนก" localSheetId="3">#REF!</definedName>
    <definedName name="แผนก">#REF!</definedName>
    <definedName name="กก" hidden="1">{"'Model'!$A$1:$N$53"}</definedName>
    <definedName name="กลุ่ม" localSheetId="3">#REF!</definedName>
    <definedName name="กลุ่ม">#REF!</definedName>
    <definedName name="ขนส่ง" localSheetId="3">#REF!</definedName>
    <definedName name="ขนส่ง">#REF!</definedName>
    <definedName name="ขาย" localSheetId="3">#REF!</definedName>
    <definedName name="ขาย">#REF!</definedName>
    <definedName name="ขายอื่น" localSheetId="3">#REF!</definedName>
    <definedName name="ขายอื่น">#REF!</definedName>
    <definedName name="ค่าเช่า" localSheetId="3">#REF!</definedName>
    <definedName name="ค่าเช่า">#REF!</definedName>
    <definedName name="จ1_HP_A" localSheetId="3">#REF!</definedName>
    <definedName name="จ1_HP_A">#REF!</definedName>
    <definedName name="จ1_HP_B" localSheetId="3">#REF!</definedName>
    <definedName name="จ1_HP_B">#REF!</definedName>
    <definedName name="จ2_HP_A" localSheetId="3">#REF!</definedName>
    <definedName name="จ2_HP_A">#REF!</definedName>
    <definedName name="จ2_HP_B" localSheetId="3">#REF!</definedName>
    <definedName name="จ2_HP_B">#REF!</definedName>
    <definedName name="จ3_HP_A" localSheetId="3">#REF!</definedName>
    <definedName name="จ3_HP_A">#REF!</definedName>
    <definedName name="จ3_HP_B" localSheetId="3">#REF!</definedName>
    <definedName name="จ3_HP_B">#REF!</definedName>
    <definedName name="ชื่อ" localSheetId="3">#REF!</definedName>
    <definedName name="ชื่อ">#REF!</definedName>
    <definedName name="ชื่อวุฒิ1" localSheetId="3">#REF!</definedName>
    <definedName name="ชื่อวุฒิ1">#REF!</definedName>
    <definedName name="ชื่อวุฒิ2" localSheetId="3">#REF!</definedName>
    <definedName name="ชื่อวุฒิ2">#REF!</definedName>
    <definedName name="ดอกเบี้ยค้าง" localSheetId="3">#REF!</definedName>
    <definedName name="ดอกเบี้ยค้าง">#REF!</definedName>
    <definedName name="ดอกเบี้ยรับ" localSheetId="3">#REF!</definedName>
    <definedName name="ดอกเบี้ยรับ">#REF!</definedName>
    <definedName name="ตำแหน่ง" localSheetId="3">#REF!</definedName>
    <definedName name="ตำแหน่ง">#REF!</definedName>
    <definedName name="นามสกุล" localSheetId="3">#REF!</definedName>
    <definedName name="นามสกุล">#REF!</definedName>
    <definedName name="บ4_HP" localSheetId="3">#REF!</definedName>
    <definedName name="บ4_HP">#REF!</definedName>
    <definedName name="บ5_HP" localSheetId="3">#REF!</definedName>
    <definedName name="บ5_HP">#REF!</definedName>
    <definedName name="บริษัท" localSheetId="3">#REF!</definedName>
    <definedName name="บริษัท">#REF!</definedName>
    <definedName name="ปีจบ1" localSheetId="3">#REF!</definedName>
    <definedName name="ปีจบ1">#REF!</definedName>
    <definedName name="ฝ่าย" localSheetId="3">#REF!</definedName>
    <definedName name="ฝ่าย">#REF!</definedName>
    <definedName name="รายได้" localSheetId="3">#REF!</definedName>
    <definedName name="รายได้">#REF!</definedName>
    <definedName name="ลูกหนี้" localSheetId="3">#REF!</definedName>
    <definedName name="ลูกหนี้">#REF!</definedName>
    <definedName name="ลูกหนี้อื่น" localSheetId="3">#REF!</definedName>
    <definedName name="ลูกหนี้อื่น">#REF!</definedName>
    <definedName name="สถาบัน" localSheetId="3">#REF!</definedName>
    <definedName name="สถาบัน">#REF!</definedName>
    <definedName name="ส่วน" localSheetId="3">#REF!</definedName>
    <definedName name="ส่วน">#REF!</definedName>
    <definedName name="สาขา1" localSheetId="3">#REF!</definedName>
    <definedName name="สาขา1">#REF!</definedName>
    <definedName name="สาขา2" localSheetId="3">#REF!</definedName>
    <definedName name="สาขา2">#REF!</definedName>
    <definedName name="สินทรัพย์" localSheetId="3">#REF!</definedName>
    <definedName name="สินทรัพย์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0" i="5" l="1"/>
  <c r="D70" i="5" l="1"/>
  <c r="D10" i="5" l="1"/>
  <c r="F10" i="5"/>
  <c r="F8" i="5"/>
  <c r="K19" i="2"/>
  <c r="K18" i="2"/>
  <c r="M31" i="2"/>
  <c r="M13" i="2"/>
  <c r="M14" i="2" s="1"/>
  <c r="M15" i="2" s="1"/>
  <c r="M21" i="2" s="1"/>
  <c r="M9" i="2"/>
  <c r="F34" i="4"/>
  <c r="I36" i="2"/>
  <c r="I37" i="2" s="1"/>
  <c r="I43" i="2" s="1"/>
  <c r="G36" i="2"/>
  <c r="G37" i="2" s="1"/>
  <c r="G43" i="2" s="1"/>
  <c r="E36" i="2"/>
  <c r="E37" i="2" s="1"/>
  <c r="E43" i="2" s="1"/>
  <c r="C36" i="2"/>
  <c r="C37" i="2"/>
  <c r="C43" i="2" s="1"/>
  <c r="K36" i="2"/>
  <c r="K37" i="2" s="1"/>
  <c r="D42" i="4"/>
  <c r="K41" i="2" s="1"/>
  <c r="M41" i="2" s="1"/>
  <c r="D12" i="4"/>
  <c r="D16" i="4" s="1"/>
  <c r="D20" i="4" s="1"/>
  <c r="D24" i="4" s="1"/>
  <c r="D26" i="4" s="1"/>
  <c r="F41" i="1"/>
  <c r="F51" i="1" s="1"/>
  <c r="F73" i="1" s="1"/>
  <c r="D49" i="1"/>
  <c r="D41" i="1"/>
  <c r="D23" i="1"/>
  <c r="F20" i="5"/>
  <c r="M19" i="2"/>
  <c r="M18" i="2"/>
  <c r="F42" i="4"/>
  <c r="F44" i="4"/>
  <c r="F12" i="4"/>
  <c r="F16" i="4"/>
  <c r="F20" i="4"/>
  <c r="F24" i="4"/>
  <c r="F71" i="1"/>
  <c r="F49" i="1"/>
  <c r="F23" i="1"/>
  <c r="F13" i="1"/>
  <c r="F25" i="1" s="1"/>
  <c r="F73" i="5"/>
  <c r="F53" i="5"/>
  <c r="F37" i="5"/>
  <c r="F25" i="5"/>
  <c r="M35" i="2"/>
  <c r="M36" i="2" s="1"/>
  <c r="M37" i="2" s="1"/>
  <c r="C14" i="2"/>
  <c r="C15" i="2"/>
  <c r="C21" i="2"/>
  <c r="E14" i="2"/>
  <c r="E15" i="2"/>
  <c r="E21" i="2" s="1"/>
  <c r="G14" i="2"/>
  <c r="G15" i="2"/>
  <c r="G21" i="2" s="1"/>
  <c r="I14" i="2"/>
  <c r="I15" i="2"/>
  <c r="I21" i="2"/>
  <c r="K14" i="2"/>
  <c r="K15" i="2"/>
  <c r="D73" i="5"/>
  <c r="D53" i="5"/>
  <c r="F39" i="5"/>
  <c r="F41" i="5" s="1"/>
  <c r="M20" i="2"/>
  <c r="D13" i="1"/>
  <c r="D71" i="1"/>
  <c r="D25" i="5"/>
  <c r="D37" i="5"/>
  <c r="K20" i="2"/>
  <c r="K21" i="2"/>
  <c r="F75" i="5" l="1"/>
  <c r="F77" i="5" s="1"/>
  <c r="D8" i="5"/>
  <c r="D20" i="5" s="1"/>
  <c r="D39" i="5" s="1"/>
  <c r="D41" i="5" s="1"/>
  <c r="D75" i="5" s="1"/>
  <c r="D77" i="5" s="1"/>
  <c r="K40" i="2"/>
  <c r="D34" i="4"/>
  <c r="D44" i="4" s="1"/>
  <c r="D51" i="1"/>
  <c r="D73" i="1" s="1"/>
  <c r="D25" i="1"/>
  <c r="M40" i="2" l="1"/>
  <c r="M42" i="2" s="1"/>
  <c r="M43" i="2" s="1"/>
  <c r="K42" i="2"/>
  <c r="K43" i="2" s="1"/>
</calcChain>
</file>

<file path=xl/sharedStrings.xml><?xml version="1.0" encoding="utf-8"?>
<sst xmlns="http://schemas.openxmlformats.org/spreadsheetml/2006/main" count="235" uniqueCount="164">
  <si>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</si>
  <si>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</si>
  <si>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</si>
  <si>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</si>
  <si>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</si>
  <si>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</si>
  <si>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</si>
  <si>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</si>
  <si>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</si>
  <si>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</si>
  <si>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</si>
  <si>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</si>
  <si>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</si>
  <si>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</si>
  <si>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</si>
  <si>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</si>
  <si>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</si>
  <si>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</si>
  <si>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</si>
  <si>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</si>
  <si>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</si>
  <si>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</si>
  <si>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</si>
  <si>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</si>
  <si>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</si>
  <si>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</si>
  <si>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</si>
  <si>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</si>
  <si>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</si>
  <si>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</si>
  <si>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>สินทรัพย์ดำเนินงานลดลง (เพิ่มขึ้น)</t>
  </si>
  <si>
    <t>หนี้สินดำเนินงานเพิ่มขึ้น (ลดลง)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</si>
  <si>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</si>
  <si>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</si>
  <si>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</si>
  <si>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</si>
  <si>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</si>
  <si>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</si>
  <si>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</si>
  <si>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</si>
  <si>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</si>
  <si>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>รับเงินปันผล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</si>
  <si>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</si>
  <si>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</si>
  <si>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</si>
  <si>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</si>
  <si>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</si>
  <si>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</si>
  <si>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</si>
  <si>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</si>
  <si>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</si>
  <si>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</si>
  <si>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</si>
  <si>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</si>
  <si>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อสังหาริมทรัพย์เพื่อการลงทุน</t>
  </si>
  <si>
    <t>กำไรขาดทุนเบ็ดเสร็จอื่น</t>
  </si>
  <si>
    <t>กำไรขาดทุนเบ็ดเสร็จอื่นสำหรับปี - สุทธิจากภาษี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</si>
  <si>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</si>
  <si>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</si>
  <si>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รวมหนี้สินไม่หมุนเวียน</t>
  </si>
  <si>
    <t xml:space="preserve">     กำไรหรือขาดทุน</t>
  </si>
  <si>
    <t>ผู้ถือหุ้น</t>
  </si>
  <si>
    <t>รวมส่วนของ</t>
  </si>
  <si>
    <t>บริษัทเอสซีจี แพคเกจจิ้ง จำกัด (มหาชน)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</si>
  <si>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</si>
  <si>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</si>
  <si>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กำไรก่อนภาษีเงินได้ 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</si>
  <si>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</si>
  <si>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</si>
  <si>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</si>
  <si>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กระแสเงินสดจากการดำเนินงานก่อนการเปลี่ยนแปลง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</si>
  <si>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</si>
  <si>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</si>
  <si>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</si>
  <si>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</si>
  <si>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</si>
  <si>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</si>
  <si>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</si>
  <si>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</si>
  <si>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</si>
  <si>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</si>
  <si>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เงินกู้ยืมระยะสั้นจากสถาบันการเงิน</t>
  </si>
  <si>
    <t>หนี้สินตามสัญญาเช่า</t>
  </si>
  <si>
    <t>รายได้ดอกเบี้ย</t>
  </si>
  <si>
    <t>ส่วนของหนี้สินตามสัญญาเช่าที่ถึงกำหนดชำระภายในหนึ่งปี</t>
  </si>
  <si>
    <t>สินทรัพย์ไม่มีตัวตน</t>
  </si>
  <si>
    <t>หนี้สินหมุนเวียนอื่น</t>
  </si>
  <si>
    <t>หนี้สินไม่หมุนเวียนอื่น</t>
  </si>
  <si>
    <t>สินทรัพย์อื่น</t>
  </si>
  <si>
    <t>หนี้สินอื่น</t>
  </si>
  <si>
    <t>รวมรายได้</t>
  </si>
  <si>
    <t xml:space="preserve">งบกำไรขาดทุน </t>
  </si>
  <si>
    <t>กำไรจากการดำเนินงาน</t>
  </si>
  <si>
    <t>งบกำไรขาดทุนเบ็ดเสร็จ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</si>
  <si>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</si>
  <si>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</si>
  <si>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กำไรขาดทุนเบ็ดเสร็จอื่น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</si>
  <si>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</si>
  <si>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</si>
  <si>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</si>
  <si>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เงินสดจ่ายเพื่อชำระหนี้สินตามสัญญาเช่า</t>
  </si>
  <si>
    <t>เงินสดรับจาก (จ่ายเพื่อชำระ) เงินกู้ยืม</t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</si>
  <si>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</si>
  <si>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</si>
  <si>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 xml:space="preserve">    รวมเงินทุนที่ได้รับจากผู้ถือหุ้น และการจัดสรรส่วนทุนให้ผู้ถือหุ้น</t>
  </si>
  <si>
    <t>หุ้นกู้</t>
  </si>
  <si>
    <t>เงินสดรับจากการออกหุ้นกู้</t>
  </si>
  <si>
    <t>ส่วนเกินมูลค่าหุ้น</t>
  </si>
  <si>
    <t>มูลค่าหุ้น</t>
  </si>
  <si>
    <t>เงินสดจ่ายเพื่อลงทุนในบริษัทย่อย</t>
  </si>
  <si>
    <t>กำไรจากการปรับมูลค่ายุติธรรม</t>
  </si>
  <si>
    <t>กำไรสำหรับปี</t>
  </si>
  <si>
    <t>รวมกำไรขาดทุนเบ็ดเสร็จสำหรับปี</t>
  </si>
  <si>
    <t>4, 5</t>
  </si>
  <si>
    <t>4, 13</t>
  </si>
  <si>
    <t>4, 6, 7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</si>
  <si>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</si>
  <si>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</si>
  <si>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ผลกำไร (ขาดทุน) จากการวัดมูลค่าใหม่ของ</t>
  </si>
  <si>
    <t xml:space="preserve">     ผลประโยชน์พนักงานที่กำหนดไว้</t>
  </si>
  <si>
    <t>4, 14</t>
  </si>
  <si>
    <t>กำไรขาดทุนเบ็ดเสร็จรวมสำหรับปี</t>
  </si>
  <si>
    <t>ค่าใช้จ่ายประมาณการหนี้สินไม่หมุนเวียนสำหรับ</t>
  </si>
  <si>
    <t>ต้นทุนทางการเงินและอื่นๆ</t>
  </si>
  <si>
    <t>เงินสดรับจากการขายที่ดิน อาคารและอุปกรณ์</t>
  </si>
  <si>
    <t>รายการลงทุนที่ไม่ใช่เงินสด ณ วันสิ้นปี</t>
  </si>
  <si>
    <t>4, 17</t>
  </si>
  <si>
    <t>20</t>
  </si>
  <si>
    <r>
      <t xml:space="preserve">        </t>
    </r>
    <r>
      <rPr>
        <i/>
        <sz val="15"/>
        <rFont val="Angsana New"/>
        <family val="1"/>
      </rPr>
      <t>(หุ้นสามัญจำนวน 4,500 ล้านหุ้น มูลค่า 1 บาทต่อหุ้น)</t>
    </r>
  </si>
  <si>
    <r>
      <t xml:space="preserve">        </t>
    </r>
    <r>
      <rPr>
        <i/>
        <sz val="15"/>
        <rFont val="Angsana New"/>
        <family val="1"/>
      </rPr>
      <t>(หุ้นสามัญจำนวน 4,293 ล้านหุ้น มูลค่า 1 บาทต่อหุ้น)</t>
    </r>
  </si>
  <si>
    <t>กระแสเงินสดสุทธิใช้ไปในกิจกรรมดำเนินงาน</t>
  </si>
  <si>
    <t>ยอดคงเหลือ ณ วันที่ 31 ธันวาคม 2566</t>
  </si>
  <si>
    <t>ยอดคงเหลือ ณ วันที่ 1 มกราคม 2566</t>
  </si>
  <si>
    <t>เงินลงทุนระยะสั้น</t>
  </si>
  <si>
    <t>ส่วนของเงินกู้ยืมระยะยาวที่ถึงกำหนดชำระภายในหนึ่งปี</t>
  </si>
  <si>
    <t>เงินสดจ่ายเพื่อซื้อเงินลงทุนระยะสั้น</t>
  </si>
  <si>
    <t>หนี้สินดำเนินงานเพิ่มขึ้น (ลดลง) - สุทธิ</t>
  </si>
  <si>
    <t>เงินสดรับจากการขายเงินลงทุนระยะสั้น</t>
  </si>
  <si>
    <t>ส่วนของหุ้นกู้ที่ถึงกำหนดชำระภายในหนึ่งปี</t>
  </si>
  <si>
    <t>ขาดทุน (กำไร) จากอัตราแลกเปลี่ยน</t>
  </si>
  <si>
    <t>เงินสดรับจากเงินกู้ยืมระยะสั้นจากกิจการที่เกี่ยวข้องกันสุทธิ</t>
  </si>
  <si>
    <t>เงินสดรับจากเงินกู้ยืมระยะยาวจากสถาบันการเงิน</t>
  </si>
  <si>
    <t>ทุนที่ออก</t>
  </si>
  <si>
    <t>และชำระแล้ว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</si>
  <si>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</si>
  <si>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</si>
  <si>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</si>
  <si>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</si>
  <si>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</si>
  <si>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 xml:space="preserve">งบการเปลี่ยนแปลงส่วนของผู้ถือหุ้น  </t>
  </si>
  <si>
    <t>เงินสดจ่ายเพื่อชำระเงินกู้ยืมระยะยาวจากสถาบันการเงิน</t>
  </si>
  <si>
    <t>รายได้ภาษีเงินได้</t>
  </si>
  <si>
    <t xml:space="preserve">   ผลประโยชน์พนักงาน</t>
  </si>
  <si>
    <t>เงินกู้ยืมระยะสั้นจากสถาบันการเงินเพิ่มขึ้น (ลดลง) สุทธิ</t>
  </si>
  <si>
    <t>เงินสดจ่ายเพื่อไถ่ถอนหุ้นกู้</t>
  </si>
  <si>
    <t>สินทรัพย์ดำเนินงานลดลง (เพิ่มขึ้น) - สุทธิ</t>
  </si>
  <si>
    <t>กระแสเงินสดสุทธิได้มาจาก (ใช้ไปใน) กิจกรรมลงทุน</t>
  </si>
  <si>
    <t>เงินกู้ยืมเพิ่มขึ้น (ลดลง) - สุทธิ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</si>
  <si>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</si>
  <si>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</si>
  <si>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กระแสเงินสดสุทธิใช้ไปในการดำเนินงาน</t>
  </si>
  <si>
    <t>รับคืนภาษีเงินได้</t>
  </si>
  <si>
    <t>จ่ายเงินปันผลให้ผู้ถือหุ้นของบริษัท</t>
  </si>
  <si>
    <t>เงินสดรับชำระคืน (จ่าย) จากเงินให้กู้ยืมระยะสั้นแก่กิจการที่เกี่ยวข้องกันสุทธิ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</si>
</sst>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(* #,##0.0_);_(* \(#,##0.0\);_(* &quot;-&quot;??_);_(@_)"/>
    <numFmt numFmtId="173" formatCode="_(* #,##0.00000_);_(* \(#,##0.00000\);_(* &quot;-&quot;??_);_(@_)"/>
    <numFmt numFmtId="174" formatCode="0.00_)"/>
    <numFmt numFmtId="175" formatCode="#.\ \ "/>
    <numFmt numFmtId="176" formatCode="##.\ \ "/>
    <numFmt numFmtId="177" formatCode="###0_);[Red]\(###0\)"/>
    <numFmt numFmtId="178" formatCode="_ * #,##0_)\ _฿_ ;_ * \(#,##0\)\ _฿_ ;_ * &quot;-&quot;_)\ _฿_ ;_ @_ 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\-#,##0"/>
    <numFmt numFmtId="182" formatCode="0.0000000"/>
    <numFmt numFmtId="183" formatCode="#,##0\ &quot;F&quot;;[Red]\-#,##0\ &quot;F&quot;"/>
    <numFmt numFmtId="184" formatCode="_-* #,##0.00\ &quot;F&quot;_-;\-* #,##0.00\ &quot;F&quot;_-;_-* &quot;-&quot;??\ &quot;F&quot;_-;_-@_-"/>
    <numFmt numFmtId="185" formatCode="_-&quot;ฃ&quot;* #,##0_-;\-&quot;ฃ&quot;* #,##0_-;_-&quot;ฃ&quot;* &quot;-&quot;_-;_-@_-"/>
    <numFmt numFmtId="186" formatCode="#,##0.00000"/>
    <numFmt numFmtId="187" formatCode="_-* #,##0\ &quot;F&quot;_-;\-* #,##0\ &quot;F&quot;_-;_-* &quot;-&quot;\ &quot;F&quot;_-;_-@_-"/>
    <numFmt numFmtId="188" formatCode="#,##0\ &quot;F&quot;;\-#,##0\ &quot;F&quot;"/>
    <numFmt numFmtId="189" formatCode="#,##0&quot; F&quot;_);[Red]\(#,##0&quot; F&quot;\)"/>
    <numFmt numFmtId="190" formatCode="mm/dd/yy"/>
    <numFmt numFmtId="191" formatCode="\t0.00"/>
    <numFmt numFmtId="192" formatCode="[$-1010409]d\ mmm\ yy;@"/>
    <numFmt numFmtId="193" formatCode="_-* #,##0.00_-;\-* #,##0.00_-;_-* \-??_-;_-@_-"/>
    <numFmt numFmtId="194" formatCode="#,##0.0_);\(#,##0.0\)"/>
    <numFmt numFmtId="195" formatCode="&quot;฿&quot;\t#,##0_);\(&quot;฿&quot;\t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.00;[Red]&quot;\&quot;\-#,##0.00"/>
    <numFmt numFmtId="203" formatCode="#."/>
    <numFmt numFmtId="204" formatCode="#,##0.00;[Red]\(#,##0.00\);&quot;-&quot;"/>
    <numFmt numFmtId="205" formatCode="_(* #,##0.0000_);_(* \(#,##0.0000\);_(* &quot;-&quot;??_);_(@_)"/>
    <numFmt numFmtId="206" formatCode="#,##0.000_);\(#,##0.000\)"/>
    <numFmt numFmtId="207" formatCode="&quot;ฃ&quot;#,##0;\-&quot;ฃ&quot;#,##0"/>
    <numFmt numFmtId="208" formatCode="#,##0.0"/>
    <numFmt numFmtId="209" formatCode="#,##0.0000;\-#,##0.0000"/>
    <numFmt numFmtId="210" formatCode="mmmm\-yy"/>
    <numFmt numFmtId="211" formatCode="#,##0.00\ ;\-#,##0.00\ ;&quot; -&quot;#\ ;@\ 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&quot;*&quot;\ \ \ \ \ \ \ \ \ #,##0.0_);\(#,##0.0\)"/>
    <numFmt numFmtId="216" formatCode="_-* #,##0.00\ &quot;FB&quot;_-;\-* #,##0.00\ &quot;FB&quot;_-;_-* &quot;-&quot;??\ &quot;FB&quot;_-;_-@_-"/>
    <numFmt numFmtId="217" formatCode="\t&quot;฿&quot;#,##0.00_);\(\t&quot;฿&quot;#,##0.00\)"/>
    <numFmt numFmtId="218" formatCode="m/d"/>
    <numFmt numFmtId="219" formatCode="0.0%"/>
    <numFmt numFmtId="220" formatCode="#,##0\ \ ;\(#,##0\)\ ;\—\ \ \ \ "/>
    <numFmt numFmtId="221" formatCode="0."/>
    <numFmt numFmtId="222" formatCode="&quot;฿&quot;\t#,##0_);[Red]\(&quot;฿&quot;\t#,##0\)"/>
    <numFmt numFmtId="223" formatCode="General_)"/>
    <numFmt numFmtId="224" formatCode="#,##0&quot;£&quot;_);[Red]\(#,##0&quot;£&quot;\)"/>
    <numFmt numFmtId="225" formatCode="#,##0;[Red]\(#,##0\)"/>
    <numFmt numFmtId="226" formatCode="&quot;$&quot;#,##0;[Red]\-&quot;$&quot;#,##0"/>
  </numFmts>
  <fonts count="20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  <font>
      <b/>
      <sz val="13.5"/>
      <name val="Angsana New"/>
      <family val="1"/>
    </font>
    <font>
      <sz val="13.5"/>
      <name val="Angsana New"/>
      <family val="1"/>
    </font>
    <font>
      <i/>
      <sz val="13.5"/>
      <name val="Angsana New"/>
      <family val="1"/>
    </font>
    <font>
      <b/>
      <i/>
      <sz val="13.5"/>
      <name val="Angsana New"/>
      <family val="1"/>
    </font>
    <font>
      <sz val="15"/>
      <color rgb="FF000000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44">
    <xf numFmtId="0" fontId="0" fillId="0" borderId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4" fillId="0" borderId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38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37" fontId="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64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0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9" fontId="59" fillId="0" borderId="0"/>
    <xf numFmtId="37" fontId="61" fillId="0" borderId="0"/>
    <xf numFmtId="18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6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7" fontId="21" fillId="0" borderId="0" applyFont="0" applyFill="0" applyBorder="0" applyAlignment="0" applyProtection="0"/>
    <xf numFmtId="0" fontId="4" fillId="0" borderId="0"/>
    <xf numFmtId="0" fontId="36" fillId="0" borderId="0"/>
    <xf numFmtId="0" fontId="4" fillId="0" borderId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5" fontId="18" fillId="0" borderId="0" applyFont="0" applyFill="0" applyBorder="0" applyAlignment="0" applyProtection="0"/>
    <xf numFmtId="181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203" fontId="73" fillId="0" borderId="0">
      <protection locked="0"/>
    </xf>
    <xf numFmtId="0" fontId="72" fillId="0" borderId="0"/>
    <xf numFmtId="0" fontId="4" fillId="0" borderId="0"/>
    <xf numFmtId="0" fontId="60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36" fillId="0" borderId="0"/>
    <xf numFmtId="0" fontId="4" fillId="0" borderId="0"/>
    <xf numFmtId="42" fontId="1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38" borderId="0" applyNumberFormat="0" applyBorder="0" applyAlignment="0" applyProtection="0"/>
    <xf numFmtId="0" fontId="41" fillId="2" borderId="0" applyNumberFormat="0" applyBorder="0" applyAlignment="0" applyProtection="0"/>
    <xf numFmtId="0" fontId="3" fillId="2" borderId="0" applyNumberFormat="0" applyBorder="0" applyAlignment="0" applyProtection="0"/>
    <xf numFmtId="0" fontId="58" fillId="2" borderId="0" applyNumberFormat="0" applyBorder="0" applyAlignment="0" applyProtection="0"/>
    <xf numFmtId="192" fontId="47" fillId="3" borderId="0" applyNumberFormat="0" applyBorder="0" applyAlignment="0" applyProtection="0"/>
    <xf numFmtId="192" fontId="22" fillId="3" borderId="0" applyNumberFormat="0" applyBorder="0" applyAlignment="0" applyProtection="0"/>
    <xf numFmtId="0" fontId="22" fillId="2" borderId="0" applyNumberFormat="0" applyBorder="0" applyAlignment="0" applyProtection="0"/>
    <xf numFmtId="0" fontId="3" fillId="2" borderId="0" applyNumberFormat="0" applyBorder="0" applyAlignment="0" applyProtection="0"/>
    <xf numFmtId="0" fontId="22" fillId="2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" fillId="2" borderId="0" applyNumberFormat="0" applyBorder="0" applyAlignment="0" applyProtection="0"/>
    <xf numFmtId="0" fontId="85" fillId="39" borderId="0" applyNumberFormat="0" applyBorder="0" applyAlignment="0" applyProtection="0"/>
    <xf numFmtId="0" fontId="41" fillId="4" borderId="0" applyNumberFormat="0" applyBorder="0" applyAlignment="0" applyProtection="0"/>
    <xf numFmtId="0" fontId="3" fillId="4" borderId="0" applyNumberFormat="0" applyBorder="0" applyAlignment="0" applyProtection="0"/>
    <xf numFmtId="0" fontId="58" fillId="4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3" fillId="4" borderId="0" applyNumberFormat="0" applyBorder="0" applyAlignment="0" applyProtection="0"/>
    <xf numFmtId="0" fontId="22" fillId="4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" fillId="4" borderId="0" applyNumberFormat="0" applyBorder="0" applyAlignment="0" applyProtection="0"/>
    <xf numFmtId="0" fontId="85" fillId="40" borderId="0" applyNumberFormat="0" applyBorder="0" applyAlignment="0" applyProtection="0"/>
    <xf numFmtId="0" fontId="41" fillId="6" borderId="0" applyNumberFormat="0" applyBorder="0" applyAlignment="0" applyProtection="0"/>
    <xf numFmtId="0" fontId="3" fillId="6" borderId="0" applyNumberFormat="0" applyBorder="0" applyAlignment="0" applyProtection="0"/>
    <xf numFmtId="0" fontId="58" fillId="6" borderId="0" applyNumberFormat="0" applyBorder="0" applyAlignment="0" applyProtection="0"/>
    <xf numFmtId="192" fontId="47" fillId="7" borderId="0" applyNumberFormat="0" applyBorder="0" applyAlignment="0" applyProtection="0"/>
    <xf numFmtId="192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3" fillId="6" borderId="0" applyNumberFormat="0" applyBorder="0" applyAlignment="0" applyProtection="0"/>
    <xf numFmtId="0" fontId="22" fillId="6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" fillId="6" borderId="0" applyNumberFormat="0" applyBorder="0" applyAlignment="0" applyProtection="0"/>
    <xf numFmtId="0" fontId="85" fillId="41" borderId="0" applyNumberFormat="0" applyBorder="0" applyAlignment="0" applyProtection="0"/>
    <xf numFmtId="0" fontId="41" fillId="8" borderId="0" applyNumberFormat="0" applyBorder="0" applyAlignment="0" applyProtection="0"/>
    <xf numFmtId="0" fontId="3" fillId="8" borderId="0" applyNumberFormat="0" applyBorder="0" applyAlignment="0" applyProtection="0"/>
    <xf numFmtId="0" fontId="58" fillId="8" borderId="0" applyNumberFormat="0" applyBorder="0" applyAlignment="0" applyProtection="0"/>
    <xf numFmtId="192" fontId="47" fillId="9" borderId="0" applyNumberFormat="0" applyBorder="0" applyAlignment="0" applyProtection="0"/>
    <xf numFmtId="192" fontId="22" fillId="9" borderId="0" applyNumberFormat="0" applyBorder="0" applyAlignment="0" applyProtection="0"/>
    <xf numFmtId="0" fontId="22" fillId="8" borderId="0" applyNumberFormat="0" applyBorder="0" applyAlignment="0" applyProtection="0"/>
    <xf numFmtId="0" fontId="3" fillId="8" borderId="0" applyNumberFormat="0" applyBorder="0" applyAlignment="0" applyProtection="0"/>
    <xf numFmtId="0" fontId="22" fillId="8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" fillId="8" borderId="0" applyNumberFormat="0" applyBorder="0" applyAlignment="0" applyProtection="0"/>
    <xf numFmtId="0" fontId="85" fillId="42" borderId="0" applyNumberFormat="0" applyBorder="0" applyAlignment="0" applyProtection="0"/>
    <xf numFmtId="0" fontId="41" fillId="10" borderId="0" applyNumberFormat="0" applyBorder="0" applyAlignment="0" applyProtection="0"/>
    <xf numFmtId="0" fontId="3" fillId="10" borderId="0" applyNumberFormat="0" applyBorder="0" applyAlignment="0" applyProtection="0"/>
    <xf numFmtId="0" fontId="58" fillId="10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10" borderId="0" applyNumberFormat="0" applyBorder="0" applyAlignment="0" applyProtection="0"/>
    <xf numFmtId="0" fontId="22" fillId="10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10" borderId="0" applyNumberFormat="0" applyBorder="0" applyAlignment="0" applyProtection="0"/>
    <xf numFmtId="0" fontId="85" fillId="43" borderId="0" applyNumberFormat="0" applyBorder="0" applyAlignment="0" applyProtection="0"/>
    <xf numFmtId="0" fontId="41" fillId="9" borderId="0" applyNumberFormat="0" applyBorder="0" applyAlignment="0" applyProtection="0"/>
    <xf numFmtId="0" fontId="3" fillId="9" borderId="0" applyNumberFormat="0" applyBorder="0" applyAlignment="0" applyProtection="0"/>
    <xf numFmtId="0" fontId="58" fillId="9" borderId="0" applyNumberFormat="0" applyBorder="0" applyAlignment="0" applyProtection="0"/>
    <xf numFmtId="192" fontId="47" fillId="7" borderId="0" applyNumberFormat="0" applyBorder="0" applyAlignment="0" applyProtection="0"/>
    <xf numFmtId="192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3" fillId="9" borderId="0" applyNumberFormat="0" applyBorder="0" applyAlignment="0" applyProtection="0"/>
    <xf numFmtId="0" fontId="22" fillId="9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58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58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58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58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58" fillId="10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58" fillId="9" borderId="0" applyNumberFormat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44" borderId="0" applyNumberFormat="0" applyBorder="0" applyAlignment="0" applyProtection="0"/>
    <xf numFmtId="0" fontId="41" fillId="3" borderId="0" applyNumberFormat="0" applyBorder="0" applyAlignment="0" applyProtection="0"/>
    <xf numFmtId="0" fontId="3" fillId="3" borderId="0" applyNumberFormat="0" applyBorder="0" applyAlignment="0" applyProtection="0"/>
    <xf numFmtId="0" fontId="58" fillId="3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" fillId="3" borderId="0" applyNumberFormat="0" applyBorder="0" applyAlignment="0" applyProtection="0"/>
    <xf numFmtId="0" fontId="22" fillId="3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3" fillId="3" borderId="0" applyNumberFormat="0" applyBorder="0" applyAlignment="0" applyProtection="0"/>
    <xf numFmtId="0" fontId="85" fillId="45" borderId="0" applyNumberFormat="0" applyBorder="0" applyAlignment="0" applyProtection="0"/>
    <xf numFmtId="0" fontId="41" fillId="5" borderId="0" applyNumberFormat="0" applyBorder="0" applyAlignment="0" applyProtection="0"/>
    <xf numFmtId="0" fontId="3" fillId="5" borderId="0" applyNumberFormat="0" applyBorder="0" applyAlignment="0" applyProtection="0"/>
    <xf numFmtId="0" fontId="58" fillId="5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" fillId="5" borderId="0" applyNumberFormat="0" applyBorder="0" applyAlignment="0" applyProtection="0"/>
    <xf numFmtId="0" fontId="85" fillId="46" borderId="0" applyNumberFormat="0" applyBorder="0" applyAlignment="0" applyProtection="0"/>
    <xf numFmtId="0" fontId="41" fillId="12" borderId="0" applyNumberFormat="0" applyBorder="0" applyAlignment="0" applyProtection="0"/>
    <xf numFmtId="0" fontId="3" fillId="12" borderId="0" applyNumberFormat="0" applyBorder="0" applyAlignment="0" applyProtection="0"/>
    <xf numFmtId="0" fontId="58" fillId="12" borderId="0" applyNumberFormat="0" applyBorder="0" applyAlignment="0" applyProtection="0"/>
    <xf numFmtId="192" fontId="47" fillId="13" borderId="0" applyNumberFormat="0" applyBorder="0" applyAlignment="0" applyProtection="0"/>
    <xf numFmtId="192" fontId="22" fillId="13" borderId="0" applyNumberFormat="0" applyBorder="0" applyAlignment="0" applyProtection="0"/>
    <xf numFmtId="0" fontId="22" fillId="12" borderId="0" applyNumberFormat="0" applyBorder="0" applyAlignment="0" applyProtection="0"/>
    <xf numFmtId="0" fontId="3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12" borderId="0" applyNumberFormat="0" applyBorder="0" applyAlignment="0" applyProtection="0"/>
    <xf numFmtId="0" fontId="85" fillId="47" borderId="0" applyNumberFormat="0" applyBorder="0" applyAlignment="0" applyProtection="0"/>
    <xf numFmtId="0" fontId="41" fillId="8" borderId="0" applyNumberFormat="0" applyBorder="0" applyAlignment="0" applyProtection="0"/>
    <xf numFmtId="0" fontId="3" fillId="8" borderId="0" applyNumberFormat="0" applyBorder="0" applyAlignment="0" applyProtection="0"/>
    <xf numFmtId="0" fontId="58" fillId="8" borderId="0" applyNumberFormat="0" applyBorder="0" applyAlignment="0" applyProtection="0"/>
    <xf numFmtId="192" fontId="47" fillId="4" borderId="0" applyNumberFormat="0" applyBorder="0" applyAlignment="0" applyProtection="0"/>
    <xf numFmtId="192" fontId="22" fillId="4" borderId="0" applyNumberFormat="0" applyBorder="0" applyAlignment="0" applyProtection="0"/>
    <xf numFmtId="0" fontId="22" fillId="8" borderId="0" applyNumberFormat="0" applyBorder="0" applyAlignment="0" applyProtection="0"/>
    <xf numFmtId="0" fontId="3" fillId="8" borderId="0" applyNumberFormat="0" applyBorder="0" applyAlignment="0" applyProtection="0"/>
    <xf numFmtId="0" fontId="22" fillId="8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" fillId="8" borderId="0" applyNumberFormat="0" applyBorder="0" applyAlignment="0" applyProtection="0"/>
    <xf numFmtId="0" fontId="85" fillId="48" borderId="0" applyNumberFormat="0" applyBorder="0" applyAlignment="0" applyProtection="0"/>
    <xf numFmtId="0" fontId="41" fillId="3" borderId="0" applyNumberFormat="0" applyBorder="0" applyAlignment="0" applyProtection="0"/>
    <xf numFmtId="0" fontId="3" fillId="3" borderId="0" applyNumberFormat="0" applyBorder="0" applyAlignment="0" applyProtection="0"/>
    <xf numFmtId="0" fontId="58" fillId="3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" fillId="3" borderId="0" applyNumberFormat="0" applyBorder="0" applyAlignment="0" applyProtection="0"/>
    <xf numFmtId="0" fontId="22" fillId="3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3" fillId="3" borderId="0" applyNumberFormat="0" applyBorder="0" applyAlignment="0" applyProtection="0"/>
    <xf numFmtId="0" fontId="85" fillId="49" borderId="0" applyNumberFormat="0" applyBorder="0" applyAlignment="0" applyProtection="0"/>
    <xf numFmtId="0" fontId="41" fillId="14" borderId="0" applyNumberFormat="0" applyBorder="0" applyAlignment="0" applyProtection="0"/>
    <xf numFmtId="0" fontId="3" fillId="14" borderId="0" applyNumberFormat="0" applyBorder="0" applyAlignment="0" applyProtection="0"/>
    <xf numFmtId="0" fontId="58" fillId="14" borderId="0" applyNumberFormat="0" applyBorder="0" applyAlignment="0" applyProtection="0"/>
    <xf numFmtId="192" fontId="47" fillId="7" borderId="0" applyNumberFormat="0" applyBorder="0" applyAlignment="0" applyProtection="0"/>
    <xf numFmtId="192" fontId="22" fillId="7" borderId="0" applyNumberFormat="0" applyBorder="0" applyAlignment="0" applyProtection="0"/>
    <xf numFmtId="0" fontId="22" fillId="14" borderId="0" applyNumberFormat="0" applyBorder="0" applyAlignment="0" applyProtection="0"/>
    <xf numFmtId="0" fontId="3" fillId="14" borderId="0" applyNumberFormat="0" applyBorder="0" applyAlignment="0" applyProtection="0"/>
    <xf numFmtId="0" fontId="22" fillId="14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" fillId="1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58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8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8" fillId="12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58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58" fillId="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8" fillId="14" borderId="0" applyNumberFormat="0" applyBorder="0" applyAlignment="0" applyProtection="0"/>
    <xf numFmtId="0" fontId="15" fillId="0" borderId="0" applyFont="0" applyFill="0" applyBorder="0" applyAlignment="0" applyProtection="0"/>
    <xf numFmtId="165" fontId="74" fillId="0" borderId="1">
      <alignment horizontal="right" vertical="center"/>
    </xf>
    <xf numFmtId="165" fontId="74" fillId="0" borderId="1">
      <alignment horizontal="right" vertical="center"/>
    </xf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86" fillId="50" borderId="0" applyNumberFormat="0" applyBorder="0" applyAlignment="0" applyProtection="0"/>
    <xf numFmtId="0" fontId="42" fillId="15" borderId="0" applyNumberFormat="0" applyBorder="0" applyAlignment="0" applyProtection="0"/>
    <xf numFmtId="0" fontId="53" fillId="15" borderId="0" applyNumberFormat="0" applyBorder="0" applyAlignment="0" applyProtection="0"/>
    <xf numFmtId="0" fontId="62" fillId="15" borderId="0" applyNumberFormat="0" applyBorder="0" applyAlignment="0" applyProtection="0"/>
    <xf numFmtId="192" fontId="48" fillId="10" borderId="0" applyNumberFormat="0" applyBorder="0" applyAlignment="0" applyProtection="0"/>
    <xf numFmtId="192" fontId="23" fillId="10" borderId="0" applyNumberFormat="0" applyBorder="0" applyAlignment="0" applyProtection="0"/>
    <xf numFmtId="0" fontId="23" fillId="15" borderId="0" applyNumberFormat="0" applyBorder="0" applyAlignment="0" applyProtection="0"/>
    <xf numFmtId="0" fontId="53" fillId="15" borderId="0" applyNumberFormat="0" applyBorder="0" applyAlignment="0" applyProtection="0"/>
    <xf numFmtId="0" fontId="23" fillId="15" borderId="0" applyNumberFormat="0" applyBorder="0" applyAlignment="0" applyProtection="0"/>
    <xf numFmtId="0" fontId="86" fillId="50" borderId="0" applyNumberFormat="0" applyBorder="0" applyAlignment="0" applyProtection="0"/>
    <xf numFmtId="0" fontId="86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53" fillId="15" borderId="0" applyNumberFormat="0" applyBorder="0" applyAlignment="0" applyProtection="0"/>
    <xf numFmtId="0" fontId="86" fillId="51" borderId="0" applyNumberFormat="0" applyBorder="0" applyAlignment="0" applyProtection="0"/>
    <xf numFmtId="0" fontId="42" fillId="5" borderId="0" applyNumberFormat="0" applyBorder="0" applyAlignment="0" applyProtection="0"/>
    <xf numFmtId="0" fontId="53" fillId="5" borderId="0" applyNumberFormat="0" applyBorder="0" applyAlignment="0" applyProtection="0"/>
    <xf numFmtId="0" fontId="62" fillId="5" borderId="0" applyNumberFormat="0" applyBorder="0" applyAlignment="0" applyProtection="0"/>
    <xf numFmtId="192" fontId="48" fillId="16" borderId="0" applyNumberFormat="0" applyBorder="0" applyAlignment="0" applyProtection="0"/>
    <xf numFmtId="192" fontId="23" fillId="16" borderId="0" applyNumberFormat="0" applyBorder="0" applyAlignment="0" applyProtection="0"/>
    <xf numFmtId="0" fontId="23" fillId="5" borderId="0" applyNumberFormat="0" applyBorder="0" applyAlignment="0" applyProtection="0"/>
    <xf numFmtId="0" fontId="53" fillId="5" borderId="0" applyNumberFormat="0" applyBorder="0" applyAlignment="0" applyProtection="0"/>
    <xf numFmtId="0" fontId="23" fillId="5" borderId="0" applyNumberFormat="0" applyBorder="0" applyAlignment="0" applyProtection="0"/>
    <xf numFmtId="0" fontId="86" fillId="51" borderId="0" applyNumberFormat="0" applyBorder="0" applyAlignment="0" applyProtection="0"/>
    <xf numFmtId="0" fontId="86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53" fillId="5" borderId="0" applyNumberFormat="0" applyBorder="0" applyAlignment="0" applyProtection="0"/>
    <xf numFmtId="0" fontId="86" fillId="52" borderId="0" applyNumberFormat="0" applyBorder="0" applyAlignment="0" applyProtection="0"/>
    <xf numFmtId="0" fontId="42" fillId="12" borderId="0" applyNumberFormat="0" applyBorder="0" applyAlignment="0" applyProtection="0"/>
    <xf numFmtId="0" fontId="53" fillId="12" borderId="0" applyNumberFormat="0" applyBorder="0" applyAlignment="0" applyProtection="0"/>
    <xf numFmtId="0" fontId="62" fillId="12" borderId="0" applyNumberFormat="0" applyBorder="0" applyAlignment="0" applyProtection="0"/>
    <xf numFmtId="192" fontId="48" fillId="14" borderId="0" applyNumberFormat="0" applyBorder="0" applyAlignment="0" applyProtection="0"/>
    <xf numFmtId="192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53" fillId="12" borderId="0" applyNumberFormat="0" applyBorder="0" applyAlignment="0" applyProtection="0"/>
    <xf numFmtId="0" fontId="23" fillId="12" borderId="0" applyNumberFormat="0" applyBorder="0" applyAlignment="0" applyProtection="0"/>
    <xf numFmtId="0" fontId="86" fillId="52" borderId="0" applyNumberFormat="0" applyBorder="0" applyAlignment="0" applyProtection="0"/>
    <xf numFmtId="0" fontId="86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3" fillId="12" borderId="0" applyNumberFormat="0" applyBorder="0" applyAlignment="0" applyProtection="0"/>
    <xf numFmtId="0" fontId="86" fillId="53" borderId="0" applyNumberFormat="0" applyBorder="0" applyAlignment="0" applyProtection="0"/>
    <xf numFmtId="0" fontId="42" fillId="17" borderId="0" applyNumberFormat="0" applyBorder="0" applyAlignment="0" applyProtection="0"/>
    <xf numFmtId="0" fontId="53" fillId="17" borderId="0" applyNumberFormat="0" applyBorder="0" applyAlignment="0" applyProtection="0"/>
    <xf numFmtId="0" fontId="62" fillId="17" borderId="0" applyNumberFormat="0" applyBorder="0" applyAlignment="0" applyProtection="0"/>
    <xf numFmtId="192" fontId="48" fillId="4" borderId="0" applyNumberFormat="0" applyBorder="0" applyAlignment="0" applyProtection="0"/>
    <xf numFmtId="192" fontId="23" fillId="4" borderId="0" applyNumberFormat="0" applyBorder="0" applyAlignment="0" applyProtection="0"/>
    <xf numFmtId="0" fontId="23" fillId="17" borderId="0" applyNumberFormat="0" applyBorder="0" applyAlignment="0" applyProtection="0"/>
    <xf numFmtId="0" fontId="53" fillId="17" borderId="0" applyNumberFormat="0" applyBorder="0" applyAlignment="0" applyProtection="0"/>
    <xf numFmtId="0" fontId="23" fillId="17" borderId="0" applyNumberFormat="0" applyBorder="0" applyAlignment="0" applyProtection="0"/>
    <xf numFmtId="0" fontId="86" fillId="53" borderId="0" applyNumberFormat="0" applyBorder="0" applyAlignment="0" applyProtection="0"/>
    <xf numFmtId="0" fontId="86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53" fillId="17" borderId="0" applyNumberFormat="0" applyBorder="0" applyAlignment="0" applyProtection="0"/>
    <xf numFmtId="0" fontId="86" fillId="54" borderId="0" applyNumberFormat="0" applyBorder="0" applyAlignment="0" applyProtection="0"/>
    <xf numFmtId="0" fontId="42" fillId="18" borderId="0" applyNumberFormat="0" applyBorder="0" applyAlignment="0" applyProtection="0"/>
    <xf numFmtId="0" fontId="53" fillId="18" borderId="0" applyNumberFormat="0" applyBorder="0" applyAlignment="0" applyProtection="0"/>
    <xf numFmtId="0" fontId="62" fillId="18" borderId="0" applyNumberFormat="0" applyBorder="0" applyAlignment="0" applyProtection="0"/>
    <xf numFmtId="192" fontId="48" fillId="10" borderId="0" applyNumberFormat="0" applyBorder="0" applyAlignment="0" applyProtection="0"/>
    <xf numFmtId="192" fontId="23" fillId="10" borderId="0" applyNumberFormat="0" applyBorder="0" applyAlignment="0" applyProtection="0"/>
    <xf numFmtId="0" fontId="23" fillId="18" borderId="0" applyNumberFormat="0" applyBorder="0" applyAlignment="0" applyProtection="0"/>
    <xf numFmtId="0" fontId="53" fillId="18" borderId="0" applyNumberFormat="0" applyBorder="0" applyAlignment="0" applyProtection="0"/>
    <xf numFmtId="0" fontId="23" fillId="18" borderId="0" applyNumberFormat="0" applyBorder="0" applyAlignment="0" applyProtection="0"/>
    <xf numFmtId="0" fontId="86" fillId="54" borderId="0" applyNumberFormat="0" applyBorder="0" applyAlignment="0" applyProtection="0"/>
    <xf numFmtId="0" fontId="86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53" fillId="18" borderId="0" applyNumberFormat="0" applyBorder="0" applyAlignment="0" applyProtection="0"/>
    <xf numFmtId="0" fontId="86" fillId="55" borderId="0" applyNumberFormat="0" applyBorder="0" applyAlignment="0" applyProtection="0"/>
    <xf numFmtId="0" fontId="42" fillId="19" borderId="0" applyNumberFormat="0" applyBorder="0" applyAlignment="0" applyProtection="0"/>
    <xf numFmtId="0" fontId="53" fillId="19" borderId="0" applyNumberFormat="0" applyBorder="0" applyAlignment="0" applyProtection="0"/>
    <xf numFmtId="0" fontId="62" fillId="19" borderId="0" applyNumberFormat="0" applyBorder="0" applyAlignment="0" applyProtection="0"/>
    <xf numFmtId="192" fontId="48" fillId="5" borderId="0" applyNumberFormat="0" applyBorder="0" applyAlignment="0" applyProtection="0"/>
    <xf numFmtId="192" fontId="23" fillId="5" borderId="0" applyNumberFormat="0" applyBorder="0" applyAlignment="0" applyProtection="0"/>
    <xf numFmtId="0" fontId="23" fillId="19" borderId="0" applyNumberFormat="0" applyBorder="0" applyAlignment="0" applyProtection="0"/>
    <xf numFmtId="0" fontId="53" fillId="19" borderId="0" applyNumberFormat="0" applyBorder="0" applyAlignment="0" applyProtection="0"/>
    <xf numFmtId="0" fontId="23" fillId="19" borderId="0" applyNumberFormat="0" applyBorder="0" applyAlignment="0" applyProtection="0"/>
    <xf numFmtId="0" fontId="86" fillId="55" borderId="0" applyNumberFormat="0" applyBorder="0" applyAlignment="0" applyProtection="0"/>
    <xf numFmtId="0" fontId="86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53" fillId="19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62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62" fillId="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62" fillId="12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62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6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62" fillId="19" borderId="0" applyNumberFormat="0" applyBorder="0" applyAlignment="0" applyProtection="0"/>
    <xf numFmtId="174" fontId="15" fillId="0" borderId="0" applyFont="0" applyFill="0" applyBorder="0" applyAlignment="0" applyProtection="0"/>
    <xf numFmtId="9" fontId="15" fillId="0" borderId="0"/>
    <xf numFmtId="9" fontId="59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59" fillId="0" borderId="0"/>
    <xf numFmtId="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37" fontId="34" fillId="0" borderId="2"/>
    <xf numFmtId="37" fontId="34" fillId="0" borderId="2"/>
    <xf numFmtId="37" fontId="34" fillId="0" borderId="2"/>
    <xf numFmtId="0" fontId="24" fillId="0" borderId="0" applyFont="0" applyFill="0" applyBorder="0" applyAlignment="0" applyProtection="0"/>
    <xf numFmtId="203" fontId="73" fillId="0" borderId="0">
      <protection locked="0"/>
    </xf>
    <xf numFmtId="203" fontId="73" fillId="0" borderId="0">
      <protection locked="0"/>
    </xf>
    <xf numFmtId="203" fontId="73" fillId="0" borderId="0">
      <protection locked="0"/>
    </xf>
    <xf numFmtId="42" fontId="15" fillId="0" borderId="0" applyFont="0" applyFill="0" applyBorder="0" applyAlignment="0" applyProtection="0"/>
    <xf numFmtId="0" fontId="30" fillId="0" borderId="3">
      <alignment horizontal="center"/>
    </xf>
    <xf numFmtId="0" fontId="30" fillId="0" borderId="3">
      <alignment horizontal="center"/>
    </xf>
    <xf numFmtId="0" fontId="31" fillId="0" borderId="0"/>
    <xf numFmtId="0" fontId="31" fillId="0" borderId="4" applyFill="0">
      <alignment horizontal="center"/>
      <protection locked="0"/>
    </xf>
    <xf numFmtId="0" fontId="30" fillId="0" borderId="0" applyFill="0">
      <alignment horizontal="center"/>
      <protection locked="0"/>
    </xf>
    <xf numFmtId="0" fontId="30" fillId="20" borderId="0"/>
    <xf numFmtId="0" fontId="30" fillId="0" borderId="0">
      <protection locked="0"/>
    </xf>
    <xf numFmtId="0" fontId="30" fillId="0" borderId="0"/>
    <xf numFmtId="175" fontId="30" fillId="0" borderId="0"/>
    <xf numFmtId="176" fontId="30" fillId="0" borderId="0"/>
    <xf numFmtId="0" fontId="31" fillId="21" borderId="0">
      <alignment horizontal="right"/>
    </xf>
    <xf numFmtId="0" fontId="30" fillId="0" borderId="0"/>
    <xf numFmtId="0" fontId="75" fillId="22" borderId="5">
      <alignment horizontal="centerContinuous" vertical="top"/>
    </xf>
    <xf numFmtId="0" fontId="86" fillId="56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8" fillId="25" borderId="0" applyNumberFormat="0" applyBorder="0" applyAlignment="0" applyProtection="0"/>
    <xf numFmtId="0" fontId="53" fillId="23" borderId="0" applyNumberFormat="0" applyBorder="0" applyAlignment="0" applyProtection="0"/>
    <xf numFmtId="0" fontId="42" fillId="23" borderId="0" applyNumberFormat="0" applyBorder="0" applyAlignment="0" applyProtection="0"/>
    <xf numFmtId="0" fontId="53" fillId="23" borderId="0" applyNumberFormat="0" applyBorder="0" applyAlignment="0" applyProtection="0"/>
    <xf numFmtId="0" fontId="62" fillId="23" borderId="0" applyNumberFormat="0" applyBorder="0" applyAlignment="0" applyProtection="0"/>
    <xf numFmtId="192" fontId="48" fillId="26" borderId="0" applyNumberFormat="0" applyBorder="0" applyAlignment="0" applyProtection="0"/>
    <xf numFmtId="192" fontId="23" fillId="26" borderId="0" applyNumberFormat="0" applyBorder="0" applyAlignment="0" applyProtection="0"/>
    <xf numFmtId="0" fontId="23" fillId="23" borderId="0" applyNumberFormat="0" applyBorder="0" applyAlignment="0" applyProtection="0"/>
    <xf numFmtId="0" fontId="53" fillId="23" borderId="0" applyNumberFormat="0" applyBorder="0" applyAlignment="0" applyProtection="0"/>
    <xf numFmtId="0" fontId="23" fillId="23" borderId="0" applyNumberFormat="0" applyBorder="0" applyAlignment="0" applyProtection="0"/>
    <xf numFmtId="0" fontId="86" fillId="56" borderId="0" applyNumberFormat="0" applyBorder="0" applyAlignment="0" applyProtection="0"/>
    <xf numFmtId="0" fontId="86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86" fillId="56" borderId="0" applyNumberFormat="0" applyBorder="0" applyAlignment="0" applyProtection="0"/>
    <xf numFmtId="0" fontId="86" fillId="5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68" fillId="30" borderId="0" applyNumberFormat="0" applyBorder="0" applyAlignment="0" applyProtection="0"/>
    <xf numFmtId="0" fontId="53" fillId="27" borderId="0" applyNumberFormat="0" applyBorder="0" applyAlignment="0" applyProtection="0"/>
    <xf numFmtId="0" fontId="42" fillId="27" borderId="0" applyNumberFormat="0" applyBorder="0" applyAlignment="0" applyProtection="0"/>
    <xf numFmtId="0" fontId="53" fillId="27" borderId="0" applyNumberFormat="0" applyBorder="0" applyAlignment="0" applyProtection="0"/>
    <xf numFmtId="0" fontId="62" fillId="27" borderId="0" applyNumberFormat="0" applyBorder="0" applyAlignment="0" applyProtection="0"/>
    <xf numFmtId="192" fontId="48" fillId="16" borderId="0" applyNumberFormat="0" applyBorder="0" applyAlignment="0" applyProtection="0"/>
    <xf numFmtId="192" fontId="23" fillId="16" borderId="0" applyNumberFormat="0" applyBorder="0" applyAlignment="0" applyProtection="0"/>
    <xf numFmtId="0" fontId="23" fillId="27" borderId="0" applyNumberFormat="0" applyBorder="0" applyAlignment="0" applyProtection="0"/>
    <xf numFmtId="0" fontId="53" fillId="27" borderId="0" applyNumberFormat="0" applyBorder="0" applyAlignment="0" applyProtection="0"/>
    <xf numFmtId="0" fontId="23" fillId="27" borderId="0" applyNumberFormat="0" applyBorder="0" applyAlignment="0" applyProtection="0"/>
    <xf numFmtId="0" fontId="86" fillId="57" borderId="0" applyNumberFormat="0" applyBorder="0" applyAlignment="0" applyProtection="0"/>
    <xf numFmtId="0" fontId="86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86" fillId="57" borderId="0" applyNumberFormat="0" applyBorder="0" applyAlignment="0" applyProtection="0"/>
    <xf numFmtId="0" fontId="86" fillId="58" borderId="0" applyNumberFormat="0" applyBorder="0" applyAlignment="0" applyProtection="0"/>
    <xf numFmtId="0" fontId="67" fillId="28" borderId="0" applyNumberFormat="0" applyBorder="0" applyAlignment="0" applyProtection="0"/>
    <xf numFmtId="0" fontId="67" fillId="32" borderId="0" applyNumberFormat="0" applyBorder="0" applyAlignment="0" applyProtection="0"/>
    <xf numFmtId="0" fontId="68" fillId="29" borderId="0" applyNumberFormat="0" applyBorder="0" applyAlignment="0" applyProtection="0"/>
    <xf numFmtId="0" fontId="53" fillId="31" borderId="0" applyNumberFormat="0" applyBorder="0" applyAlignment="0" applyProtection="0"/>
    <xf numFmtId="0" fontId="42" fillId="31" borderId="0" applyNumberFormat="0" applyBorder="0" applyAlignment="0" applyProtection="0"/>
    <xf numFmtId="0" fontId="53" fillId="31" borderId="0" applyNumberFormat="0" applyBorder="0" applyAlignment="0" applyProtection="0"/>
    <xf numFmtId="0" fontId="62" fillId="31" borderId="0" applyNumberFormat="0" applyBorder="0" applyAlignment="0" applyProtection="0"/>
    <xf numFmtId="192" fontId="48" fillId="14" borderId="0" applyNumberFormat="0" applyBorder="0" applyAlignment="0" applyProtection="0"/>
    <xf numFmtId="192" fontId="23" fillId="14" borderId="0" applyNumberFormat="0" applyBorder="0" applyAlignment="0" applyProtection="0"/>
    <xf numFmtId="0" fontId="23" fillId="31" borderId="0" applyNumberFormat="0" applyBorder="0" applyAlignment="0" applyProtection="0"/>
    <xf numFmtId="0" fontId="53" fillId="31" borderId="0" applyNumberFormat="0" applyBorder="0" applyAlignment="0" applyProtection="0"/>
    <xf numFmtId="0" fontId="23" fillId="31" borderId="0" applyNumberFormat="0" applyBorder="0" applyAlignment="0" applyProtection="0"/>
    <xf numFmtId="0" fontId="86" fillId="58" borderId="0" applyNumberFormat="0" applyBorder="0" applyAlignment="0" applyProtection="0"/>
    <xf numFmtId="0" fontId="86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86" fillId="58" borderId="0" applyNumberFormat="0" applyBorder="0" applyAlignment="0" applyProtection="0"/>
    <xf numFmtId="0" fontId="86" fillId="59" borderId="0" applyNumberFormat="0" applyBorder="0" applyAlignment="0" applyProtection="0"/>
    <xf numFmtId="0" fontId="67" fillId="24" borderId="0" applyNumberFormat="0" applyBorder="0" applyAlignment="0" applyProtection="0"/>
    <xf numFmtId="0" fontId="67" fillId="29" borderId="0" applyNumberFormat="0" applyBorder="0" applyAlignment="0" applyProtection="0"/>
    <xf numFmtId="0" fontId="68" fillId="29" borderId="0" applyNumberFormat="0" applyBorder="0" applyAlignment="0" applyProtection="0"/>
    <xf numFmtId="0" fontId="53" fillId="17" borderId="0" applyNumberFormat="0" applyBorder="0" applyAlignment="0" applyProtection="0"/>
    <xf numFmtId="0" fontId="42" fillId="17" borderId="0" applyNumberFormat="0" applyBorder="0" applyAlignment="0" applyProtection="0"/>
    <xf numFmtId="0" fontId="53" fillId="17" borderId="0" applyNumberFormat="0" applyBorder="0" applyAlignment="0" applyProtection="0"/>
    <xf numFmtId="0" fontId="62" fillId="17" borderId="0" applyNumberFormat="0" applyBorder="0" applyAlignment="0" applyProtection="0"/>
    <xf numFmtId="192" fontId="48" fillId="33" borderId="0" applyNumberFormat="0" applyBorder="0" applyAlignment="0" applyProtection="0"/>
    <xf numFmtId="192" fontId="23" fillId="33" borderId="0" applyNumberFormat="0" applyBorder="0" applyAlignment="0" applyProtection="0"/>
    <xf numFmtId="0" fontId="23" fillId="17" borderId="0" applyNumberFormat="0" applyBorder="0" applyAlignment="0" applyProtection="0"/>
    <xf numFmtId="0" fontId="53" fillId="17" borderId="0" applyNumberFormat="0" applyBorder="0" applyAlignment="0" applyProtection="0"/>
    <xf numFmtId="0" fontId="23" fillId="17" borderId="0" applyNumberFormat="0" applyBorder="0" applyAlignment="0" applyProtection="0"/>
    <xf numFmtId="0" fontId="86" fillId="59" borderId="0" applyNumberFormat="0" applyBorder="0" applyAlignment="0" applyProtection="0"/>
    <xf numFmtId="0" fontId="86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86" fillId="59" borderId="0" applyNumberFormat="0" applyBorder="0" applyAlignment="0" applyProtection="0"/>
    <xf numFmtId="0" fontId="86" fillId="60" borderId="0" applyNumberFormat="0" applyBorder="0" applyAlignment="0" applyProtection="0"/>
    <xf numFmtId="0" fontId="67" fillId="34" borderId="0" applyNumberFormat="0" applyBorder="0" applyAlignment="0" applyProtection="0"/>
    <xf numFmtId="0" fontId="67" fillId="24" borderId="0" applyNumberFormat="0" applyBorder="0" applyAlignment="0" applyProtection="0"/>
    <xf numFmtId="0" fontId="68" fillId="25" borderId="0" applyNumberFormat="0" applyBorder="0" applyAlignment="0" applyProtection="0"/>
    <xf numFmtId="0" fontId="42" fillId="18" borderId="0" applyNumberFormat="0" applyBorder="0" applyAlignment="0" applyProtection="0"/>
    <xf numFmtId="0" fontId="53" fillId="18" borderId="0" applyNumberFormat="0" applyBorder="0" applyAlignment="0" applyProtection="0"/>
    <xf numFmtId="0" fontId="62" fillId="18" borderId="0" applyNumberFormat="0" applyBorder="0" applyAlignment="0" applyProtection="0"/>
    <xf numFmtId="192" fontId="48" fillId="18" borderId="0" applyNumberFormat="0" applyBorder="0" applyAlignment="0" applyProtection="0"/>
    <xf numFmtId="192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53" fillId="18" borderId="0" applyNumberFormat="0" applyBorder="0" applyAlignment="0" applyProtection="0"/>
    <xf numFmtId="0" fontId="23" fillId="18" borderId="0" applyNumberFormat="0" applyBorder="0" applyAlignment="0" applyProtection="0"/>
    <xf numFmtId="0" fontId="86" fillId="6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86" fillId="60" borderId="0" applyNumberFormat="0" applyBorder="0" applyAlignment="0" applyProtection="0"/>
    <xf numFmtId="0" fontId="53" fillId="18" borderId="0" applyNumberFormat="0" applyBorder="0" applyAlignment="0" applyProtection="0"/>
    <xf numFmtId="0" fontId="86" fillId="61" borderId="0" applyNumberFormat="0" applyBorder="0" applyAlignment="0" applyProtection="0"/>
    <xf numFmtId="0" fontId="67" fillId="28" borderId="0" applyNumberFormat="0" applyBorder="0" applyAlignment="0" applyProtection="0"/>
    <xf numFmtId="0" fontId="67" fillId="35" borderId="0" applyNumberFormat="0" applyBorder="0" applyAlignment="0" applyProtection="0"/>
    <xf numFmtId="0" fontId="68" fillId="35" borderId="0" applyNumberFormat="0" applyBorder="0" applyAlignment="0" applyProtection="0"/>
    <xf numFmtId="0" fontId="53" fillId="16" borderId="0" applyNumberFormat="0" applyBorder="0" applyAlignment="0" applyProtection="0"/>
    <xf numFmtId="0" fontId="42" fillId="16" borderId="0" applyNumberFormat="0" applyBorder="0" applyAlignment="0" applyProtection="0"/>
    <xf numFmtId="0" fontId="53" fillId="16" borderId="0" applyNumberFormat="0" applyBorder="0" applyAlignment="0" applyProtection="0"/>
    <xf numFmtId="0" fontId="62" fillId="16" borderId="0" applyNumberFormat="0" applyBorder="0" applyAlignment="0" applyProtection="0"/>
    <xf numFmtId="192" fontId="48" fillId="27" borderId="0" applyNumberFormat="0" applyBorder="0" applyAlignment="0" applyProtection="0"/>
    <xf numFmtId="192" fontId="23" fillId="27" borderId="0" applyNumberFormat="0" applyBorder="0" applyAlignment="0" applyProtection="0"/>
    <xf numFmtId="0" fontId="23" fillId="16" borderId="0" applyNumberFormat="0" applyBorder="0" applyAlignment="0" applyProtection="0"/>
    <xf numFmtId="0" fontId="53" fillId="16" borderId="0" applyNumberFormat="0" applyBorder="0" applyAlignment="0" applyProtection="0"/>
    <xf numFmtId="0" fontId="23" fillId="16" borderId="0" applyNumberFormat="0" applyBorder="0" applyAlignment="0" applyProtection="0"/>
    <xf numFmtId="0" fontId="86" fillId="61" borderId="0" applyNumberFormat="0" applyBorder="0" applyAlignment="0" applyProtection="0"/>
    <xf numFmtId="0" fontId="86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86" fillId="61" borderId="0" applyNumberFormat="0" applyBorder="0" applyAlignment="0" applyProtection="0"/>
    <xf numFmtId="204" fontId="76" fillId="0" borderId="6" applyFont="0" applyFill="0" applyBorder="0" applyAlignment="0"/>
    <xf numFmtId="0" fontId="36" fillId="0" borderId="0">
      <alignment horizontal="justify" vertical="top" wrapText="1"/>
      <protection locked="0"/>
    </xf>
    <xf numFmtId="0" fontId="15" fillId="0" borderId="0" applyFont="0" applyFill="0" applyBorder="0" applyAlignment="0" applyProtection="0"/>
    <xf numFmtId="0" fontId="87" fillId="62" borderId="0" applyNumberFormat="0" applyBorder="0" applyAlignment="0" applyProtection="0"/>
    <xf numFmtId="0" fontId="43" fillId="4" borderId="0" applyNumberFormat="0" applyBorder="0" applyAlignment="0" applyProtection="0"/>
    <xf numFmtId="0" fontId="54" fillId="4" borderId="0" applyNumberFormat="0" applyBorder="0" applyAlignment="0" applyProtection="0"/>
    <xf numFmtId="0" fontId="63" fillId="4" borderId="0" applyNumberFormat="0" applyBorder="0" applyAlignment="0" applyProtection="0"/>
    <xf numFmtId="192" fontId="49" fillId="8" borderId="0" applyNumberFormat="0" applyBorder="0" applyAlignment="0" applyProtection="0"/>
    <xf numFmtId="192" fontId="27" fillId="8" borderId="0" applyNumberFormat="0" applyBorder="0" applyAlignment="0" applyProtection="0"/>
    <xf numFmtId="0" fontId="27" fillId="4" borderId="0" applyNumberFormat="0" applyBorder="0" applyAlignment="0" applyProtection="0"/>
    <xf numFmtId="0" fontId="54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62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54" fillId="4" borderId="0" applyNumberFormat="0" applyBorder="0" applyAlignment="0" applyProtection="0"/>
    <xf numFmtId="189" fontId="15" fillId="0" borderId="0" applyFont="0" applyFill="0" applyBorder="0" applyAlignment="0" applyProtection="0"/>
    <xf numFmtId="38" fontId="4" fillId="0" borderId="0" applyFont="0" applyFill="0" applyBorder="0" applyAlignment="0" applyProtection="0"/>
    <xf numFmtId="37" fontId="77" fillId="0" borderId="0"/>
    <xf numFmtId="0" fontId="78" fillId="0" borderId="0" applyNumberFormat="0" applyFill="0" applyBorder="0" applyAlignment="0" applyProtection="0"/>
    <xf numFmtId="37" fontId="79" fillId="0" borderId="0"/>
    <xf numFmtId="37" fontId="79" fillId="0" borderId="0"/>
    <xf numFmtId="5" fontId="80" fillId="0" borderId="7" applyAlignment="0" applyProtection="0"/>
    <xf numFmtId="5" fontId="80" fillId="0" borderId="7" applyAlignment="0" applyProtection="0"/>
    <xf numFmtId="5" fontId="80" fillId="0" borderId="7" applyAlignment="0" applyProtection="0"/>
    <xf numFmtId="49" fontId="44" fillId="0" borderId="0" applyAlignment="0" applyProtection="0">
      <alignment horizontal="left"/>
    </xf>
    <xf numFmtId="177" fontId="18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94" fontId="35" fillId="0" borderId="0" applyFill="0" applyBorder="0" applyAlignment="0"/>
    <xf numFmtId="205" fontId="35" fillId="0" borderId="0" applyFill="0" applyBorder="0" applyAlignment="0"/>
    <xf numFmtId="206" fontId="81" fillId="0" borderId="0" applyFill="0" applyBorder="0" applyAlignment="0"/>
    <xf numFmtId="173" fontId="4" fillId="0" borderId="0" applyFill="0" applyBorder="0" applyAlignment="0"/>
    <xf numFmtId="173" fontId="4" fillId="0" borderId="0" applyFill="0" applyBorder="0" applyAlignment="0"/>
    <xf numFmtId="180" fontId="35" fillId="0" borderId="0" applyFill="0" applyBorder="0" applyAlignment="0"/>
    <xf numFmtId="0" fontId="81" fillId="0" borderId="0" applyFill="0" applyBorder="0" applyAlignment="0"/>
    <xf numFmtId="194" fontId="35" fillId="0" borderId="0" applyFill="0" applyBorder="0" applyAlignment="0"/>
    <xf numFmtId="0" fontId="88" fillId="63" borderId="14" applyNumberFormat="0" applyAlignment="0" applyProtection="0"/>
    <xf numFmtId="0" fontId="55" fillId="11" borderId="8" applyNumberFormat="0" applyAlignment="0" applyProtection="0"/>
    <xf numFmtId="0" fontId="45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64" fillId="11" borderId="8" applyNumberFormat="0" applyAlignment="0" applyProtection="0"/>
    <xf numFmtId="0" fontId="64" fillId="11" borderId="8" applyNumberFormat="0" applyAlignment="0" applyProtection="0"/>
    <xf numFmtId="0" fontId="64" fillId="11" borderId="8" applyNumberFormat="0" applyAlignment="0" applyProtection="0"/>
    <xf numFmtId="192" fontId="84" fillId="36" borderId="8" applyNumberFormat="0" applyAlignment="0" applyProtection="0"/>
    <xf numFmtId="192" fontId="84" fillId="36" borderId="8" applyNumberFormat="0" applyAlignment="0" applyProtection="0"/>
    <xf numFmtId="0" fontId="45" fillId="11" borderId="8" applyNumberFormat="0" applyAlignment="0" applyProtection="0"/>
    <xf numFmtId="192" fontId="84" fillId="36" borderId="8" applyNumberFormat="0" applyAlignment="0" applyProtection="0"/>
    <xf numFmtId="0" fontId="45" fillId="11" borderId="8" applyNumberFormat="0" applyAlignment="0" applyProtection="0"/>
    <xf numFmtId="192" fontId="65" fillId="36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192" fontId="65" fillId="36" borderId="8" applyNumberFormat="0" applyAlignment="0" applyProtection="0"/>
    <xf numFmtId="192" fontId="65" fillId="36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88" fillId="63" borderId="14" applyNumberFormat="0" applyAlignment="0" applyProtection="0"/>
    <xf numFmtId="0" fontId="89" fillId="11" borderId="14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82" fillId="0" borderId="0"/>
    <xf numFmtId="37" fontId="38" fillId="0" borderId="0"/>
    <xf numFmtId="0" fontId="90" fillId="64" borderId="15" applyNumberFormat="0" applyAlignment="0" applyProtection="0"/>
    <xf numFmtId="0" fontId="46" fillId="37" borderId="9" applyNumberFormat="0" applyAlignment="0" applyProtection="0"/>
    <xf numFmtId="0" fontId="56" fillId="37" borderId="9" applyNumberFormat="0" applyAlignment="0" applyProtection="0"/>
    <xf numFmtId="0" fontId="66" fillId="37" borderId="9" applyNumberFormat="0" applyAlignment="0" applyProtection="0"/>
    <xf numFmtId="192" fontId="50" fillId="37" borderId="9" applyNumberFormat="0" applyAlignment="0" applyProtection="0"/>
    <xf numFmtId="192" fontId="26" fillId="37" borderId="9" applyNumberFormat="0" applyAlignment="0" applyProtection="0"/>
    <xf numFmtId="0" fontId="26" fillId="37" borderId="9" applyNumberFormat="0" applyAlignment="0" applyProtection="0"/>
    <xf numFmtId="0" fontId="56" fillId="37" borderId="9" applyNumberFormat="0" applyAlignment="0" applyProtection="0"/>
    <xf numFmtId="0" fontId="26" fillId="37" borderId="9" applyNumberFormat="0" applyAlignment="0" applyProtection="0"/>
    <xf numFmtId="0" fontId="90" fillId="64" borderId="15" applyNumberFormat="0" applyAlignment="0" applyProtection="0"/>
    <xf numFmtId="0" fontId="26" fillId="37" borderId="9" applyNumberFormat="0" applyAlignment="0" applyProtection="0"/>
    <xf numFmtId="0" fontId="26" fillId="37" borderId="9" applyNumberFormat="0" applyAlignment="0" applyProtection="0"/>
    <xf numFmtId="0" fontId="56" fillId="37" borderId="9" applyNumberFormat="0" applyAlignment="0" applyProtection="0"/>
    <xf numFmtId="188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32" fillId="0" borderId="10">
      <alignment horizontal="center"/>
    </xf>
    <xf numFmtId="43" fontId="4" fillId="0" borderId="0" applyFont="0" applyFill="0" applyBorder="0" applyAlignment="0" applyProtection="0"/>
    <xf numFmtId="208" fontId="15" fillId="0" borderId="11">
      <alignment horizontal="right"/>
    </xf>
    <xf numFmtId="0" fontId="33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18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3" fontId="21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>
      <alignment vertical="top"/>
    </xf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43" fontId="106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5" fontId="8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221" fontId="125" fillId="69" borderId="0">
      <alignment horizontal="left" vertical="top"/>
    </xf>
    <xf numFmtId="166" fontId="15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85" fillId="0" borderId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9" fontId="15" fillId="0" borderId="0" applyFont="0" applyFill="0" applyBorder="0" applyAlignment="0" applyProtection="0"/>
    <xf numFmtId="0" fontId="85" fillId="0" borderId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85" fillId="0" borderId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90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85" fillId="0" borderId="0"/>
    <xf numFmtId="183" fontId="15" fillId="0" borderId="0" applyFont="0" applyFill="0" applyBorder="0" applyAlignment="0" applyProtection="0"/>
    <xf numFmtId="0" fontId="85" fillId="0" borderId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85" fillId="0" borderId="0"/>
    <xf numFmtId="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21" fontId="125" fillId="69" borderId="0">
      <alignment horizontal="left" vertical="top"/>
    </xf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21" fontId="125" fillId="69" borderId="0">
      <alignment horizontal="left" vertical="top"/>
    </xf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0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221" fontId="125" fillId="69" borderId="0">
      <alignment horizontal="left" vertical="top"/>
    </xf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209" fontId="21" fillId="0" borderId="0" applyFill="0" applyBorder="0" applyAlignment="0" applyProtection="0"/>
    <xf numFmtId="209" fontId="21" fillId="0" borderId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21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43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1" fillId="0" borderId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0" fontId="16" fillId="0" borderId="0"/>
    <xf numFmtId="212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9" fillId="0" borderId="0" applyNumberFormat="0" applyAlignment="0">
      <alignment horizontal="left"/>
    </xf>
    <xf numFmtId="0" fontId="33" fillId="0" borderId="0"/>
    <xf numFmtId="0" fontId="3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73" fontId="15" fillId="0" borderId="0"/>
    <xf numFmtId="214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215" fontId="17" fillId="0" borderId="0"/>
    <xf numFmtId="216" fontId="21" fillId="0" borderId="0"/>
    <xf numFmtId="173" fontId="15" fillId="0" borderId="0"/>
    <xf numFmtId="0" fontId="110" fillId="22" borderId="0" applyNumberFormat="0" applyFont="0" applyFill="0" applyBorder="0" applyProtection="0">
      <alignment horizontal="left"/>
    </xf>
    <xf numFmtId="0" fontId="110" fillId="22" borderId="0" applyNumberFormat="0" applyFont="0" applyFill="0" applyBorder="0" applyProtection="0">
      <alignment horizontal="left"/>
    </xf>
    <xf numFmtId="0" fontId="110" fillId="22" borderId="0" applyNumberFormat="0" applyFont="0" applyFill="0" applyBorder="0" applyProtection="0">
      <alignment horizontal="left"/>
    </xf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217" fontId="17" fillId="0" borderId="0"/>
    <xf numFmtId="217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8" fontId="25" fillId="0" borderId="0"/>
    <xf numFmtId="0" fontId="25" fillId="0" borderId="0"/>
    <xf numFmtId="219" fontId="15" fillId="0" borderId="0"/>
    <xf numFmtId="214" fontId="17" fillId="0" borderId="0"/>
    <xf numFmtId="214" fontId="17" fillId="0" borderId="0"/>
    <xf numFmtId="0" fontId="25" fillId="0" borderId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12" fillId="0" borderId="0" applyNumberFormat="0" applyAlignment="0">
      <alignment horizontal="left"/>
    </xf>
    <xf numFmtId="42" fontId="15" fillId="0" borderId="0" applyFont="0" applyFill="0" applyBorder="0" applyAlignment="0" applyProtection="0"/>
    <xf numFmtId="193" fontId="58" fillId="0" borderId="0"/>
    <xf numFmtId="0" fontId="58" fillId="0" borderId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6" fontId="17" fillId="0" borderId="0" applyFont="0" applyFill="0" applyBorder="0" applyAlignment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20" fontId="106" fillId="0" borderId="0">
      <alignment horizontal="right"/>
    </xf>
    <xf numFmtId="220" fontId="106" fillId="0" borderId="0">
      <alignment horizontal="right"/>
    </xf>
    <xf numFmtId="220" fontId="106" fillId="0" borderId="0">
      <alignment horizontal="right"/>
    </xf>
    <xf numFmtId="166" fontId="15" fillId="0" borderId="0" applyFont="0" applyFill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98" fillId="65" borderId="0" applyNumberFormat="0" applyBorder="0" applyAlignment="0" applyProtection="0"/>
    <xf numFmtId="0" fontId="98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38" fontId="121" fillId="22" borderId="0" applyNumberFormat="0" applyBorder="0" applyAlignment="0" applyProtection="0"/>
    <xf numFmtId="38" fontId="121" fillId="22" borderId="0" applyNumberFormat="0" applyBorder="0" applyAlignment="0" applyProtection="0"/>
    <xf numFmtId="38" fontId="121" fillId="22" borderId="0" applyNumberFormat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/>
    <xf numFmtId="0" fontId="123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4" fillId="0" borderId="23" applyNumberFormat="0" applyAlignment="0" applyProtection="0">
      <alignment horizontal="left" vertical="center"/>
    </xf>
    <xf numFmtId="0" fontId="123" fillId="0" borderId="13">
      <alignment horizontal="left" vertical="center"/>
    </xf>
    <xf numFmtId="0" fontId="123" fillId="0" borderId="13">
      <alignment horizontal="left" vertical="center"/>
    </xf>
    <xf numFmtId="0" fontId="124" fillId="0" borderId="13">
      <alignment horizontal="left" vertical="center"/>
    </xf>
    <xf numFmtId="221" fontId="125" fillId="69" borderId="0">
      <alignment horizontal="left" vertical="top"/>
    </xf>
    <xf numFmtId="0" fontId="126" fillId="0" borderId="24" applyNumberFormat="0" applyFill="0" applyAlignment="0" applyProtection="0"/>
    <xf numFmtId="0" fontId="127" fillId="0" borderId="24" applyNumberFormat="0" applyFill="0" applyAlignment="0" applyProtection="0"/>
    <xf numFmtId="0" fontId="126" fillId="0" borderId="24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95" fillId="0" borderId="16" applyNumberFormat="0" applyFill="0" applyAlignment="0" applyProtection="0"/>
    <xf numFmtId="0" fontId="126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30" fillId="0" borderId="25" applyNumberFormat="0" applyFill="0" applyAlignment="0" applyProtection="0"/>
    <xf numFmtId="0" fontId="131" fillId="0" borderId="25" applyNumberFormat="0" applyFill="0" applyAlignment="0" applyProtection="0"/>
    <xf numFmtId="0" fontId="130" fillId="0" borderId="25" applyNumberFormat="0" applyFill="0" applyAlignment="0" applyProtection="0"/>
    <xf numFmtId="0" fontId="123" fillId="0" borderId="0" applyNumberFormat="0" applyFill="0" applyBorder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96" fillId="0" borderId="17" applyNumberFormat="0" applyFill="0" applyAlignment="0" applyProtection="0"/>
    <xf numFmtId="0" fontId="130" fillId="0" borderId="25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97" fillId="0" borderId="18" applyNumberFormat="0" applyFill="0" applyAlignment="0" applyProtection="0"/>
    <xf numFmtId="0" fontId="133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3" fillId="69" borderId="0">
      <alignment horizontal="left" wrapText="1"/>
    </xf>
    <xf numFmtId="0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0" fontId="121" fillId="69" borderId="3" applyNumberFormat="0" applyBorder="0" applyAlignment="0" applyProtection="0"/>
    <xf numFmtId="10" fontId="121" fillId="69" borderId="3" applyNumberFormat="0" applyBorder="0" applyAlignment="0" applyProtection="0"/>
    <xf numFmtId="10" fontId="121" fillId="69" borderId="3" applyNumberFormat="0" applyBorder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45" fillId="9" borderId="8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11" borderId="14" applyNumberFormat="0" applyAlignment="0" applyProtection="0"/>
    <xf numFmtId="0" fontId="100" fillId="11" borderId="14" applyNumberFormat="0" applyAlignment="0" applyProtection="0"/>
    <xf numFmtId="0" fontId="147" fillId="9" borderId="8" applyNumberFormat="0" applyAlignment="0" applyProtection="0"/>
    <xf numFmtId="0" fontId="100" fillId="11" borderId="14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8" fillId="67" borderId="14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0" fontId="148" fillId="67" borderId="14" applyNumberFormat="0" applyAlignment="0" applyProtection="0"/>
    <xf numFmtId="0" fontId="144" fillId="9" borderId="8" applyNumberFormat="0" applyAlignment="0" applyProtection="0"/>
    <xf numFmtId="0" fontId="148" fillId="67" borderId="14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44" fillId="9" borderId="8" applyNumberFormat="0" applyAlignment="0" applyProtection="0"/>
    <xf numFmtId="0" fontId="147" fillId="9" borderId="8" applyNumberFormat="0" applyAlignment="0" applyProtection="0"/>
    <xf numFmtId="0" fontId="146" fillId="9" borderId="8" applyNumberFormat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6" fontId="17" fillId="0" borderId="0" applyFont="0" applyFill="0" applyBorder="0" applyAlignment="0" applyProtection="0"/>
    <xf numFmtId="184" fontId="15" fillId="0" borderId="0" applyFont="0" applyFill="0" applyBorder="0" applyAlignment="0" applyProtection="0"/>
    <xf numFmtId="38" fontId="149" fillId="0" borderId="0"/>
    <xf numFmtId="38" fontId="150" fillId="0" borderId="0"/>
    <xf numFmtId="38" fontId="151" fillId="0" borderId="0"/>
    <xf numFmtId="38" fontId="152" fillId="0" borderId="0"/>
    <xf numFmtId="0" fontId="106" fillId="0" borderId="0"/>
    <xf numFmtId="0" fontId="106" fillId="0" borderId="0"/>
    <xf numFmtId="0" fontId="16" fillId="0" borderId="0" applyNumberFormat="0" applyFont="0" applyFill="0" applyBorder="0" applyProtection="0">
      <alignment horizontal="left" vertical="center"/>
    </xf>
    <xf numFmtId="0" fontId="16" fillId="0" borderId="0" applyNumberFormat="0" applyFont="0" applyFill="0" applyBorder="0" applyProtection="0">
      <alignment horizontal="left" vertical="center"/>
    </xf>
    <xf numFmtId="0" fontId="16" fillId="0" borderId="0" applyNumberFormat="0" applyFont="0" applyFill="0" applyBorder="0" applyProtection="0">
      <alignment horizontal="left" vertical="center"/>
    </xf>
    <xf numFmtId="186" fontId="15" fillId="0" borderId="0" applyFont="0" applyFill="0" applyBorder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02" fillId="0" borderId="20" applyNumberFormat="0" applyFill="0" applyAlignment="0" applyProtection="0"/>
    <xf numFmtId="0" fontId="155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6" fontId="17" fillId="0" borderId="0" applyFont="0" applyFill="0" applyBorder="0" applyAlignment="0" applyProtection="0"/>
    <xf numFmtId="0" fontId="157" fillId="0" borderId="0"/>
    <xf numFmtId="187" fontId="1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99" fillId="66" borderId="0" applyNumberFormat="0" applyBorder="0" applyAlignment="0" applyProtection="0"/>
    <xf numFmtId="0" fontId="162" fillId="66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223" fontId="15" fillId="0" borderId="0">
      <protection locked="0"/>
    </xf>
    <xf numFmtId="174" fontId="164" fillId="0" borderId="0"/>
    <xf numFmtId="0" fontId="165" fillId="0" borderId="0"/>
    <xf numFmtId="0" fontId="165" fillId="0" borderId="0"/>
    <xf numFmtId="174" fontId="164" fillId="0" borderId="0"/>
    <xf numFmtId="174" fontId="165" fillId="0" borderId="0"/>
    <xf numFmtId="174" fontId="164" fillId="0" borderId="0"/>
    <xf numFmtId="174" fontId="164" fillId="0" borderId="0"/>
    <xf numFmtId="0" fontId="165" fillId="0" borderId="0"/>
    <xf numFmtId="0" fontId="165" fillId="0" borderId="0"/>
    <xf numFmtId="174" fontId="165" fillId="0" borderId="0"/>
    <xf numFmtId="0" fontId="33" fillId="0" borderId="0"/>
    <xf numFmtId="0" fontId="166" fillId="0" borderId="0"/>
    <xf numFmtId="0" fontId="57" fillId="0" borderId="0">
      <alignment vertical="top"/>
    </xf>
    <xf numFmtId="0" fontId="4" fillId="0" borderId="0"/>
    <xf numFmtId="0" fontId="21" fillId="0" borderId="0"/>
    <xf numFmtId="0" fontId="21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57" fillId="0" borderId="0">
      <alignment vertical="top"/>
    </xf>
    <xf numFmtId="0" fontId="85" fillId="0" borderId="0"/>
    <xf numFmtId="0" fontId="57" fillId="0" borderId="0">
      <alignment vertical="top"/>
    </xf>
    <xf numFmtId="0" fontId="4" fillId="0" borderId="0"/>
    <xf numFmtId="0" fontId="21" fillId="0" borderId="0"/>
    <xf numFmtId="0" fontId="57" fillId="0" borderId="0">
      <alignment vertical="top"/>
    </xf>
    <xf numFmtId="0" fontId="4" fillId="0" borderId="0"/>
    <xf numFmtId="0" fontId="15" fillId="0" borderId="0"/>
    <xf numFmtId="0" fontId="57" fillId="0" borderId="0">
      <alignment vertical="top"/>
    </xf>
    <xf numFmtId="0" fontId="57" fillId="0" borderId="0">
      <alignment vertical="top"/>
    </xf>
    <xf numFmtId="0" fontId="4" fillId="0" borderId="0"/>
    <xf numFmtId="0" fontId="57" fillId="0" borderId="0">
      <alignment vertical="top"/>
    </xf>
    <xf numFmtId="0" fontId="4" fillId="0" borderId="0"/>
    <xf numFmtId="0" fontId="57" fillId="0" borderId="0">
      <alignment vertical="top"/>
    </xf>
    <xf numFmtId="0" fontId="4" fillId="0" borderId="0"/>
    <xf numFmtId="0" fontId="2" fillId="0" borderId="0"/>
    <xf numFmtId="183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7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167" fillId="0" borderId="0">
      <alignment horizontal="center"/>
    </xf>
    <xf numFmtId="0" fontId="168" fillId="0" borderId="0"/>
    <xf numFmtId="39" fontId="167" fillId="0" borderId="0">
      <alignment horizontal="center"/>
    </xf>
    <xf numFmtId="192" fontId="21" fillId="0" borderId="0"/>
    <xf numFmtId="192" fontId="21" fillId="0" borderId="0"/>
    <xf numFmtId="39" fontId="167" fillId="0" borderId="0">
      <alignment horizontal="center"/>
    </xf>
    <xf numFmtId="192" fontId="21" fillId="0" borderId="0"/>
    <xf numFmtId="192" fontId="21" fillId="0" borderId="0"/>
    <xf numFmtId="192" fontId="21" fillId="0" borderId="0"/>
    <xf numFmtId="0" fontId="59" fillId="0" borderId="0"/>
    <xf numFmtId="39" fontId="167" fillId="0" borderId="0">
      <alignment horizontal="center"/>
    </xf>
    <xf numFmtId="0" fontId="107" fillId="0" borderId="0"/>
    <xf numFmtId="0" fontId="143" fillId="0" borderId="0"/>
    <xf numFmtId="0" fontId="57" fillId="0" borderId="0">
      <alignment vertical="top"/>
    </xf>
    <xf numFmtId="0" fontId="107" fillId="0" borderId="0"/>
    <xf numFmtId="39" fontId="167" fillId="0" borderId="0">
      <alignment horizontal="center"/>
    </xf>
    <xf numFmtId="0" fontId="143" fillId="0" borderId="0"/>
    <xf numFmtId="0" fontId="169" fillId="0" borderId="0"/>
    <xf numFmtId="0" fontId="107" fillId="0" borderId="0"/>
    <xf numFmtId="192" fontId="21" fillId="0" borderId="0"/>
    <xf numFmtId="0" fontId="85" fillId="0" borderId="0"/>
    <xf numFmtId="192" fontId="21" fillId="0" borderId="0"/>
    <xf numFmtId="0" fontId="21" fillId="0" borderId="0"/>
    <xf numFmtId="0" fontId="107" fillId="0" borderId="0"/>
    <xf numFmtId="0" fontId="10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9" fillId="0" borderId="0"/>
    <xf numFmtId="0" fontId="4" fillId="0" borderId="0"/>
    <xf numFmtId="0" fontId="170" fillId="0" borderId="0"/>
    <xf numFmtId="0" fontId="4" fillId="0" borderId="0"/>
    <xf numFmtId="0" fontId="4" fillId="0" borderId="0"/>
    <xf numFmtId="0" fontId="15" fillId="0" borderId="0"/>
    <xf numFmtId="0" fontId="29" fillId="0" borderId="0"/>
    <xf numFmtId="0" fontId="21" fillId="0" borderId="0"/>
    <xf numFmtId="0" fontId="57" fillId="0" borderId="0">
      <alignment vertical="top"/>
    </xf>
    <xf numFmtId="0" fontId="21" fillId="0" borderId="0"/>
    <xf numFmtId="0" fontId="57" fillId="0" borderId="0"/>
    <xf numFmtId="0" fontId="4" fillId="0" borderId="0"/>
    <xf numFmtId="0" fontId="21" fillId="0" borderId="0"/>
    <xf numFmtId="0" fontId="21" fillId="0" borderId="0"/>
    <xf numFmtId="0" fontId="15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15" fillId="0" borderId="0"/>
    <xf numFmtId="0" fontId="57" fillId="0" borderId="0">
      <alignment vertical="top"/>
    </xf>
    <xf numFmtId="0" fontId="15" fillId="0" borderId="0"/>
    <xf numFmtId="0" fontId="4" fillId="0" borderId="0"/>
    <xf numFmtId="0" fontId="57" fillId="0" borderId="0">
      <alignment vertical="top"/>
    </xf>
    <xf numFmtId="0" fontId="15" fillId="0" borderId="0"/>
    <xf numFmtId="0" fontId="2" fillId="0" borderId="0"/>
    <xf numFmtId="0" fontId="15" fillId="0" borderId="0"/>
    <xf numFmtId="0" fontId="4" fillId="0" borderId="0"/>
    <xf numFmtId="0" fontId="85" fillId="0" borderId="0"/>
    <xf numFmtId="0" fontId="85" fillId="0" borderId="0"/>
    <xf numFmtId="0" fontId="14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57" fillId="0" borderId="0">
      <alignment vertical="top"/>
    </xf>
    <xf numFmtId="0" fontId="15" fillId="0" borderId="0"/>
    <xf numFmtId="192" fontId="21" fillId="0" borderId="0"/>
    <xf numFmtId="0" fontId="4" fillId="0" borderId="0"/>
    <xf numFmtId="0" fontId="15" fillId="0" borderId="0"/>
    <xf numFmtId="0" fontId="57" fillId="0" borderId="0">
      <alignment vertical="top"/>
    </xf>
    <xf numFmtId="0" fontId="1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2" fontId="21" fillId="0" borderId="0"/>
    <xf numFmtId="0" fontId="57" fillId="0" borderId="0">
      <alignment vertical="top"/>
    </xf>
    <xf numFmtId="0" fontId="15" fillId="0" borderId="0"/>
    <xf numFmtId="0" fontId="4" fillId="0" borderId="0"/>
    <xf numFmtId="0" fontId="15" fillId="0" borderId="0"/>
    <xf numFmtId="0" fontId="57" fillId="0" borderId="0">
      <alignment vertical="top"/>
    </xf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4" fillId="0" borderId="0"/>
    <xf numFmtId="0" fontId="57" fillId="0" borderId="0">
      <alignment vertical="top"/>
    </xf>
    <xf numFmtId="0" fontId="4" fillId="0" borderId="0"/>
    <xf numFmtId="0" fontId="15" fillId="0" borderId="0"/>
    <xf numFmtId="0" fontId="57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5" fillId="0" borderId="0"/>
    <xf numFmtId="0" fontId="85" fillId="0" borderId="0"/>
    <xf numFmtId="0" fontId="15" fillId="0" borderId="0"/>
    <xf numFmtId="0" fontId="85" fillId="0" borderId="0"/>
    <xf numFmtId="182" fontId="4" fillId="0" borderId="0" applyFont="0" applyFill="0" applyBorder="0" applyAlignment="0" applyProtection="0"/>
    <xf numFmtId="0" fontId="57" fillId="0" borderId="0">
      <alignment vertical="top"/>
    </xf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7" fillId="0" borderId="0">
      <alignment vertical="top"/>
    </xf>
    <xf numFmtId="0" fontId="4" fillId="0" borderId="0"/>
    <xf numFmtId="0" fontId="4" fillId="0" borderId="0"/>
    <xf numFmtId="0" fontId="21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41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58" fillId="68" borderId="21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58" fillId="68" borderId="21" applyNumberFormat="0" applyFont="0" applyAlignment="0" applyProtection="0"/>
    <xf numFmtId="0" fontId="4" fillId="7" borderId="28" applyNumberFormat="0" applyFont="0" applyAlignment="0" applyProtection="0"/>
    <xf numFmtId="0" fontId="85" fillId="68" borderId="21" applyNumberFormat="0" applyFont="0" applyAlignment="0" applyProtection="0"/>
    <xf numFmtId="0" fontId="15" fillId="7" borderId="28" applyNumberFormat="0" applyFont="0" applyAlignment="0" applyProtection="0"/>
    <xf numFmtId="0" fontId="4" fillId="7" borderId="28" applyNumberFormat="0" applyFont="0" applyAlignment="0" applyProtection="0"/>
    <xf numFmtId="0" fontId="15" fillId="7" borderId="28" applyNumberFormat="0" applyFont="0" applyAlignment="0" applyProtection="0"/>
    <xf numFmtId="0" fontId="4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4" fillId="7" borderId="28" applyNumberFormat="0" applyFont="0" applyAlignment="0" applyProtection="0"/>
    <xf numFmtId="6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5" fillId="11" borderId="29" applyNumberFormat="0" applyAlignment="0" applyProtection="0"/>
    <xf numFmtId="0" fontId="175" fillId="11" borderId="29" applyNumberFormat="0" applyAlignment="0" applyProtection="0"/>
    <xf numFmtId="0" fontId="101" fillId="63" borderId="19" applyNumberFormat="0" applyAlignment="0" applyProtection="0"/>
    <xf numFmtId="0" fontId="101" fillId="11" borderId="19" applyNumberFormat="0" applyAlignment="0" applyProtection="0"/>
    <xf numFmtId="0" fontId="175" fillId="11" borderId="29" applyNumberFormat="0" applyAlignment="0" applyProtection="0"/>
    <xf numFmtId="0" fontId="175" fillId="11" borderId="29" applyNumberFormat="0" applyAlignment="0" applyProtection="0"/>
    <xf numFmtId="0" fontId="173" fillId="11" borderId="29" applyNumberFormat="0" applyAlignment="0" applyProtection="0"/>
    <xf numFmtId="40" fontId="176" fillId="70" borderId="0">
      <alignment horizontal="right"/>
    </xf>
    <xf numFmtId="0" fontId="177" fillId="70" borderId="30"/>
    <xf numFmtId="168" fontId="25" fillId="0" borderId="0" applyFont="0" applyFill="0" applyBorder="0" applyAlignment="0" applyProtection="0"/>
    <xf numFmtId="184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7" fillId="0" borderId="31" applyNumberFormat="0" applyBorder="0"/>
    <xf numFmtId="3" fontId="178" fillId="0" borderId="0" applyNumberForma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4" fontId="4" fillId="0" borderId="0" applyNumberFormat="0" applyFill="0" applyBorder="0" applyAlignment="0" applyProtection="0">
      <alignment horizontal="left"/>
    </xf>
    <xf numFmtId="224" fontId="4" fillId="0" borderId="0" applyNumberFormat="0" applyFill="0" applyBorder="0" applyAlignment="0" applyProtection="0">
      <alignment horizontal="left"/>
    </xf>
    <xf numFmtId="224" fontId="4" fillId="0" borderId="0" applyNumberFormat="0" applyFill="0" applyBorder="0" applyAlignment="0" applyProtection="0">
      <alignment horizontal="left"/>
    </xf>
    <xf numFmtId="6" fontId="17" fillId="0" borderId="0" applyFont="0" applyFill="0" applyBorder="0" applyAlignment="0" applyProtection="0"/>
    <xf numFmtId="168" fontId="179" fillId="0" borderId="0" applyFont="0" applyFill="0" applyBorder="0" applyAlignment="0" applyProtection="0"/>
    <xf numFmtId="6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" fontId="57" fillId="71" borderId="29" applyNumberFormat="0" applyProtection="0">
      <alignment vertical="center"/>
    </xf>
    <xf numFmtId="4" fontId="180" fillId="71" borderId="29" applyNumberFormat="0" applyProtection="0">
      <alignment vertical="center"/>
    </xf>
    <xf numFmtId="4" fontId="57" fillId="71" borderId="29" applyNumberFormat="0" applyProtection="0">
      <alignment horizontal="left" vertical="center" indent="1"/>
    </xf>
    <xf numFmtId="4" fontId="57" fillId="71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4" fontId="57" fillId="73" borderId="29" applyNumberFormat="0" applyProtection="0">
      <alignment horizontal="right" vertical="center"/>
    </xf>
    <xf numFmtId="4" fontId="57" fillId="74" borderId="29" applyNumberFormat="0" applyProtection="0">
      <alignment horizontal="right" vertical="center"/>
    </xf>
    <xf numFmtId="4" fontId="57" fillId="75" borderId="29" applyNumberFormat="0" applyProtection="0">
      <alignment horizontal="right" vertical="center"/>
    </xf>
    <xf numFmtId="4" fontId="57" fillId="76" borderId="29" applyNumberFormat="0" applyProtection="0">
      <alignment horizontal="right" vertical="center"/>
    </xf>
    <xf numFmtId="4" fontId="57" fillId="77" borderId="29" applyNumberFormat="0" applyProtection="0">
      <alignment horizontal="right" vertical="center"/>
    </xf>
    <xf numFmtId="4" fontId="57" fillId="78" borderId="29" applyNumberFormat="0" applyProtection="0">
      <alignment horizontal="right" vertical="center"/>
    </xf>
    <xf numFmtId="4" fontId="57" fillId="79" borderId="29" applyNumberFormat="0" applyProtection="0">
      <alignment horizontal="right" vertical="center"/>
    </xf>
    <xf numFmtId="4" fontId="57" fillId="80" borderId="29" applyNumberFormat="0" applyProtection="0">
      <alignment horizontal="right" vertical="center"/>
    </xf>
    <xf numFmtId="4" fontId="57" fillId="81" borderId="29" applyNumberFormat="0" applyProtection="0">
      <alignment horizontal="right" vertical="center"/>
    </xf>
    <xf numFmtId="4" fontId="181" fillId="82" borderId="29" applyNumberFormat="0" applyProtection="0">
      <alignment horizontal="left" vertical="center" indent="1"/>
    </xf>
    <xf numFmtId="4" fontId="57" fillId="83" borderId="33" applyNumberFormat="0" applyProtection="0">
      <alignment horizontal="left" vertical="center" indent="1"/>
    </xf>
    <xf numFmtId="4" fontId="182" fillId="84" borderId="0" applyNumberFormat="0" applyProtection="0">
      <alignment horizontal="left" vertical="center" indent="1"/>
    </xf>
    <xf numFmtId="4" fontId="182" fillId="84" borderId="0" applyNumberFormat="0" applyProtection="0">
      <alignment horizontal="left" vertical="center" indent="1"/>
    </xf>
    <xf numFmtId="4" fontId="182" fillId="84" borderId="0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4" fontId="57" fillId="83" borderId="29" applyNumberFormat="0" applyProtection="0">
      <alignment horizontal="left" vertical="center" indent="1"/>
    </xf>
    <xf numFmtId="4" fontId="57" fillId="83" borderId="29" applyNumberFormat="0" applyProtection="0">
      <alignment horizontal="left" vertical="center" indent="1"/>
    </xf>
    <xf numFmtId="4" fontId="57" fillId="83" borderId="29" applyNumberFormat="0" applyProtection="0">
      <alignment horizontal="left" vertical="center" indent="1"/>
    </xf>
    <xf numFmtId="4" fontId="57" fillId="85" borderId="29" applyNumberFormat="0" applyProtection="0">
      <alignment horizontal="left" vertical="center" indent="1"/>
    </xf>
    <xf numFmtId="4" fontId="57" fillId="85" borderId="29" applyNumberFormat="0" applyProtection="0">
      <alignment horizontal="left" vertical="center" indent="1"/>
    </xf>
    <xf numFmtId="4" fontId="57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4" fontId="57" fillId="69" borderId="29" applyNumberFormat="0" applyProtection="0">
      <alignment vertical="center"/>
    </xf>
    <xf numFmtId="4" fontId="180" fillId="69" borderId="29" applyNumberFormat="0" applyProtection="0">
      <alignment vertical="center"/>
    </xf>
    <xf numFmtId="4" fontId="57" fillId="69" borderId="29" applyNumberFormat="0" applyProtection="0">
      <alignment horizontal="left" vertical="center" indent="1"/>
    </xf>
    <xf numFmtId="4" fontId="57" fillId="69" borderId="29" applyNumberFormat="0" applyProtection="0">
      <alignment horizontal="left" vertical="center" indent="1"/>
    </xf>
    <xf numFmtId="4" fontId="57" fillId="83" borderId="29" applyNumberFormat="0" applyProtection="0">
      <alignment horizontal="right" vertical="center"/>
    </xf>
    <xf numFmtId="4" fontId="180" fillId="83" borderId="29" applyNumberFormat="0" applyProtection="0">
      <alignment horizontal="right" vertical="center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183" fillId="0" borderId="0"/>
    <xf numFmtId="0" fontId="183" fillId="0" borderId="0"/>
    <xf numFmtId="0" fontId="183" fillId="0" borderId="0"/>
    <xf numFmtId="4" fontId="184" fillId="83" borderId="29" applyNumberFormat="0" applyProtection="0">
      <alignment horizontal="right" vertical="center"/>
    </xf>
    <xf numFmtId="4" fontId="184" fillId="83" borderId="29" applyNumberFormat="0" applyProtection="0">
      <alignment horizontal="right" vertical="center"/>
    </xf>
    <xf numFmtId="0" fontId="16" fillId="0" borderId="34" applyAlignment="0">
      <alignment horizontal="centerContinuous"/>
    </xf>
    <xf numFmtId="0" fontId="16" fillId="0" borderId="34" applyAlignment="0">
      <alignment horizontal="centerContinuous"/>
    </xf>
    <xf numFmtId="0" fontId="16" fillId="0" borderId="34" applyAlignment="0">
      <alignment horizontal="centerContinuous"/>
    </xf>
    <xf numFmtId="0" fontId="16" fillId="0" borderId="34" applyAlignment="0">
      <alignment horizontal="centerContinuous"/>
    </xf>
    <xf numFmtId="12" fontId="185" fillId="0" borderId="3">
      <alignment horizontal="center"/>
    </xf>
    <xf numFmtId="225" fontId="4" fillId="0" borderId="35" applyFill="0">
      <alignment horizontal="fill" vertical="top" wrapText="1" indent="8" readingOrder="3"/>
      <protection locked="0" hidden="1"/>
    </xf>
    <xf numFmtId="225" fontId="4" fillId="0" borderId="35" applyFill="0">
      <alignment horizontal="fill" vertical="top" wrapText="1" indent="8" readingOrder="3"/>
      <protection locked="0" hidden="1"/>
    </xf>
    <xf numFmtId="225" fontId="4" fillId="0" borderId="35" applyFill="0">
      <alignment horizontal="fill" vertical="top" wrapText="1" indent="8" readingOrder="3"/>
      <protection locked="0" hidden="1"/>
    </xf>
    <xf numFmtId="0" fontId="4" fillId="0" borderId="0"/>
    <xf numFmtId="188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226" fontId="17" fillId="0" borderId="0" applyFont="0" applyFill="0" applyBorder="0" applyAlignment="0" applyProtection="0"/>
    <xf numFmtId="0" fontId="186" fillId="69" borderId="0">
      <alignment wrapText="1"/>
    </xf>
    <xf numFmtId="40" fontId="187" fillId="0" borderId="0" applyBorder="0">
      <alignment horizontal="right"/>
    </xf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92" fillId="0" borderId="37" applyNumberFormat="0" applyFill="0" applyAlignment="0" applyProtection="0"/>
    <xf numFmtId="0" fontId="111" fillId="0" borderId="36" applyProtection="0"/>
    <xf numFmtId="0" fontId="111" fillId="0" borderId="36" applyProtection="0"/>
    <xf numFmtId="0" fontId="192" fillId="0" borderId="37" applyNumberFormat="0" applyFill="0" applyAlignment="0" applyProtection="0"/>
    <xf numFmtId="0" fontId="193" fillId="0" borderId="37" applyNumberFormat="0" applyFill="0" applyAlignment="0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05" fillId="0" borderId="22" applyNumberFormat="0" applyFill="0" applyAlignment="0" applyProtection="0"/>
    <xf numFmtId="0" fontId="105" fillId="0" borderId="37" applyNumberFormat="0" applyFill="0" applyAlignment="0" applyProtection="0"/>
    <xf numFmtId="0" fontId="111" fillId="0" borderId="36" applyProtection="0"/>
    <xf numFmtId="0" fontId="111" fillId="0" borderId="36" applyProtection="0"/>
    <xf numFmtId="190" fontId="21" fillId="0" borderId="0" applyFont="0" applyFill="0" applyBorder="0" applyAlignment="0" applyProtection="0"/>
    <xf numFmtId="0" fontId="194" fillId="0" borderId="38"/>
    <xf numFmtId="0" fontId="195" fillId="0" borderId="38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7" fontId="4" fillId="0" borderId="0" applyFont="0" applyFill="0" applyBorder="0" applyAlignment="0" applyProtection="0"/>
    <xf numFmtId="0" fontId="200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64" fillId="11" borderId="8" applyNumberFormat="0" applyAlignment="0" applyProtection="0"/>
    <xf numFmtId="0" fontId="28" fillId="11" borderId="8" applyNumberFormat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26" fillId="37" borderId="9" applyNumberFormat="0" applyAlignment="0" applyProtection="0"/>
    <xf numFmtId="0" fontId="26" fillId="37" borderId="9" applyNumberFormat="0" applyAlignment="0" applyProtection="0"/>
    <xf numFmtId="0" fontId="66" fillId="37" borderId="9" applyNumberFormat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55" fillId="0" borderId="27" applyNumberFormat="0" applyFill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119" fillId="6" borderId="0" applyNumberFormat="0" applyBorder="0" applyAlignment="0" applyProtection="0"/>
    <xf numFmtId="187" fontId="15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183" fontId="15" fillId="0" borderId="0" applyFont="0" applyFill="0" applyBorder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6" fillId="9" borderId="8" applyNumberFormat="0" applyAlignment="0" applyProtection="0"/>
    <xf numFmtId="0" fontId="147" fillId="9" borderId="8" applyNumberFormat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0" fillId="13" borderId="0" applyNumberFormat="0" applyBorder="0" applyAlignment="0" applyProtection="0"/>
    <xf numFmtId="226" fontId="17" fillId="0" borderId="0" applyFont="0" applyFill="0" applyBorder="0" applyAlignment="0" applyProtection="0"/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0" fontId="192" fillId="0" borderId="37" applyNumberFormat="0" applyFill="0" applyAlignment="0" applyProtection="0"/>
    <xf numFmtId="0" fontId="193" fillId="0" borderId="37" applyNumberFormat="0" applyFill="0" applyAlignment="0" applyProtection="0"/>
    <xf numFmtId="17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3" fillId="4" borderId="0" applyNumberFormat="0" applyBorder="0" applyAlignment="0" applyProtection="0"/>
    <xf numFmtId="187" fontId="16" fillId="0" borderId="0" applyFont="0" applyFill="0" applyBorder="0" applyAlignment="0" applyProtection="0"/>
    <xf numFmtId="37" fontId="34" fillId="0" borderId="0"/>
    <xf numFmtId="166" fontId="15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2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62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62" fillId="31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62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62" fillId="1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62" fillId="16" borderId="0" applyNumberFormat="0" applyBorder="0" applyAlignment="0" applyProtection="0"/>
    <xf numFmtId="0" fontId="175" fillId="11" borderId="29" applyNumberFormat="0" applyAlignment="0" applyProtection="0"/>
    <xf numFmtId="0" fontId="175" fillId="11" borderId="29" applyNumberFormat="0" applyAlignment="0" applyProtection="0"/>
    <xf numFmtId="0" fontId="174" fillId="11" borderId="29" applyNumberFormat="0" applyAlignment="0" applyProtection="0"/>
    <xf numFmtId="0" fontId="175" fillId="11" borderId="29" applyNumberForma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59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4" fillId="7" borderId="28" applyNumberFormat="0" applyFont="0" applyAlignment="0" applyProtection="0"/>
    <xf numFmtId="0" fontId="15" fillId="7" borderId="28" applyNumberFormat="0" applyFont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6" fillId="0" borderId="24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0" fillId="0" borderId="25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3" fillId="0" borderId="26" applyNumberFormat="0" applyFill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2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221" fontId="125" fillId="69" borderId="0">
      <alignment horizontal="left" vertical="top"/>
    </xf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165" fontId="58" fillId="0" borderId="0" applyFont="0" applyFill="0" applyBorder="0" applyAlignment="0" applyProtection="0"/>
    <xf numFmtId="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82" fontId="4" fillId="0" borderId="0" applyFont="0" applyFill="0" applyBorder="0" applyAlignment="0" applyProtection="0"/>
    <xf numFmtId="10" fontId="121" fillId="69" borderId="3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18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32" applyNumberFormat="0" applyFill="0" applyAlignment="0" applyProtection="0">
      <alignment horizontal="center" vertical="center"/>
    </xf>
    <xf numFmtId="224" fontId="4" fillId="0" borderId="0" applyNumberFormat="0" applyFill="0" applyBorder="0" applyAlignment="0" applyProtection="0">
      <alignment horizontal="left"/>
    </xf>
    <xf numFmtId="12" fontId="185" fillId="0" borderId="3">
      <alignment horizontal="center"/>
    </xf>
    <xf numFmtId="18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7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21" fontId="125" fillId="69" borderId="0">
      <alignment horizontal="left" vertical="top"/>
    </xf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85" fillId="0" borderId="0"/>
    <xf numFmtId="190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5" fontId="8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21" fontId="125" fillId="69" borderId="0">
      <alignment horizontal="left" vertical="top"/>
    </xf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0" borderId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21" fontId="125" fillId="69" borderId="0">
      <alignment horizontal="left" vertical="top"/>
    </xf>
    <xf numFmtId="0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65" fontId="8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0" borderId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221" fontId="125" fillId="69" borderId="0">
      <alignment horizontal="left" vertical="top"/>
    </xf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0" borderId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0" borderId="0"/>
    <xf numFmtId="3" fontId="4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5" fontId="85" fillId="0" borderId="0" applyFont="0" applyFill="0" applyBorder="0" applyAlignment="0" applyProtection="0"/>
    <xf numFmtId="18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179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3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221" fontId="125" fillId="69" borderId="0">
      <alignment horizontal="left" vertical="top"/>
    </xf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87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85" fillId="0" borderId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21" fontId="125" fillId="69" borderId="0">
      <alignment horizontal="left" vertical="top"/>
    </xf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65" fontId="8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221" fontId="125" fillId="69" borderId="0">
      <alignment horizontal="left" vertical="top"/>
    </xf>
    <xf numFmtId="166" fontId="15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221" fontId="125" fillId="69" borderId="0">
      <alignment horizontal="left" vertical="top"/>
    </xf>
    <xf numFmtId="0" fontId="85" fillId="0" borderId="0"/>
    <xf numFmtId="165" fontId="8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0" fontId="85" fillId="0" borderId="0"/>
    <xf numFmtId="0" fontId="85" fillId="0" borderId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21" fontId="125" fillId="69" borderId="0">
      <alignment horizontal="left" vertical="top"/>
    </xf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65" fontId="85" fillId="0" borderId="0" applyFont="0" applyFill="0" applyBorder="0" applyAlignment="0" applyProtection="0"/>
    <xf numFmtId="179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" fillId="0" borderId="0"/>
    <xf numFmtId="182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4">
    <xf numFmtId="0" fontId="0" fillId="0" borderId="0" xfId="0"/>
    <xf numFmtId="171" fontId="10" fillId="0" borderId="0" xfId="3890" applyNumberFormat="1" applyFont="1" applyFill="1" applyBorder="1" applyAlignment="1">
      <alignment horizontal="right"/>
    </xf>
    <xf numFmtId="171" fontId="13" fillId="0" borderId="0" xfId="3890" applyNumberFormat="1" applyFont="1" applyFill="1" applyBorder="1" applyAlignment="1">
      <alignment horizontal="right"/>
    </xf>
    <xf numFmtId="171" fontId="11" fillId="0" borderId="0" xfId="3890" applyNumberFormat="1" applyFont="1" applyFill="1" applyAlignment="1">
      <alignment horizontal="right"/>
    </xf>
    <xf numFmtId="171" fontId="10" fillId="0" borderId="12" xfId="3890" applyNumberFormat="1" applyFont="1" applyFill="1" applyBorder="1" applyAlignment="1">
      <alignment horizontal="right"/>
    </xf>
    <xf numFmtId="171" fontId="11" fillId="0" borderId="0" xfId="3890" applyNumberFormat="1" applyFont="1" applyFill="1" applyBorder="1" applyAlignment="1">
      <alignment horizontal="center"/>
    </xf>
    <xf numFmtId="43" fontId="0" fillId="0" borderId="0" xfId="3890" applyFont="1" applyFill="1" applyBorder="1" applyAlignment="1"/>
    <xf numFmtId="171" fontId="0" fillId="0" borderId="0" xfId="3890" applyNumberFormat="1" applyFont="1" applyFill="1" applyBorder="1" applyAlignment="1">
      <alignment horizontal="center"/>
    </xf>
    <xf numFmtId="171" fontId="0" fillId="0" borderId="12" xfId="3890" applyNumberFormat="1" applyFont="1" applyFill="1" applyBorder="1"/>
    <xf numFmtId="171" fontId="10" fillId="0" borderId="0" xfId="3890" applyNumberFormat="1" applyFont="1" applyFill="1" applyBorder="1" applyAlignment="1"/>
    <xf numFmtId="171" fontId="11" fillId="0" borderId="0" xfId="3890" applyNumberFormat="1" applyFont="1" applyFill="1" applyBorder="1" applyAlignment="1">
      <alignment horizontal="right"/>
    </xf>
    <xf numFmtId="171" fontId="11" fillId="0" borderId="12" xfId="3890" applyNumberFormat="1" applyFont="1" applyFill="1" applyBorder="1" applyAlignment="1">
      <alignment horizontal="right"/>
    </xf>
    <xf numFmtId="171" fontId="11" fillId="0" borderId="6" xfId="3890" applyNumberFormat="1" applyFont="1" applyFill="1" applyBorder="1" applyAlignment="1">
      <alignment horizontal="right"/>
    </xf>
    <xf numFmtId="171" fontId="0" fillId="0" borderId="0" xfId="3890" applyNumberFormat="1" applyFont="1" applyFill="1" applyBorder="1"/>
    <xf numFmtId="171" fontId="0" fillId="0" borderId="0" xfId="3890" applyNumberFormat="1" applyFont="1" applyFill="1" applyBorder="1" applyAlignment="1">
      <alignment horizontal="right"/>
    </xf>
    <xf numFmtId="43" fontId="10" fillId="0" borderId="0" xfId="3890" applyFont="1" applyFill="1" applyBorder="1" applyAlignment="1">
      <alignment horizontal="right"/>
    </xf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0" fillId="0" borderId="0" xfId="0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0" fillId="0" borderId="0" xfId="0" applyNumberFormat="1" applyFont="1" applyFill="1" applyBorder="1" applyAlignment="1"/>
    <xf numFmtId="16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/>
    <xf numFmtId="169" fontId="11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1" fillId="0" borderId="0" xfId="0" applyFont="1" applyFill="1" applyBorder="1" applyAlignment="1"/>
    <xf numFmtId="0" fontId="11" fillId="0" borderId="0" xfId="0" applyFont="1" applyFill="1" applyBorder="1" applyAlignment="1">
      <alignment horizontal="justify"/>
    </xf>
    <xf numFmtId="0" fontId="6" fillId="0" borderId="0" xfId="0" applyFont="1" applyFill="1" applyBorder="1" applyAlignment="1">
      <alignment horizontal="justify"/>
    </xf>
    <xf numFmtId="0" fontId="20" fillId="0" borderId="0" xfId="0" applyFont="1" applyFill="1" applyBorder="1" applyAlignment="1"/>
    <xf numFmtId="0" fontId="11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39" fillId="0" borderId="0" xfId="5834" applyFont="1" applyFill="1" applyBorder="1" applyAlignment="1"/>
    <xf numFmtId="0" fontId="6" fillId="0" borderId="0" xfId="5834" applyFont="1" applyFill="1" applyBorder="1" applyAlignment="1"/>
    <xf numFmtId="0" fontId="6" fillId="0" borderId="0" xfId="5678" applyFont="1" applyFill="1" applyBorder="1" applyAlignment="1"/>
    <xf numFmtId="0" fontId="40" fillId="0" borderId="0" xfId="5834" applyFont="1" applyFill="1" applyBorder="1" applyAlignment="1"/>
    <xf numFmtId="0" fontId="29" fillId="0" borderId="0" xfId="5834" applyFont="1" applyFill="1" applyBorder="1" applyAlignment="1"/>
    <xf numFmtId="49" fontId="6" fillId="0" borderId="0" xfId="5834" applyNumberFormat="1" applyFont="1" applyFill="1" applyBorder="1" applyAlignment="1"/>
    <xf numFmtId="49" fontId="0" fillId="0" borderId="0" xfId="5834" applyNumberFormat="1" applyFont="1" applyFill="1" applyBorder="1" applyAlignment="1"/>
    <xf numFmtId="0" fontId="9" fillId="0" borderId="0" xfId="5834" applyFont="1" applyFill="1" applyBorder="1" applyAlignment="1"/>
    <xf numFmtId="0" fontId="0" fillId="0" borderId="0" xfId="5834" applyFont="1" applyFill="1" applyBorder="1" applyAlignment="1"/>
    <xf numFmtId="0" fontId="10" fillId="0" borderId="0" xfId="5834" applyFont="1" applyFill="1" applyBorder="1" applyAlignment="1"/>
    <xf numFmtId="0" fontId="9" fillId="0" borderId="0" xfId="5834" applyFont="1" applyFill="1" applyBorder="1" applyAlignment="1">
      <alignment horizontal="center"/>
    </xf>
    <xf numFmtId="0" fontId="0" fillId="0" borderId="0" xfId="5834" applyFont="1" applyFill="1" applyBorder="1" applyAlignment="1">
      <alignment horizontal="center"/>
    </xf>
    <xf numFmtId="49" fontId="11" fillId="0" borderId="0" xfId="5834" applyNumberFormat="1" applyFont="1" applyFill="1" applyBorder="1" applyAlignment="1"/>
    <xf numFmtId="49" fontId="0" fillId="0" borderId="0" xfId="5678" applyNumberFormat="1" applyFont="1" applyFill="1" applyAlignment="1"/>
    <xf numFmtId="49" fontId="11" fillId="0" borderId="0" xfId="5834" applyNumberFormat="1" applyFont="1" applyFill="1" applyAlignment="1"/>
    <xf numFmtId="0" fontId="11" fillId="0" borderId="0" xfId="5834" applyFont="1" applyFill="1" applyBorder="1" applyAlignment="1"/>
    <xf numFmtId="0" fontId="20" fillId="0" borderId="0" xfId="5834" applyFont="1" applyFill="1" applyBorder="1" applyAlignment="1">
      <alignment horizontal="center"/>
    </xf>
    <xf numFmtId="49" fontId="11" fillId="0" borderId="0" xfId="5678" applyNumberFormat="1" applyFont="1" applyFill="1" applyAlignment="1"/>
    <xf numFmtId="170" fontId="11" fillId="0" borderId="0" xfId="5834" applyNumberFormat="1" applyFont="1" applyFill="1" applyBorder="1" applyAlignment="1">
      <alignment horizontal="right"/>
    </xf>
    <xf numFmtId="170" fontId="11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/>
    <xf numFmtId="0" fontId="11" fillId="0" borderId="0" xfId="0" applyNumberFormat="1" applyFont="1" applyFill="1" applyBorder="1" applyAlignment="1">
      <alignment vertical="center"/>
    </xf>
    <xf numFmtId="0" fontId="20" fillId="0" borderId="0" xfId="0" applyFont="1" applyFill="1"/>
    <xf numFmtId="0" fontId="0" fillId="0" borderId="0" xfId="0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/>
    <xf numFmtId="49" fontId="20" fillId="0" borderId="0" xfId="5834" applyNumberFormat="1" applyFont="1" applyFill="1" applyBorder="1" applyAlignment="1"/>
    <xf numFmtId="169" fontId="0" fillId="0" borderId="0" xfId="5834" applyNumberFormat="1" applyFont="1" applyFill="1" applyBorder="1" applyAlignment="1"/>
    <xf numFmtId="0" fontId="11" fillId="0" borderId="0" xfId="6351" applyFont="1" applyFill="1" applyAlignment="1"/>
    <xf numFmtId="0" fontId="0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/>
    <xf numFmtId="0" fontId="0" fillId="0" borderId="0" xfId="0" applyFont="1" applyFill="1" applyAlignment="1">
      <alignment horizontal="center"/>
    </xf>
    <xf numFmtId="49" fontId="11" fillId="0" borderId="0" xfId="0" applyNumberFormat="1" applyFont="1" applyFill="1" applyAlignment="1"/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2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3" fillId="0" borderId="0" xfId="5548" applyNumberFormat="1" applyFont="1" applyFill="1" applyBorder="1" applyAlignment="1"/>
    <xf numFmtId="0" fontId="13" fillId="0" borderId="0" xfId="5548" applyFont="1" applyFill="1" applyBorder="1" applyAlignment="1"/>
    <xf numFmtId="0" fontId="0" fillId="0" borderId="0" xfId="5548" applyFont="1" applyFill="1" applyBorder="1" applyAlignment="1"/>
    <xf numFmtId="49" fontId="10" fillId="0" borderId="0" xfId="5548" applyNumberFormat="1" applyFont="1" applyFill="1" applyBorder="1" applyAlignment="1"/>
    <xf numFmtId="0" fontId="11" fillId="0" borderId="0" xfId="5548" applyFont="1" applyFill="1" applyAlignment="1">
      <alignment vertical="center"/>
    </xf>
    <xf numFmtId="0" fontId="8" fillId="0" borderId="0" xfId="5548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horizontal="right"/>
    </xf>
    <xf numFmtId="169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49" fontId="13" fillId="0" borderId="0" xfId="0" applyNumberFormat="1" applyFont="1" applyFill="1" applyBorder="1" applyAlignment="1"/>
    <xf numFmtId="0" fontId="8" fillId="0" borderId="0" xfId="5548" applyFont="1" applyFill="1" applyBorder="1" applyAlignment="1"/>
    <xf numFmtId="0" fontId="20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71" fontId="92" fillId="0" borderId="0" xfId="5885" applyNumberFormat="1" applyFont="1" applyFill="1" applyBorder="1" applyAlignment="1">
      <alignment vertical="center"/>
    </xf>
    <xf numFmtId="171" fontId="10" fillId="0" borderId="0" xfId="4162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93" fillId="0" borderId="0" xfId="0" applyFont="1" applyFill="1" applyBorder="1" applyAlignment="1"/>
    <xf numFmtId="43" fontId="0" fillId="0" borderId="0" xfId="3890" applyFont="1" applyFill="1" applyBorder="1" applyAlignment="1">
      <alignment horizontal="right"/>
    </xf>
    <xf numFmtId="43" fontId="13" fillId="0" borderId="0" xfId="3890" applyFont="1" applyFill="1" applyBorder="1" applyAlignment="1">
      <alignment horizontal="right"/>
    </xf>
    <xf numFmtId="171" fontId="10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0" xfId="5834" applyFont="1" applyFill="1" applyBorder="1" applyAlignment="1">
      <alignment horizontal="center"/>
    </xf>
    <xf numFmtId="43" fontId="10" fillId="0" borderId="0" xfId="3890" applyFont="1" applyFill="1" applyBorder="1" applyAlignment="1"/>
    <xf numFmtId="171" fontId="11" fillId="0" borderId="0" xfId="9814" applyNumberFormat="1" applyFont="1" applyFill="1"/>
    <xf numFmtId="171" fontId="10" fillId="0" borderId="0" xfId="0" applyNumberFormat="1" applyFont="1" applyFill="1" applyAlignment="1"/>
    <xf numFmtId="0" fontId="9" fillId="0" borderId="0" xfId="5834" applyFont="1" applyFill="1" applyBorder="1" applyAlignment="1">
      <alignment horizontal="center"/>
    </xf>
    <xf numFmtId="171" fontId="11" fillId="0" borderId="0" xfId="3890" applyNumberFormat="1" applyFont="1" applyFill="1" applyBorder="1" applyAlignment="1"/>
    <xf numFmtId="171" fontId="11" fillId="0" borderId="13" xfId="3890" applyNumberFormat="1" applyFont="1" applyFill="1" applyBorder="1" applyAlignment="1">
      <alignment horizontal="right"/>
    </xf>
    <xf numFmtId="171" fontId="8" fillId="0" borderId="0" xfId="3890" applyNumberFormat="1" applyFont="1" applyFill="1" applyBorder="1" applyAlignment="1">
      <alignment horizontal="right"/>
    </xf>
    <xf numFmtId="171" fontId="92" fillId="0" borderId="0" xfId="389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>
      <alignment vertical="center"/>
    </xf>
    <xf numFmtId="171" fontId="10" fillId="0" borderId="0" xfId="3890" applyNumberFormat="1" applyFont="1" applyFill="1" applyBorder="1" applyAlignment="1">
      <alignment horizontal="right" vertical="center"/>
    </xf>
    <xf numFmtId="171" fontId="8" fillId="0" borderId="6" xfId="3890" applyNumberFormat="1" applyFont="1" applyFill="1" applyBorder="1" applyAlignment="1">
      <alignment horizontal="right"/>
    </xf>
    <xf numFmtId="171" fontId="10" fillId="0" borderId="0" xfId="3890" applyNumberFormat="1" applyFont="1" applyFill="1" applyAlignment="1">
      <alignment horizontal="right"/>
    </xf>
    <xf numFmtId="171" fontId="0" fillId="0" borderId="0" xfId="3890" applyNumberFormat="1" applyFont="1" applyFill="1"/>
    <xf numFmtId="171" fontId="11" fillId="0" borderId="12" xfId="3890" applyNumberFormat="1" applyFont="1" applyFill="1" applyBorder="1" applyAlignment="1">
      <alignment vertical="center"/>
    </xf>
    <xf numFmtId="171" fontId="11" fillId="0" borderId="0" xfId="3890" applyNumberFormat="1" applyFont="1" applyFill="1" applyBorder="1" applyAlignment="1">
      <alignment vertical="center"/>
    </xf>
    <xf numFmtId="171" fontId="11" fillId="0" borderId="6" xfId="3890" applyNumberFormat="1" applyFont="1" applyFill="1" applyBorder="1" applyAlignment="1">
      <alignment vertical="center"/>
    </xf>
    <xf numFmtId="0" fontId="9" fillId="0" borderId="0" xfId="5834" applyFont="1" applyFill="1" applyBorder="1" applyAlignment="1">
      <alignment horizontal="center"/>
    </xf>
    <xf numFmtId="43" fontId="11" fillId="0" borderId="6" xfId="3890" applyFont="1" applyFill="1" applyBorder="1" applyAlignment="1">
      <alignment horizontal="right"/>
    </xf>
    <xf numFmtId="0" fontId="9" fillId="0" borderId="0" xfId="5834" applyFont="1" applyFill="1" applyBorder="1" applyAlignment="1">
      <alignment horizontal="center"/>
    </xf>
    <xf numFmtId="43" fontId="91" fillId="0" borderId="0" xfId="3890" applyFont="1" applyFill="1" applyBorder="1" applyAlignment="1"/>
    <xf numFmtId="0" fontId="9" fillId="0" borderId="0" xfId="0" applyFont="1" applyFill="1" applyBorder="1" applyAlignment="1">
      <alignment horizontal="center"/>
    </xf>
    <xf numFmtId="0" fontId="6" fillId="0" borderId="0" xfId="0" applyFont="1" applyAlignment="1">
      <alignment vertical="center"/>
    </xf>
    <xf numFmtId="171" fontId="93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171" fontId="0" fillId="0" borderId="0" xfId="0" applyNumberFormat="1" applyFont="1" applyFill="1" applyBorder="1" applyAlignment="1"/>
    <xf numFmtId="49" fontId="0" fillId="0" borderId="0" xfId="0" applyNumberFormat="1" applyFill="1" applyBorder="1" applyAlignment="1">
      <alignment vertical="center"/>
    </xf>
    <xf numFmtId="49" fontId="8" fillId="0" borderId="0" xfId="0" applyNumberFormat="1" applyFont="1" applyFill="1" applyBorder="1" applyAlignment="1"/>
    <xf numFmtId="0" fontId="9" fillId="0" borderId="0" xfId="5834" applyFont="1" applyAlignment="1">
      <alignment horizontal="center"/>
    </xf>
    <xf numFmtId="49" fontId="11" fillId="0" borderId="0" xfId="5678" applyNumberFormat="1" applyFont="1"/>
    <xf numFmtId="0" fontId="11" fillId="0" borderId="0" xfId="0" applyFont="1" applyAlignment="1">
      <alignment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203" fillId="0" borderId="0" xfId="0" applyFont="1" applyFill="1" applyAlignment="1"/>
    <xf numFmtId="0" fontId="204" fillId="0" borderId="0" xfId="0" applyFont="1" applyFill="1" applyAlignment="1">
      <alignment horizontal="center"/>
    </xf>
    <xf numFmtId="0" fontId="204" fillId="0" borderId="0" xfId="0" applyFont="1" applyFill="1" applyBorder="1" applyAlignment="1">
      <alignment horizontal="center"/>
    </xf>
    <xf numFmtId="49" fontId="203" fillId="0" borderId="0" xfId="0" applyNumberFormat="1" applyFont="1" applyFill="1" applyAlignment="1"/>
    <xf numFmtId="171" fontId="203" fillId="0" borderId="0" xfId="3890" applyNumberFormat="1" applyFont="1" applyFill="1" applyBorder="1" applyAlignment="1">
      <alignment horizontal="right"/>
    </xf>
    <xf numFmtId="171" fontId="203" fillId="0" borderId="0" xfId="3890" applyNumberFormat="1" applyFont="1" applyFill="1" applyBorder="1" applyAlignment="1">
      <alignment horizontal="center"/>
    </xf>
    <xf numFmtId="171" fontId="203" fillId="0" borderId="0" xfId="3890" applyNumberFormat="1" applyFont="1" applyFill="1" applyBorder="1" applyAlignment="1"/>
    <xf numFmtId="0" fontId="206" fillId="0" borderId="0" xfId="0" applyFont="1" applyFill="1" applyAlignment="1">
      <alignment horizontal="left" vertical="center"/>
    </xf>
    <xf numFmtId="171" fontId="204" fillId="0" borderId="0" xfId="3890" applyNumberFormat="1" applyFont="1" applyFill="1" applyBorder="1" applyAlignment="1">
      <alignment horizontal="center"/>
    </xf>
    <xf numFmtId="171" fontId="204" fillId="0" borderId="0" xfId="3890" applyNumberFormat="1" applyFont="1" applyFill="1" applyBorder="1" applyAlignment="1">
      <alignment horizontal="right"/>
    </xf>
    <xf numFmtId="171" fontId="204" fillId="0" borderId="0" xfId="3890" applyNumberFormat="1" applyFont="1" applyFill="1" applyBorder="1" applyAlignment="1"/>
    <xf numFmtId="171" fontId="204" fillId="0" borderId="0" xfId="3890" applyNumberFormat="1" applyFont="1" applyFill="1" applyAlignment="1"/>
    <xf numFmtId="0" fontId="206" fillId="0" borderId="0" xfId="0" applyFont="1" applyFill="1" applyAlignment="1">
      <alignment vertical="center"/>
    </xf>
    <xf numFmtId="49" fontId="205" fillId="0" borderId="0" xfId="0" applyNumberFormat="1" applyFont="1" applyFill="1" applyAlignment="1">
      <alignment horizontal="center"/>
    </xf>
    <xf numFmtId="49" fontId="204" fillId="0" borderId="0" xfId="0" applyNumberFormat="1" applyFont="1" applyFill="1" applyAlignment="1"/>
    <xf numFmtId="171" fontId="203" fillId="0" borderId="13" xfId="3890" applyNumberFormat="1" applyFont="1" applyFill="1" applyBorder="1" applyAlignment="1">
      <alignment horizontal="center"/>
    </xf>
    <xf numFmtId="49" fontId="203" fillId="0" borderId="0" xfId="0" applyNumberFormat="1" applyFont="1"/>
    <xf numFmtId="171" fontId="204" fillId="0" borderId="0" xfId="3890" applyNumberFormat="1" applyFont="1" applyFill="1" applyAlignment="1">
      <alignment horizontal="center"/>
    </xf>
    <xf numFmtId="0" fontId="203" fillId="0" borderId="0" xfId="0" applyFont="1" applyAlignment="1">
      <alignment horizontal="left" vertical="center"/>
    </xf>
    <xf numFmtId="171" fontId="203" fillId="0" borderId="13" xfId="3890" applyNumberFormat="1" applyFont="1" applyFill="1" applyBorder="1" applyAlignment="1"/>
    <xf numFmtId="171" fontId="203" fillId="0" borderId="6" xfId="3890" applyNumberFormat="1" applyFont="1" applyFill="1" applyBorder="1" applyAlignment="1">
      <alignment horizontal="center"/>
    </xf>
    <xf numFmtId="49" fontId="206" fillId="0" borderId="0" xfId="0" applyNumberFormat="1" applyFont="1" applyFill="1"/>
    <xf numFmtId="0" fontId="9" fillId="0" borderId="0" xfId="5834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5834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205" fillId="0" borderId="0" xfId="0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0" fontId="207" fillId="0" borderId="0" xfId="0" applyFont="1" applyAlignment="1">
      <alignment horizontal="left" vertical="center" readingOrder="1"/>
    </xf>
    <xf numFmtId="41" fontId="204" fillId="0" borderId="0" xfId="3890" applyNumberFormat="1" applyFont="1" applyFill="1" applyBorder="1" applyAlignment="1">
      <alignment horizontal="center"/>
    </xf>
    <xf numFmtId="41" fontId="203" fillId="0" borderId="13" xfId="3890" applyNumberFormat="1" applyFont="1" applyFill="1" applyBorder="1" applyAlignment="1">
      <alignment horizontal="center"/>
    </xf>
    <xf numFmtId="171" fontId="13" fillId="0" borderId="12" xfId="3890" applyNumberFormat="1" applyFont="1" applyFill="1" applyBorder="1" applyAlignment="1">
      <alignment horizontal="right"/>
    </xf>
    <xf numFmtId="41" fontId="10" fillId="0" borderId="0" xfId="3890" applyNumberFormat="1" applyFont="1" applyFill="1" applyBorder="1" applyAlignment="1">
      <alignment horizontal="right"/>
    </xf>
    <xf numFmtId="41" fontId="13" fillId="0" borderId="0" xfId="3890" applyNumberFormat="1" applyFont="1" applyFill="1" applyBorder="1" applyAlignment="1">
      <alignment horizontal="right"/>
    </xf>
    <xf numFmtId="41" fontId="13" fillId="0" borderId="12" xfId="0" applyNumberFormat="1" applyFont="1" applyFill="1" applyBorder="1" applyAlignment="1">
      <alignment horizontal="right"/>
    </xf>
    <xf numFmtId="41" fontId="0" fillId="0" borderId="0" xfId="389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5834" applyFont="1" applyFill="1" applyBorder="1" applyAlignment="1">
      <alignment horizontal="center"/>
    </xf>
    <xf numFmtId="0" fontId="10" fillId="0" borderId="0" xfId="13321" applyAlignment="1">
      <alignment horizontal="center" vertical="center"/>
    </xf>
    <xf numFmtId="0" fontId="205" fillId="0" borderId="12" xfId="0" applyFont="1" applyFill="1" applyBorder="1" applyAlignment="1">
      <alignment horizontal="center"/>
    </xf>
    <xf numFmtId="0" fontId="204" fillId="0" borderId="7" xfId="0" applyFont="1" applyFill="1" applyBorder="1" applyAlignment="1">
      <alignment horizontal="center"/>
    </xf>
    <xf numFmtId="0" fontId="205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13344">
    <cellStyle name="_x0001_" xfId="1"/>
    <cellStyle name="_x0004_" xfId="2"/>
    <cellStyle name="_x0006_" xfId="3"/>
    <cellStyle name="_x0007__x0001_" xfId="4"/>
    <cellStyle name="_x000f_" xfId="5"/>
    <cellStyle name="_x0013_" xfId="6"/>
    <cellStyle name="_x0001_ 10" xfId="7"/>
    <cellStyle name="_x0006_ 10" xfId="8"/>
    <cellStyle name="_x0007__x0001_ 10" xfId="9"/>
    <cellStyle name="_x000f_ 10" xfId="10"/>
    <cellStyle name="_x0001_ 11" xfId="11"/>
    <cellStyle name="_x0006_ 11" xfId="12"/>
    <cellStyle name="_x0007__x0001_ 11" xfId="13"/>
    <cellStyle name="_x000f_ 11" xfId="14"/>
    <cellStyle name="_x0001_ 12" xfId="15"/>
    <cellStyle name="_x0006_ 12" xfId="16"/>
    <cellStyle name="_x0007__x0001_ 12" xfId="17"/>
    <cellStyle name="_x000f_ 12" xfId="18"/>
    <cellStyle name="_x0006_ 13" xfId="19"/>
    <cellStyle name="_x0006_ 14" xfId="20"/>
    <cellStyle name="_x0006_ 15" xfId="21"/>
    <cellStyle name="_x0006_ 16" xfId="22"/>
    <cellStyle name="_x0006_ 17" xfId="9581"/>
    <cellStyle name="_x0006_ 18" xfId="10512"/>
    <cellStyle name="_x0006_ 19" xfId="13214"/>
    <cellStyle name="_x0001_ 2" xfId="23"/>
    <cellStyle name="_x0006_ 2" xfId="24"/>
    <cellStyle name="_x0007__x0001_ 2" xfId="25"/>
    <cellStyle name="_x000f_ 2" xfId="26"/>
    <cellStyle name="_x0006_ 20" xfId="9771"/>
    <cellStyle name="_x0006_ 21" xfId="13161"/>
    <cellStyle name="_x0006_ 22" xfId="9734"/>
    <cellStyle name="_x0006_ 23" xfId="13116"/>
    <cellStyle name="_x0006_ 24" xfId="13245"/>
    <cellStyle name="_x0006_ 25" xfId="9740"/>
    <cellStyle name="_x0006_ 26" xfId="13125"/>
    <cellStyle name="_x0006_ 27" xfId="13243"/>
    <cellStyle name="_x0006_ 28" xfId="13092"/>
    <cellStyle name="_x0006_ 29" xfId="13039"/>
    <cellStyle name="_x0001_ 3" xfId="27"/>
    <cellStyle name="_x0006_ 3" xfId="28"/>
    <cellStyle name="_x0007__x0001_ 3" xfId="29"/>
    <cellStyle name="_x000f_ 3" xfId="30"/>
    <cellStyle name="_x0006_ 30" xfId="9644"/>
    <cellStyle name="_x0006_ 31" xfId="9692"/>
    <cellStyle name="_x0006_ 32" xfId="9799"/>
    <cellStyle name="_x0006_ 33" xfId="12758"/>
    <cellStyle name="_x0006_ 34" xfId="12768"/>
    <cellStyle name="_x0006_ 35" xfId="9655"/>
    <cellStyle name="_x0006_ 36" xfId="9721"/>
    <cellStyle name="_x0006_ 37" xfId="12750"/>
    <cellStyle name="_x0006_ 38" xfId="9806"/>
    <cellStyle name="_x0006_ 39" xfId="9639"/>
    <cellStyle name="_x0001_ 4" xfId="31"/>
    <cellStyle name="_x0006_ 4" xfId="32"/>
    <cellStyle name="_x0007__x0001_ 4" xfId="33"/>
    <cellStyle name="_x000f_ 4" xfId="34"/>
    <cellStyle name="_x0006_ 40" xfId="9696"/>
    <cellStyle name="_x0006_ 41" xfId="9746"/>
    <cellStyle name="_x0006_ 42" xfId="13002"/>
    <cellStyle name="_x0006_ 43" xfId="9777"/>
    <cellStyle name="_x0006_ 44" xfId="13309"/>
    <cellStyle name="_x0006_ 45" xfId="9629"/>
    <cellStyle name="_x0006_ 46" xfId="12954"/>
    <cellStyle name="_x0006_ 47" xfId="13270"/>
    <cellStyle name="_x0006_ 48" xfId="12903"/>
    <cellStyle name="_x0006_ 49" xfId="13310"/>
    <cellStyle name="_x0001_ 5" xfId="35"/>
    <cellStyle name="_x0006_ 5" xfId="36"/>
    <cellStyle name="_x0007__x0001_ 5" xfId="37"/>
    <cellStyle name="_x000f_ 5" xfId="38"/>
    <cellStyle name="_x0006_ 50" xfId="13018"/>
    <cellStyle name="_x0006_ 51" xfId="9671"/>
    <cellStyle name="_x0006_ 52" xfId="12937"/>
    <cellStyle name="_x0006_ 53" xfId="9656"/>
    <cellStyle name="_x0006_ 54" xfId="9597"/>
    <cellStyle name="_x0006_ 55" xfId="13223"/>
    <cellStyle name="_x0006_ 56" xfId="9591"/>
    <cellStyle name="_x0006_ 57" xfId="13313"/>
    <cellStyle name="_x0006_ 58" xfId="13103"/>
    <cellStyle name="_x0006_ 59" xfId="13322"/>
    <cellStyle name="_x0001_ 6" xfId="39"/>
    <cellStyle name="_x0006_ 6" xfId="40"/>
    <cellStyle name="_x0007__x0001_ 6" xfId="41"/>
    <cellStyle name="_x000f_ 6" xfId="42"/>
    <cellStyle name="_x0006_ 60" xfId="13337"/>
    <cellStyle name="_x0001_ 7" xfId="43"/>
    <cellStyle name="_x0006_ 7" xfId="44"/>
    <cellStyle name="_x0007__x0001_ 7" xfId="45"/>
    <cellStyle name="_x000f_ 7" xfId="46"/>
    <cellStyle name="_x0001_ 8" xfId="47"/>
    <cellStyle name="_x0006_ 8" xfId="48"/>
    <cellStyle name="_x0007__x0001_ 8" xfId="49"/>
    <cellStyle name="_x000f_ 8" xfId="50"/>
    <cellStyle name="_x0001_ 9" xfId="51"/>
    <cellStyle name="_x0006_ 9" xfId="52"/>
    <cellStyle name="_x0007__x0001_ 9" xfId="53"/>
    <cellStyle name="_x000f_ 9" xfId="54"/>
    <cellStyle name=" a specified number of montd" xfId="55"/>
    <cellStyle name=" before or after a specified number of montd" xfId="56"/>
    <cellStyle name=" between two dateœ" xfId="57"/>
    <cellStyle name=" Month (Emp,Fam):&amp; _x0002__x001f__x0016_w`amfv" xfId="58"/>
    <cellStyle name=" Month (Emp,Fam):&amp; _x0002__x001f__x0016_w`amfv 2" xfId="59"/>
    <cellStyle name=" Month (Emp,Fam):&amp; _x0002__x001f__x0016_w`amfv 3" xfId="60"/>
    <cellStyle name=" Month (Emp,Fam):&amp; _x0002__x001f__x0016_w`amfv 4" xfId="61"/>
    <cellStyle name=" of whole workdays between two dateœ" xfId="62"/>
    <cellStyle name="_x000a_ยTrim" xfId="63"/>
    <cellStyle name="_x000a_ย" xfId="64"/>
    <cellStyle name="_x0006_&quot;_x0007_&amp;_x0007_Get_Treat3" xfId="65"/>
    <cellStyle name="&quot;เ" xfId="66"/>
    <cellStyle name="&quot;เ 2" xfId="67"/>
    <cellStyle name="&quot;เ 3" xfId="68"/>
    <cellStyle name="&quot;เ 4" xfId="69"/>
    <cellStyle name="_x0014_$$ู_x0013_ี#o_x0013__x001c__x0013__x0018_#ผ_x0012__x0012_I_x0012__x000f__x0012_ี_x0011__x0011_a_x0011_'_x0011_ศ0i0$_x0007__x001a__x0007__x0010__x0007__x0006_" xfId="70"/>
    <cellStyle name="_x0014_$$ู_x0013_ี#o_x0013__x001c__x0013__x0018_#ผ_x0012__x0012_I_x0012__x000f__x0012_ี_x0011__x0011_a_x0011_'_x0011_ศ0i0$_x0007__x001a__x0007__x0010__x0007__x0006_ 2" xfId="71"/>
    <cellStyle name="_x0014_$$ู_x0013_ี#o_x0013__x001c__x0013__x0018_#ผ_x0012__x0012_I_x0012__x000f__x0012_ี_x0011__x0011_a_x0011_'_x0011_ศ0i0$_x0007__x001a__x0007__x0010__x0007__x0006_ 3" xfId="72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/>
    <cellStyle name=")),_x0010__x0010__x000f__x000b__x0004__x0007_-" xfId="77"/>
    <cellStyle name=")),_x0010__x0010__x000f__x000b__x0004__x0007_- 2" xfId="78"/>
    <cellStyle name=")),_x0010__x0010__x000f__x000b__x0004__x0007_- 3" xfId="79"/>
    <cellStyle name=")),_x0010__x0010__x000f__x000b__x0004__x0007_- 4" xfId="80"/>
    <cellStyle name="_x0004__x0007_," xfId="81"/>
    <cellStyle name="､@ｯ・AP" xfId="82"/>
    <cellStyle name="､@ｯ・AP 2" xfId="83"/>
    <cellStyle name="､@ｯ・AR" xfId="84"/>
    <cellStyle name="､@ｯ・AR 2" xfId="85"/>
    <cellStyle name="､@ｯ・FROM-11" xfId="86"/>
    <cellStyle name="､@ｯ・GROUP" xfId="87"/>
    <cellStyle name="､@ｯ・GROUP 2" xfId="88"/>
    <cellStyle name="､@ｯ・INVESTMENT" xfId="89"/>
    <cellStyle name="､@ｯ・INVESTMENT 2" xfId="90"/>
    <cellStyle name="､@ｯ・LAND &amp; BLDG" xfId="91"/>
    <cellStyle name="､@ｯ・LAND &amp; BLDG 2" xfId="92"/>
    <cellStyle name="､@ｯ・MACHINERY &amp; EQUIPMENT" xfId="93"/>
    <cellStyle name="､@ｯ・MACHINERY &amp; EQUIPMENT 2" xfId="94"/>
    <cellStyle name="､@ｯ・OTHER ASSETS" xfId="95"/>
    <cellStyle name="､@ｯ・OTHER ASSETS 2" xfId="96"/>
    <cellStyle name="､@ｯ・OTHER LIABILITIES" xfId="97"/>
    <cellStyle name="､@ｯ・OTHER LIABILITIES 2" xfId="98"/>
    <cellStyle name=":_x0016_3แ@ภkภ\_x000d_แ@" xfId="99"/>
    <cellStyle name="?%_x0001_ิ?%_x0001_่?%_x0001_?%_x0001__x0010_@%_x0001_$@%_x0001_8@%_x0001_L@%_x0001_`@%_x0001_t@%_x0001_@%_x0001_@%_x0001_ฐ@%_x0001_d_x000c_" xfId="100"/>
    <cellStyle name="??" xfId="101"/>
    <cellStyle name="?? [0.00]_ADMAG" xfId="102"/>
    <cellStyle name="???? [0.00]_ADMAG" xfId="103"/>
    <cellStyle name="?????????????????" xfId="104"/>
    <cellStyle name="????????????????? [0]_MOGAS97" xfId="105"/>
    <cellStyle name="??????????????????? [0]_MOGAS97" xfId="106"/>
    <cellStyle name="???????????????????_MOGAS97" xfId="107"/>
    <cellStyle name="?????????????????_ifct_Q1-2002_BS Revised,n" xfId="108"/>
    <cellStyle name="????_ADMAG" xfId="109"/>
    <cellStyle name="??_ADMAG" xfId="110"/>
    <cellStyle name="@" xfId="111"/>
    <cellStyle name="@ 2" xfId="112"/>
    <cellStyle name="@ 3" xfId="113"/>
    <cellStyle name="@ 4" xfId="114"/>
    <cellStyle name="@%_x0001_L@%_x0001_`@%_x0001_t@%_x0001_@%_x0001_@%_x0001_ฐ@%_x0001_d_x000c_" xfId="115"/>
    <cellStyle name="@%_x0001_L@%_x0001_`@%_x0001_t@%_x0001_@%_x0001_@%_x0001_ฐ@%_x0001_d_x000c_ 2" xfId="116"/>
    <cellStyle name="_112 input vat v10 AUG 04" xfId="117"/>
    <cellStyle name="_112 input vat v10 JUL 04" xfId="118"/>
    <cellStyle name="_112 input vat v10 Jun03" xfId="119"/>
    <cellStyle name="_112 input vat v10 Sep 03" xfId="120"/>
    <cellStyle name="_112 output tax Jun'03" xfId="121"/>
    <cellStyle name="_112 output vat v19 AUG03" xfId="122"/>
    <cellStyle name="_112 Output vat v19 MAY 04" xfId="123"/>
    <cellStyle name="_112 output vat v19 Oct03" xfId="124"/>
    <cellStyle name="_112 output vat v19 Sepl03" xfId="125"/>
    <cellStyle name="_3 Model-Dealer-Aug05" xfId="126"/>
    <cellStyle name="_3 Model-Dealer-Aug05 2" xfId="127"/>
    <cellStyle name="_3 Model-Dealer-Aug05 3" xfId="128"/>
    <cellStyle name="_3 Model-Dealer-Aug05 4" xfId="129"/>
    <cellStyle name="_3 Model-Dealer-Aug05_1" xfId="130"/>
    <cellStyle name="_3 Model-Dealer-Aug05_2" xfId="131"/>
    <cellStyle name="_3 Model-Dealer-Aug05_3" xfId="132"/>
    <cellStyle name="_3 Model-Dealer-Aug05_3 2" xfId="133"/>
    <cellStyle name="_3 Model-Dealer-Aug05_3 3" xfId="134"/>
    <cellStyle name="_3 Model-Dealer-Aug05_3 4" xfId="135"/>
    <cellStyle name="_3 Model-Dealer-Aug05_4" xfId="136"/>
    <cellStyle name="_3 Model-Dealer-Aug05_5" xfId="137"/>
    <cellStyle name="_3 Model-Dealer-Aug05_5 2" xfId="138"/>
    <cellStyle name="_3 Model-Dealer-Aug05_5 3" xfId="139"/>
    <cellStyle name="_3 Model-Dealer-Aug05_5 4" xfId="140"/>
    <cellStyle name="_3 Model-Dealer-Aug05_6" xfId="141"/>
    <cellStyle name="_3 Model-Dealer-Aug05_6 2" xfId="142"/>
    <cellStyle name="_3 Model-Dealer-Aug05_6 3" xfId="143"/>
    <cellStyle name="_3 Model-Dealer-Aug05_6 4" xfId="144"/>
    <cellStyle name="_3 Model-Dealer-Aug05_7" xfId="145"/>
    <cellStyle name="_3 Model-Dealer-Aug05_7 2" xfId="146"/>
    <cellStyle name="_3 Model-Dealer-Aug05_7 3" xfId="147"/>
    <cellStyle name="_3 Model-Dealer-Aug05_7 4" xfId="148"/>
    <cellStyle name="_3 Model-Dealer-Aug05_8" xfId="149"/>
    <cellStyle name="_3 Model-Dealer-Aug05_9" xfId="150"/>
    <cellStyle name="_3 Model-Dealer-Aug05_A" xfId="151"/>
    <cellStyle name="_3 Model-Dealer-Aug05_B" xfId="152"/>
    <cellStyle name="_3 Model-Dealer-Aug05_B 2" xfId="153"/>
    <cellStyle name="_3 Model-Dealer-Aug05_B 3" xfId="154"/>
    <cellStyle name="_3 Model-Dealer-Aug05_B 4" xfId="155"/>
    <cellStyle name="_3 Model-Dealer-Aug05_C" xfId="156"/>
    <cellStyle name="_3 Model-Dealer-Aug05_D" xfId="157"/>
    <cellStyle name="_3 Model-Dealer-Aug05_E" xfId="158"/>
    <cellStyle name="_3 Model-Dealer-Aug05_F" xfId="159"/>
    <cellStyle name="_3 Model-Dealer-Aug05_F 2" xfId="160"/>
    <cellStyle name="_3 Model-Dealer-Aug05_F 3" xfId="161"/>
    <cellStyle name="_3 Model-Dealer-Aug05_G" xfId="162"/>
    <cellStyle name="_3 Model-Dealer-Aug05_H" xfId="163"/>
    <cellStyle name="_3 Model-Dealer-Aug05_H 2" xfId="164"/>
    <cellStyle name="_3 Model-Dealer-Aug05_H 3" xfId="165"/>
    <cellStyle name="_3 Model-Dealer-Jun05" xfId="166"/>
    <cellStyle name="_3 Model-Dealer-Jun05_1" xfId="167"/>
    <cellStyle name="_3 Model-Dealer-Jun05_1 2" xfId="168"/>
    <cellStyle name="_3 Model-Dealer-Jun05_1 3" xfId="169"/>
    <cellStyle name="_3 Model-Dealer-Jun05_1 4" xfId="170"/>
    <cellStyle name="_3 Model-Dealer-Jun05_2" xfId="171"/>
    <cellStyle name="_3 Model-Dealer-Jun05_2 2" xfId="172"/>
    <cellStyle name="_3 Model-Dealer-Jun05_2 3" xfId="173"/>
    <cellStyle name="_3 Model-Dealer-Jun05_2 4" xfId="174"/>
    <cellStyle name="_3 Model-Dealer-Jun05_3" xfId="175"/>
    <cellStyle name="_3 Model-Dealer-Jun05_4" xfId="176"/>
    <cellStyle name="_3 Model-Dealer-Jun05_5" xfId="177"/>
    <cellStyle name="_3 Model-Dealer-Jun05_6" xfId="178"/>
    <cellStyle name="_3 Model-Dealer-Jun05_7" xfId="179"/>
    <cellStyle name="_3 Model-Dealer-Jun05_7 2" xfId="180"/>
    <cellStyle name="_3 Model-Dealer-Jun05_7 3" xfId="181"/>
    <cellStyle name="_3 Model-Dealer-Jun05_8" xfId="182"/>
    <cellStyle name="_3 Model-Dealer-Jun05_9" xfId="183"/>
    <cellStyle name="_3 Model-Dealer-Jun05_A" xfId="184"/>
    <cellStyle name="_3 Model-Dealer-Jun05_B" xfId="185"/>
    <cellStyle name="_3 Model-Dealer-Jun05_C" xfId="186"/>
    <cellStyle name="_3 Model-Dealer-Jun05_C 2" xfId="187"/>
    <cellStyle name="_3 Model-Dealer-Jun05_C 3" xfId="188"/>
    <cellStyle name="_3 Model-Dealer-Jun05_C 4" xfId="189"/>
    <cellStyle name="_3 Model-Dealer-Jun05_D" xfId="190"/>
    <cellStyle name="_3 Model-Dealer-Jun05_D 2" xfId="191"/>
    <cellStyle name="_3 Model-Dealer-Jun05_D 3" xfId="192"/>
    <cellStyle name="_3 Model-Dealer-Jun05_E" xfId="193"/>
    <cellStyle name="_3 Model-Dealer-Jun05_E 2" xfId="194"/>
    <cellStyle name="_3 Model-Dealer-Jun05_E 3" xfId="195"/>
    <cellStyle name="_3 Model-Dealer-Jun05_E 4" xfId="196"/>
    <cellStyle name="_3 Model-Dealer-Jun05_F" xfId="197"/>
    <cellStyle name="_3 Model-Dealer-Jun05_F 2" xfId="198"/>
    <cellStyle name="_3 Model-Dealer-Jun05_F 3" xfId="199"/>
    <cellStyle name="_3 Model-Dealer-Jun05_F 4" xfId="200"/>
    <cellStyle name="_3 Model-Dealer-Jun05_G" xfId="201"/>
    <cellStyle name="_3 Model-Dealer-Jun05_H" xfId="202"/>
    <cellStyle name="_4Model-CRC_Oct" xfId="203"/>
    <cellStyle name="_4Model-CRC_Oct_1" xfId="204"/>
    <cellStyle name="_4Model-CRC_Oct_2" xfId="205"/>
    <cellStyle name="_4Model-CRC_Oct_2 2" xfId="206"/>
    <cellStyle name="_4Model-CRC_Oct_2 3" xfId="207"/>
    <cellStyle name="_4Model-CRC_Oct_2 4" xfId="208"/>
    <cellStyle name="_4Model-CRC_Oct_3" xfId="209"/>
    <cellStyle name="_4Model-CRC_Oct_4" xfId="210"/>
    <cellStyle name="_4Model-CRC_Oct_4 2" xfId="211"/>
    <cellStyle name="_4Model-CRC_Oct_4 3" xfId="212"/>
    <cellStyle name="_4Model-CRC_Oct_4 4" xfId="213"/>
    <cellStyle name="_4Model-CRC_Oct_5" xfId="214"/>
    <cellStyle name="_4Model-CRC_Oct_6" xfId="215"/>
    <cellStyle name="_4Model-CRC_Oct_7" xfId="216"/>
    <cellStyle name="_4Model-CRC_Oct_8" xfId="217"/>
    <cellStyle name="_4Model-CRC_Oct_9" xfId="218"/>
    <cellStyle name="_4Model-CRC_Oct_9 2" xfId="219"/>
    <cellStyle name="_4Model-CRC_Oct_9 3" xfId="220"/>
    <cellStyle name="_4Model-CRC_Oct_9 4" xfId="221"/>
    <cellStyle name="_4Model-CRC_Oct_A" xfId="222"/>
    <cellStyle name="_4Model-CRC_Oct_B" xfId="223"/>
    <cellStyle name="_4Model-CRC_Oct_C" xfId="224"/>
    <cellStyle name="_4Model-CRC_Oct_C 2" xfId="225"/>
    <cellStyle name="_4Model-CRC_Oct_C 3" xfId="226"/>
    <cellStyle name="_4Model-CRC_Oct_C 4" xfId="227"/>
    <cellStyle name="_4Model-CRC_Oct_D" xfId="228"/>
    <cellStyle name="_4Model-CRC_Oct_D 2" xfId="229"/>
    <cellStyle name="_4Model-CRC_Oct_D 3" xfId="230"/>
    <cellStyle name="_4Model-CRC_Oct_E" xfId="231"/>
    <cellStyle name="_4Model-CRC_Oct_E 2" xfId="232"/>
    <cellStyle name="_4Model-CRC_Oct_E 3" xfId="233"/>
    <cellStyle name="_4Model-CRC_Oct_E 4" xfId="234"/>
    <cellStyle name="_4Model-CRC_Oct_F" xfId="235"/>
    <cellStyle name="_4Model-CRC_Oct_F 2" xfId="236"/>
    <cellStyle name="_4Model-CRC_Oct_F 3" xfId="237"/>
    <cellStyle name="_4Model-CRC_Oct_F 4" xfId="238"/>
    <cellStyle name="_4Model-CRC_Oct_G" xfId="239"/>
    <cellStyle name="_4Model-CRC_Oct_G 2" xfId="240"/>
    <cellStyle name="_4Model-CRC_Oct_G 3" xfId="241"/>
    <cellStyle name="_4Model-CRC_Oct_H" xfId="242"/>
    <cellStyle name="_4Model-Dealer" xfId="243"/>
    <cellStyle name="_4Model-Dealer_1" xfId="244"/>
    <cellStyle name="_4Model-Dealer_2" xfId="245"/>
    <cellStyle name="_4Model-Dealer_3" xfId="246"/>
    <cellStyle name="_4Model-Dealer_3 2" xfId="247"/>
    <cellStyle name="_4Model-Dealer_3 3" xfId="248"/>
    <cellStyle name="_4Model-Dealer_4" xfId="249"/>
    <cellStyle name="_4Model-Dealer_4 2" xfId="250"/>
    <cellStyle name="_4Model-Dealer_4 3" xfId="251"/>
    <cellStyle name="_4Model-Dealer_4 4" xfId="252"/>
    <cellStyle name="_4Model-Dealer_5" xfId="253"/>
    <cellStyle name="_4Model-Dealer_5 2" xfId="254"/>
    <cellStyle name="_4Model-Dealer_5 3" xfId="255"/>
    <cellStyle name="_4Model-Dealer_5 4" xfId="256"/>
    <cellStyle name="_4Model-Dealer_6" xfId="257"/>
    <cellStyle name="_4Model-Dealer_6 2" xfId="258"/>
    <cellStyle name="_4Model-Dealer_6 3" xfId="259"/>
    <cellStyle name="_4Model-Dealer_6 4" xfId="260"/>
    <cellStyle name="_4Model-Dealer_7" xfId="261"/>
    <cellStyle name="_4Model-Dealer_7 2" xfId="262"/>
    <cellStyle name="_4Model-Dealer_7 3" xfId="263"/>
    <cellStyle name="_4Model-Dealer_7 4" xfId="264"/>
    <cellStyle name="_4Model-Dealer_8" xfId="265"/>
    <cellStyle name="_4Model-Dealer_8 2" xfId="266"/>
    <cellStyle name="_4Model-Dealer_8 3" xfId="267"/>
    <cellStyle name="_4Model-Dealer_9" xfId="268"/>
    <cellStyle name="_4Model-Dealer_A" xfId="269"/>
    <cellStyle name="_4Model-Dealer_B" xfId="270"/>
    <cellStyle name="_4Model-Dealer_C" xfId="271"/>
    <cellStyle name="_4Model-Dealer_D" xfId="272"/>
    <cellStyle name="_4Model-Dealer_E" xfId="273"/>
    <cellStyle name="_4Model-Dealer_E 2" xfId="274"/>
    <cellStyle name="_4Model-Dealer_E 3" xfId="275"/>
    <cellStyle name="_4Model-Dealer_E 4" xfId="276"/>
    <cellStyle name="_4Model-Dealer_F" xfId="277"/>
    <cellStyle name="_4Model-Dealer_G" xfId="278"/>
    <cellStyle name="_4Model-Dealer_G 2" xfId="279"/>
    <cellStyle name="_4Model-Dealer_G 3" xfId="280"/>
    <cellStyle name="_4Model-Dealer_G 4" xfId="281"/>
    <cellStyle name="_Achievement  Blank Form_สรายุทธ" xfId="282"/>
    <cellStyle name="_Achievement Form 2-05" xfId="283"/>
    <cellStyle name="_ake" xfId="284"/>
    <cellStyle name="_AR" xfId="285"/>
    <cellStyle name="_AR 2" xfId="286"/>
    <cellStyle name="_AR 2 2" xfId="287"/>
    <cellStyle name="_AR 2 3" xfId="288"/>
    <cellStyle name="_AR 3" xfId="289"/>
    <cellStyle name="_AR 4" xfId="290"/>
    <cellStyle name="_Audit adjustment" xfId="291"/>
    <cellStyle name="_B_turnover" xfId="292"/>
    <cellStyle name="_B_turnover 2" xfId="293"/>
    <cellStyle name="_Book1" xfId="294"/>
    <cellStyle name="_Book1_1" xfId="295"/>
    <cellStyle name="_Book1_MSO.&amp; IBF._May.04" xfId="296"/>
    <cellStyle name="_Book1_VAT &amp; P.P.36_Jun.04" xfId="297"/>
    <cellStyle name="_Book1_VAT &amp; P.P.36_Oct.04" xfId="298"/>
    <cellStyle name="_Book1_VAT &amp; P.P.36_Sep.04" xfId="299"/>
    <cellStyle name="_Book2" xfId="300"/>
    <cellStyle name="_BPO-PS" xfId="301"/>
    <cellStyle name="_CDC Spe Minute 11-47" xfId="302"/>
    <cellStyle name="_Checking V19_Nov.03" xfId="303"/>
    <cellStyle name="_Compare Mkt_JE Up 19 Sep 05" xfId="304"/>
    <cellStyle name="_Constructionism" xfId="305"/>
    <cellStyle name="_Copy of SKYB_Yui'05" xfId="306"/>
    <cellStyle name="_Copy of เสนอปรับปรุงสวัสดิการ 2550" xfId="307"/>
    <cellStyle name="_Copy of เสนอปรับปรุงสวัสดิการ 2550_1" xfId="308"/>
    <cellStyle name="_Copy of เสนอปรับปรุงสวัสดิการ 2550_1 2" xfId="309"/>
    <cellStyle name="_Copy of เสนอปรับปรุงสวัสดิการ 2550_1 3" xfId="310"/>
    <cellStyle name="_Copy of เสนอปรับปรุงสวัสดิการ 2550_1 4" xfId="311"/>
    <cellStyle name="_Copy of เสนอปรับปรุงสวัสดิการ 2550_2" xfId="312"/>
    <cellStyle name="_Copy of เสนอปรับปรุงสวัสดิการ 2550_3" xfId="313"/>
    <cellStyle name="_Copy of เสนอปรับปรุงสวัสดิการ 2550_3 2" xfId="314"/>
    <cellStyle name="_Copy of เสนอปรับปรุงสวัสดิการ 2550_3 3" xfId="315"/>
    <cellStyle name="_Copy of เสนอปรับปรุงสวัสดิการ 2550_3 4" xfId="316"/>
    <cellStyle name="_Copy of เสนอปรับปรุงสวัสดิการ 2550_4" xfId="317"/>
    <cellStyle name="_Copy of เสนอปรับปรุงสวัสดิการ 2550_5" xfId="318"/>
    <cellStyle name="_Copy of เสนอปรับปรุงสวัสดิการ 2550_6" xfId="319"/>
    <cellStyle name="_Copy of เสนอปรับปรุงสวัสดิการ 2550_7" xfId="320"/>
    <cellStyle name="_Copy of เสนอปรับปรุงสวัสดิการ 2550_8" xfId="321"/>
    <cellStyle name="_Copy of เสนอปรับปรุงสวัสดิการ 2550_9" xfId="322"/>
    <cellStyle name="_Copy of เสนอปรับปรุงสวัสดิการ 2550_A" xfId="323"/>
    <cellStyle name="_Copy of เสนอปรับปรุงสวัสดิการ 2550_B" xfId="324"/>
    <cellStyle name="_Copy of เสนอปรับปรุงสวัสดิการ 2550_B 2" xfId="325"/>
    <cellStyle name="_Copy of เสนอปรับปรุงสวัสดิการ 2550_B 3" xfId="326"/>
    <cellStyle name="_Copy of เสนอปรับปรุงสวัสดิการ 2550_B 4" xfId="327"/>
    <cellStyle name="_Copy of เสนอปรับปรุงสวัสดิการ 2550_C" xfId="328"/>
    <cellStyle name="_Copy of เสนอปรับปรุงสวัสดิการ 2550_C 2" xfId="329"/>
    <cellStyle name="_Copy of เสนอปรับปรุงสวัสดิการ 2550_C 3" xfId="330"/>
    <cellStyle name="_Copy of เสนอปรับปรุงสวัสดิการ 2550_D" xfId="331"/>
    <cellStyle name="_Copy of เสนอปรับปรุงสวัสดิการ 2550_D 2" xfId="332"/>
    <cellStyle name="_Copy of เสนอปรับปรุงสวัสดิการ 2550_D 3" xfId="333"/>
    <cellStyle name="_Copy of เสนอปรับปรุงสวัสดิการ 2550_D 4" xfId="334"/>
    <cellStyle name="_Copy of เสนอปรับปรุงสวัสดิการ 2550_E" xfId="335"/>
    <cellStyle name="_Copy of เสนอปรับปรุงสวัสดิการ 2550_E 2" xfId="336"/>
    <cellStyle name="_Copy of เสนอปรับปรุงสวัสดิการ 2550_E 3" xfId="337"/>
    <cellStyle name="_Copy of เสนอปรับปรุงสวัสดิการ 2550_F" xfId="338"/>
    <cellStyle name="_Copy of เสนอปรับปรุงสวัสดิการ 2550_G" xfId="339"/>
    <cellStyle name="_CRC" xfId="340"/>
    <cellStyle name="_CRC 2" xfId="341"/>
    <cellStyle name="_CRC 3" xfId="342"/>
    <cellStyle name="_CRC 4" xfId="343"/>
    <cellStyle name="_CRC Meeting 2006-08" xfId="344"/>
    <cellStyle name="_CRC Meeting 2006-09" xfId="345"/>
    <cellStyle name="_CSM Reorganize1" xfId="346"/>
    <cellStyle name="_CSM-Spe-Minute-3-48" xfId="347"/>
    <cellStyle name="_CSM-Spe-Minute-3-48 2" xfId="348"/>
    <cellStyle name="_CSM-Spe-Minute-3-48 21" xfId="349"/>
    <cellStyle name="_CSMTHITI" xfId="350"/>
    <cellStyle name="_CTL Model August_48" xfId="351"/>
    <cellStyle name="_CTP-Q2'06_KT" xfId="352"/>
    <cellStyle name="_CTP-Q2'06_KT 2" xfId="353"/>
    <cellStyle name="_CUR" xfId="354"/>
    <cellStyle name="_DB_CUR" xfId="355"/>
    <cellStyle name="_Dealer" xfId="356"/>
    <cellStyle name="_Dealer Change" xfId="357"/>
    <cellStyle name="_Dealer Change_1" xfId="358"/>
    <cellStyle name="_Dealer Change_1_Book3" xfId="359"/>
    <cellStyle name="_Dealer Change_1_Dealer Sales 01-49" xfId="360"/>
    <cellStyle name="_Dealer Change_1_Dealer Sales 06-04" xfId="361"/>
    <cellStyle name="_Dealer Change_1_Dealer Sales 06-05" xfId="362"/>
    <cellStyle name="_Dealer Change_1_Dealer Sales 06-11" xfId="363"/>
    <cellStyle name="_Dealer Change_1_Marketing Change" xfId="364"/>
    <cellStyle name="_Dealer Change_1_Marketing Meeting_06-03" xfId="365"/>
    <cellStyle name="_Dealer Change_1_Marketing Meeting_06-08" xfId="366"/>
    <cellStyle name="_Dealer Change_1_Marketing Meeting_06-09" xfId="367"/>
    <cellStyle name="_Dealer Change_1_Marketing Meeting_06-12" xfId="368"/>
    <cellStyle name="_Dealer Change_1_Marketing Meeting_Jan06" xfId="369"/>
    <cellStyle name="_Dealer Change_2" xfId="370"/>
    <cellStyle name="_Dealer Change_2_Book3" xfId="371"/>
    <cellStyle name="_Dealer Change_2_Dealer Sales 01-49" xfId="372"/>
    <cellStyle name="_Dealer Change_2_Dealer Sales 06-04" xfId="373"/>
    <cellStyle name="_Dealer Change_2_Dealer Sales 06-05" xfId="374"/>
    <cellStyle name="_Dealer Change_2_Dealer Sales 06-11" xfId="375"/>
    <cellStyle name="_Dealer Change_2_Marketing Change" xfId="376"/>
    <cellStyle name="_Dealer Change_2_Marketing Meeting_06-03" xfId="377"/>
    <cellStyle name="_Dealer Change_2_Marketing Meeting_06-08" xfId="378"/>
    <cellStyle name="_Dealer Change_2_Marketing Meeting_06-09" xfId="379"/>
    <cellStyle name="_Dealer Change_2_Marketing Meeting_06-12" xfId="380"/>
    <cellStyle name="_Dealer Change_2_Marketing Meeting_Jan06" xfId="381"/>
    <cellStyle name="_Dealer Change_3" xfId="382"/>
    <cellStyle name="_Dealer Change_3_Book3" xfId="383"/>
    <cellStyle name="_Dealer Change_3_Dealer Sales 01-49" xfId="384"/>
    <cellStyle name="_Dealer Change_3_Dealer Sales 06-04" xfId="385"/>
    <cellStyle name="_Dealer Change_3_Dealer Sales 06-05" xfId="386"/>
    <cellStyle name="_Dealer Change_3_Dealer Sales 06-11" xfId="387"/>
    <cellStyle name="_Dealer Change_3_Marketing Change" xfId="388"/>
    <cellStyle name="_Dealer Change_3_Marketing Meeting_06-03" xfId="389"/>
    <cellStyle name="_Dealer Change_3_Marketing Meeting_06-08" xfId="390"/>
    <cellStyle name="_Dealer Change_3_Marketing Meeting_06-09" xfId="391"/>
    <cellStyle name="_Dealer Change_3_Marketing Meeting_06-12" xfId="392"/>
    <cellStyle name="_Dealer Change_3_Marketing Meeting_Jan06" xfId="393"/>
    <cellStyle name="_Dealer Change_4" xfId="394"/>
    <cellStyle name="_Dealer Change_4 2" xfId="395"/>
    <cellStyle name="_Dealer Change_4 3" xfId="396"/>
    <cellStyle name="_Dealer Change_4 4" xfId="397"/>
    <cellStyle name="_Dealer Change_4_Book3" xfId="398"/>
    <cellStyle name="_Dealer Change_4_Book3 2" xfId="399"/>
    <cellStyle name="_Dealer Change_4_Book3 3" xfId="400"/>
    <cellStyle name="_Dealer Change_4_Book3 4" xfId="401"/>
    <cellStyle name="_Dealer Change_4_Dealer Sales 01-49" xfId="402"/>
    <cellStyle name="_Dealer Change_4_Dealer Sales 01-49 2" xfId="403"/>
    <cellStyle name="_Dealer Change_4_Dealer Sales 01-49 3" xfId="404"/>
    <cellStyle name="_Dealer Change_4_Dealer Sales 01-49 4" xfId="405"/>
    <cellStyle name="_Dealer Change_4_Dealer Sales 06-04" xfId="406"/>
    <cellStyle name="_Dealer Change_4_Dealer Sales 06-04 2" xfId="407"/>
    <cellStyle name="_Dealer Change_4_Dealer Sales 06-04 3" xfId="408"/>
    <cellStyle name="_Dealer Change_4_Dealer Sales 06-04 4" xfId="409"/>
    <cellStyle name="_Dealer Change_4_Dealer Sales 06-05" xfId="410"/>
    <cellStyle name="_Dealer Change_4_Dealer Sales 06-05 2" xfId="411"/>
    <cellStyle name="_Dealer Change_4_Dealer Sales 06-05 3" xfId="412"/>
    <cellStyle name="_Dealer Change_4_Dealer Sales 06-05 4" xfId="413"/>
    <cellStyle name="_Dealer Change_4_Dealer Sales 06-11" xfId="414"/>
    <cellStyle name="_Dealer Change_4_Dealer Sales 06-11 2" xfId="415"/>
    <cellStyle name="_Dealer Change_4_Dealer Sales 06-11 3" xfId="416"/>
    <cellStyle name="_Dealer Change_4_Dealer Sales 06-11 4" xfId="417"/>
    <cellStyle name="_Dealer Change_4_Marketing Change" xfId="418"/>
    <cellStyle name="_Dealer Change_4_Marketing Meeting_06-03" xfId="419"/>
    <cellStyle name="_Dealer Change_4_Marketing Meeting_06-08" xfId="420"/>
    <cellStyle name="_Dealer Change_4_Marketing Meeting_06-09" xfId="421"/>
    <cellStyle name="_Dealer Change_4_Marketing Meeting_06-12" xfId="422"/>
    <cellStyle name="_Dealer Change_4_Marketing Meeting_Jan06" xfId="423"/>
    <cellStyle name="_Dealer Change_5" xfId="424"/>
    <cellStyle name="_Dealer Change_5 2" xfId="425"/>
    <cellStyle name="_Dealer Change_5 3" xfId="426"/>
    <cellStyle name="_Dealer Change_5 4" xfId="427"/>
    <cellStyle name="_Dealer Change_5_Book3" xfId="428"/>
    <cellStyle name="_Dealer Change_5_Book3 2" xfId="429"/>
    <cellStyle name="_Dealer Change_5_Book3 3" xfId="430"/>
    <cellStyle name="_Dealer Change_5_Book3 4" xfId="431"/>
    <cellStyle name="_Dealer Change_5_Dealer Sales 01-49" xfId="432"/>
    <cellStyle name="_Dealer Change_5_Dealer Sales 01-49 2" xfId="433"/>
    <cellStyle name="_Dealer Change_5_Dealer Sales 01-49 3" xfId="434"/>
    <cellStyle name="_Dealer Change_5_Dealer Sales 01-49 4" xfId="435"/>
    <cellStyle name="_Dealer Change_5_Dealer Sales 06-04" xfId="436"/>
    <cellStyle name="_Dealer Change_5_Dealer Sales 06-04 2" xfId="437"/>
    <cellStyle name="_Dealer Change_5_Dealer Sales 06-04 3" xfId="438"/>
    <cellStyle name="_Dealer Change_5_Dealer Sales 06-04 4" xfId="439"/>
    <cellStyle name="_Dealer Change_5_Dealer Sales 06-05" xfId="440"/>
    <cellStyle name="_Dealer Change_5_Dealer Sales 06-05 2" xfId="441"/>
    <cellStyle name="_Dealer Change_5_Dealer Sales 06-05 3" xfId="442"/>
    <cellStyle name="_Dealer Change_5_Dealer Sales 06-05 4" xfId="443"/>
    <cellStyle name="_Dealer Change_5_Dealer Sales 06-11" xfId="444"/>
    <cellStyle name="_Dealer Change_5_Dealer Sales 06-11 2" xfId="445"/>
    <cellStyle name="_Dealer Change_5_Dealer Sales 06-11 3" xfId="446"/>
    <cellStyle name="_Dealer Change_5_Dealer Sales 06-11 4" xfId="447"/>
    <cellStyle name="_Dealer Change_5_Marketing Change" xfId="448"/>
    <cellStyle name="_Dealer Change_5_Marketing Meeting_06-03" xfId="449"/>
    <cellStyle name="_Dealer Change_5_Marketing Meeting_06-08" xfId="450"/>
    <cellStyle name="_Dealer Change_5_Marketing Meeting_06-09" xfId="451"/>
    <cellStyle name="_Dealer Change_5_Marketing Meeting_06-12" xfId="452"/>
    <cellStyle name="_Dealer Change_5_Marketing Meeting_Jan06" xfId="453"/>
    <cellStyle name="_Dealer Change_6" xfId="454"/>
    <cellStyle name="_Dealer Change_6_Book3" xfId="455"/>
    <cellStyle name="_Dealer Change_6_Dealer Sales 01-49" xfId="456"/>
    <cellStyle name="_Dealer Change_6_Dealer Sales 06-04" xfId="457"/>
    <cellStyle name="_Dealer Change_6_Dealer Sales 06-05" xfId="458"/>
    <cellStyle name="_Dealer Change_6_Dealer Sales 06-11" xfId="459"/>
    <cellStyle name="_Dealer Change_6_Marketing Change" xfId="460"/>
    <cellStyle name="_Dealer Change_6_Marketing Meeting_06-03" xfId="461"/>
    <cellStyle name="_Dealer Change_6_Marketing Meeting_06-08" xfId="462"/>
    <cellStyle name="_Dealer Change_6_Marketing Meeting_06-09" xfId="463"/>
    <cellStyle name="_Dealer Change_6_Marketing Meeting_06-12" xfId="464"/>
    <cellStyle name="_Dealer Change_6_Marketing Meeting_Jan06" xfId="465"/>
    <cellStyle name="_Dealer Change_7" xfId="466"/>
    <cellStyle name="_Dealer Change_7_Book3" xfId="467"/>
    <cellStyle name="_Dealer Change_7_Dealer Sales 01-49" xfId="468"/>
    <cellStyle name="_Dealer Change_7_Dealer Sales 06-04" xfId="469"/>
    <cellStyle name="_Dealer Change_7_Dealer Sales 06-05" xfId="470"/>
    <cellStyle name="_Dealer Change_7_Dealer Sales 06-11" xfId="471"/>
    <cellStyle name="_Dealer Change_7_Marketing Change" xfId="472"/>
    <cellStyle name="_Dealer Change_7_Marketing Meeting_06-03" xfId="473"/>
    <cellStyle name="_Dealer Change_7_Marketing Meeting_06-08" xfId="474"/>
    <cellStyle name="_Dealer Change_7_Marketing Meeting_06-09" xfId="475"/>
    <cellStyle name="_Dealer Change_7_Marketing Meeting_06-12" xfId="476"/>
    <cellStyle name="_Dealer Change_7_Marketing Meeting_Jan06" xfId="477"/>
    <cellStyle name="_Dealer Change_8" xfId="478"/>
    <cellStyle name="_Dealer Change_8_Book3" xfId="479"/>
    <cellStyle name="_Dealer Change_8_Dealer Sales 01-49" xfId="480"/>
    <cellStyle name="_Dealer Change_8_Dealer Sales 06-04" xfId="481"/>
    <cellStyle name="_Dealer Change_8_Dealer Sales 06-05" xfId="482"/>
    <cellStyle name="_Dealer Change_8_Dealer Sales 06-11" xfId="483"/>
    <cellStyle name="_Dealer Change_8_Marketing Change" xfId="484"/>
    <cellStyle name="_Dealer Change_8_Marketing Meeting_06-03" xfId="485"/>
    <cellStyle name="_Dealer Change_8_Marketing Meeting_06-08" xfId="486"/>
    <cellStyle name="_Dealer Change_8_Marketing Meeting_06-09" xfId="487"/>
    <cellStyle name="_Dealer Change_8_Marketing Meeting_06-12" xfId="488"/>
    <cellStyle name="_Dealer Change_8_Marketing Meeting_Jan06" xfId="489"/>
    <cellStyle name="_Dealer Change_9" xfId="490"/>
    <cellStyle name="_Dealer Change_9_Book3" xfId="491"/>
    <cellStyle name="_Dealer Change_9_Dealer Sales 01-49" xfId="492"/>
    <cellStyle name="_Dealer Change_9_Dealer Sales 06-04" xfId="493"/>
    <cellStyle name="_Dealer Change_9_Dealer Sales 06-05" xfId="494"/>
    <cellStyle name="_Dealer Change_9_Dealer Sales 06-11" xfId="495"/>
    <cellStyle name="_Dealer Change_9_Marketing Change" xfId="496"/>
    <cellStyle name="_Dealer Change_9_Marketing Change 2" xfId="497"/>
    <cellStyle name="_Dealer Change_9_Marketing Change 3" xfId="498"/>
    <cellStyle name="_Dealer Change_9_Marketing Change 4" xfId="499"/>
    <cellStyle name="_Dealer Change_9_Marketing Meeting_06-03" xfId="500"/>
    <cellStyle name="_Dealer Change_9_Marketing Meeting_06-03 2" xfId="501"/>
    <cellStyle name="_Dealer Change_9_Marketing Meeting_06-03 3" xfId="502"/>
    <cellStyle name="_Dealer Change_9_Marketing Meeting_06-03 4" xfId="503"/>
    <cellStyle name="_Dealer Change_9_Marketing Meeting_06-08" xfId="504"/>
    <cellStyle name="_Dealer Change_9_Marketing Meeting_06-08 2" xfId="505"/>
    <cellStyle name="_Dealer Change_9_Marketing Meeting_06-08 3" xfId="506"/>
    <cellStyle name="_Dealer Change_9_Marketing Meeting_06-08 4" xfId="507"/>
    <cellStyle name="_Dealer Change_9_Marketing Meeting_06-09" xfId="508"/>
    <cellStyle name="_Dealer Change_9_Marketing Meeting_06-09 2" xfId="509"/>
    <cellStyle name="_Dealer Change_9_Marketing Meeting_06-09 3" xfId="510"/>
    <cellStyle name="_Dealer Change_9_Marketing Meeting_06-09 4" xfId="511"/>
    <cellStyle name="_Dealer Change_9_Marketing Meeting_06-12" xfId="512"/>
    <cellStyle name="_Dealer Change_9_Marketing Meeting_06-12 2" xfId="513"/>
    <cellStyle name="_Dealer Change_9_Marketing Meeting_06-12 3" xfId="514"/>
    <cellStyle name="_Dealer Change_9_Marketing Meeting_06-12 4" xfId="515"/>
    <cellStyle name="_Dealer Change_9_Marketing Meeting_Jan06" xfId="516"/>
    <cellStyle name="_Dealer Change_9_Marketing Meeting_Jan06 2" xfId="517"/>
    <cellStyle name="_Dealer Change_9_Marketing Meeting_Jan06 3" xfId="518"/>
    <cellStyle name="_Dealer Change_9_Marketing Meeting_Jan06 4" xfId="519"/>
    <cellStyle name="_Dealer Change_A" xfId="520"/>
    <cellStyle name="_Dealer Change_A 2" xfId="521"/>
    <cellStyle name="_Dealer Change_A 3" xfId="522"/>
    <cellStyle name="_Dealer Change_A 4" xfId="523"/>
    <cellStyle name="_Dealer Change_A_Book3" xfId="524"/>
    <cellStyle name="_Dealer Change_A_Book3 2" xfId="525"/>
    <cellStyle name="_Dealer Change_A_Book3 3" xfId="526"/>
    <cellStyle name="_Dealer Change_A_Book3 4" xfId="527"/>
    <cellStyle name="_Dealer Change_A_Dealer Sales 01-49" xfId="528"/>
    <cellStyle name="_Dealer Change_A_Dealer Sales 01-49 2" xfId="529"/>
    <cellStyle name="_Dealer Change_A_Dealer Sales 01-49 3" xfId="530"/>
    <cellStyle name="_Dealer Change_A_Dealer Sales 01-49 4" xfId="531"/>
    <cellStyle name="_Dealer Change_A_Dealer Sales 06-04" xfId="532"/>
    <cellStyle name="_Dealer Change_A_Dealer Sales 06-04 2" xfId="533"/>
    <cellStyle name="_Dealer Change_A_Dealer Sales 06-04 3" xfId="534"/>
    <cellStyle name="_Dealer Change_A_Dealer Sales 06-04 4" xfId="535"/>
    <cellStyle name="_Dealer Change_A_Dealer Sales 06-05" xfId="536"/>
    <cellStyle name="_Dealer Change_A_Dealer Sales 06-05 2" xfId="537"/>
    <cellStyle name="_Dealer Change_A_Dealer Sales 06-05 3" xfId="538"/>
    <cellStyle name="_Dealer Change_A_Dealer Sales 06-05 4" xfId="539"/>
    <cellStyle name="_Dealer Change_A_Dealer Sales 06-11" xfId="540"/>
    <cellStyle name="_Dealer Change_A_Dealer Sales 06-11 2" xfId="541"/>
    <cellStyle name="_Dealer Change_A_Dealer Sales 06-11 3" xfId="542"/>
    <cellStyle name="_Dealer Change_A_Dealer Sales 06-11 4" xfId="543"/>
    <cellStyle name="_Dealer Change_A_Marketing Change" xfId="544"/>
    <cellStyle name="_Dealer Change_A_Marketing Meeting_06-03" xfId="545"/>
    <cellStyle name="_Dealer Change_A_Marketing Meeting_06-08" xfId="546"/>
    <cellStyle name="_Dealer Change_A_Marketing Meeting_06-09" xfId="547"/>
    <cellStyle name="_Dealer Change_A_Marketing Meeting_06-12" xfId="548"/>
    <cellStyle name="_Dealer Change_A_Marketing Meeting_Jan06" xfId="549"/>
    <cellStyle name="_Dealer Change_B" xfId="550"/>
    <cellStyle name="_Dealer Change_B_Book3" xfId="551"/>
    <cellStyle name="_Dealer Change_B_Dealer Sales 01-49" xfId="552"/>
    <cellStyle name="_Dealer Change_B_Dealer Sales 06-04" xfId="553"/>
    <cellStyle name="_Dealer Change_B_Dealer Sales 06-05" xfId="554"/>
    <cellStyle name="_Dealer Change_B_Dealer Sales 06-11" xfId="555"/>
    <cellStyle name="_Dealer Change_B_Marketing Change" xfId="556"/>
    <cellStyle name="_Dealer Change_B_Marketing Change 2" xfId="557"/>
    <cellStyle name="_Dealer Change_B_Marketing Change 3" xfId="558"/>
    <cellStyle name="_Dealer Change_B_Marketing Change 4" xfId="559"/>
    <cellStyle name="_Dealer Change_B_Marketing Meeting_06-03" xfId="560"/>
    <cellStyle name="_Dealer Change_B_Marketing Meeting_06-03 2" xfId="561"/>
    <cellStyle name="_Dealer Change_B_Marketing Meeting_06-03 3" xfId="562"/>
    <cellStyle name="_Dealer Change_B_Marketing Meeting_06-03 4" xfId="563"/>
    <cellStyle name="_Dealer Change_B_Marketing Meeting_06-08" xfId="564"/>
    <cellStyle name="_Dealer Change_B_Marketing Meeting_06-08 2" xfId="565"/>
    <cellStyle name="_Dealer Change_B_Marketing Meeting_06-08 3" xfId="566"/>
    <cellStyle name="_Dealer Change_B_Marketing Meeting_06-08 4" xfId="567"/>
    <cellStyle name="_Dealer Change_B_Marketing Meeting_06-09" xfId="568"/>
    <cellStyle name="_Dealer Change_B_Marketing Meeting_06-09 2" xfId="569"/>
    <cellStyle name="_Dealer Change_B_Marketing Meeting_06-09 3" xfId="570"/>
    <cellStyle name="_Dealer Change_B_Marketing Meeting_06-09 4" xfId="571"/>
    <cellStyle name="_Dealer Change_B_Marketing Meeting_06-12" xfId="572"/>
    <cellStyle name="_Dealer Change_B_Marketing Meeting_06-12 2" xfId="573"/>
    <cellStyle name="_Dealer Change_B_Marketing Meeting_06-12 3" xfId="574"/>
    <cellStyle name="_Dealer Change_B_Marketing Meeting_06-12 4" xfId="575"/>
    <cellStyle name="_Dealer Change_B_Marketing Meeting_Jan06" xfId="576"/>
    <cellStyle name="_Dealer Change_B_Marketing Meeting_Jan06 2" xfId="577"/>
    <cellStyle name="_Dealer Change_B_Marketing Meeting_Jan06 3" xfId="578"/>
    <cellStyle name="_Dealer Change_B_Marketing Meeting_Jan06 4" xfId="579"/>
    <cellStyle name="_Dealer Change_Book3" xfId="580"/>
    <cellStyle name="_Dealer Change_C" xfId="581"/>
    <cellStyle name="_Dealer Change_C 2" xfId="582"/>
    <cellStyle name="_Dealer Change_C 3" xfId="583"/>
    <cellStyle name="_Dealer Change_C 4" xfId="584"/>
    <cellStyle name="_Dealer Change_C_Book3" xfId="585"/>
    <cellStyle name="_Dealer Change_C_Book3 2" xfId="586"/>
    <cellStyle name="_Dealer Change_C_Book3 3" xfId="587"/>
    <cellStyle name="_Dealer Change_C_Book3 4" xfId="588"/>
    <cellStyle name="_Dealer Change_C_Dealer Sales 01-49" xfId="589"/>
    <cellStyle name="_Dealer Change_C_Dealer Sales 01-49 2" xfId="590"/>
    <cellStyle name="_Dealer Change_C_Dealer Sales 01-49 3" xfId="591"/>
    <cellStyle name="_Dealer Change_C_Dealer Sales 01-49 4" xfId="592"/>
    <cellStyle name="_Dealer Change_C_Dealer Sales 06-04" xfId="593"/>
    <cellStyle name="_Dealer Change_C_Dealer Sales 06-04 2" xfId="594"/>
    <cellStyle name="_Dealer Change_C_Dealer Sales 06-04 3" xfId="595"/>
    <cellStyle name="_Dealer Change_C_Dealer Sales 06-04 4" xfId="596"/>
    <cellStyle name="_Dealer Change_C_Dealer Sales 06-05" xfId="597"/>
    <cellStyle name="_Dealer Change_C_Dealer Sales 06-05 2" xfId="598"/>
    <cellStyle name="_Dealer Change_C_Dealer Sales 06-05 3" xfId="599"/>
    <cellStyle name="_Dealer Change_C_Dealer Sales 06-05 4" xfId="600"/>
    <cellStyle name="_Dealer Change_C_Dealer Sales 06-11" xfId="601"/>
    <cellStyle name="_Dealer Change_C_Dealer Sales 06-11 2" xfId="602"/>
    <cellStyle name="_Dealer Change_C_Dealer Sales 06-11 3" xfId="603"/>
    <cellStyle name="_Dealer Change_C_Dealer Sales 06-11 4" xfId="604"/>
    <cellStyle name="_Dealer Change_C_Marketing Change" xfId="605"/>
    <cellStyle name="_Dealer Change_C_Marketing Change 2" xfId="606"/>
    <cellStyle name="_Dealer Change_C_Marketing Change 3" xfId="607"/>
    <cellStyle name="_Dealer Change_C_Marketing Meeting_06-03" xfId="608"/>
    <cellStyle name="_Dealer Change_C_Marketing Meeting_06-03 2" xfId="609"/>
    <cellStyle name="_Dealer Change_C_Marketing Meeting_06-03 3" xfId="610"/>
    <cellStyle name="_Dealer Change_C_Marketing Meeting_06-08" xfId="611"/>
    <cellStyle name="_Dealer Change_C_Marketing Meeting_06-08 2" xfId="612"/>
    <cellStyle name="_Dealer Change_C_Marketing Meeting_06-08 3" xfId="613"/>
    <cellStyle name="_Dealer Change_C_Marketing Meeting_06-09" xfId="614"/>
    <cellStyle name="_Dealer Change_C_Marketing Meeting_06-09 2" xfId="615"/>
    <cellStyle name="_Dealer Change_C_Marketing Meeting_06-09 3" xfId="616"/>
    <cellStyle name="_Dealer Change_C_Marketing Meeting_06-12" xfId="617"/>
    <cellStyle name="_Dealer Change_C_Marketing Meeting_06-12 2" xfId="618"/>
    <cellStyle name="_Dealer Change_C_Marketing Meeting_06-12 3" xfId="619"/>
    <cellStyle name="_Dealer Change_C_Marketing Meeting_Jan06" xfId="620"/>
    <cellStyle name="_Dealer Change_C_Marketing Meeting_Jan06 2" xfId="621"/>
    <cellStyle name="_Dealer Change_C_Marketing Meeting_Jan06 3" xfId="622"/>
    <cellStyle name="_Dealer Change_D" xfId="623"/>
    <cellStyle name="_Dealer Change_D_Book3" xfId="624"/>
    <cellStyle name="_Dealer Change_D_Dealer Sales 01-49" xfId="625"/>
    <cellStyle name="_Dealer Change_D_Dealer Sales 06-04" xfId="626"/>
    <cellStyle name="_Dealer Change_D_Dealer Sales 06-05" xfId="627"/>
    <cellStyle name="_Dealer Change_D_Dealer Sales 06-11" xfId="628"/>
    <cellStyle name="_Dealer Change_D_Marketing Change" xfId="629"/>
    <cellStyle name="_Dealer Change_D_Marketing Change 2" xfId="630"/>
    <cellStyle name="_Dealer Change_D_Marketing Change 3" xfId="631"/>
    <cellStyle name="_Dealer Change_D_Marketing Change 4" xfId="632"/>
    <cellStyle name="_Dealer Change_D_Marketing Meeting_06-03" xfId="633"/>
    <cellStyle name="_Dealer Change_D_Marketing Meeting_06-03 2" xfId="634"/>
    <cellStyle name="_Dealer Change_D_Marketing Meeting_06-03 3" xfId="635"/>
    <cellStyle name="_Dealer Change_D_Marketing Meeting_06-03 4" xfId="636"/>
    <cellStyle name="_Dealer Change_D_Marketing Meeting_06-08" xfId="637"/>
    <cellStyle name="_Dealer Change_D_Marketing Meeting_06-08 2" xfId="638"/>
    <cellStyle name="_Dealer Change_D_Marketing Meeting_06-08 3" xfId="639"/>
    <cellStyle name="_Dealer Change_D_Marketing Meeting_06-08 4" xfId="640"/>
    <cellStyle name="_Dealer Change_D_Marketing Meeting_06-09" xfId="641"/>
    <cellStyle name="_Dealer Change_D_Marketing Meeting_06-09 2" xfId="642"/>
    <cellStyle name="_Dealer Change_D_Marketing Meeting_06-09 3" xfId="643"/>
    <cellStyle name="_Dealer Change_D_Marketing Meeting_06-09 4" xfId="644"/>
    <cellStyle name="_Dealer Change_D_Marketing Meeting_06-12" xfId="645"/>
    <cellStyle name="_Dealer Change_D_Marketing Meeting_06-12 2" xfId="646"/>
    <cellStyle name="_Dealer Change_D_Marketing Meeting_06-12 3" xfId="647"/>
    <cellStyle name="_Dealer Change_D_Marketing Meeting_06-12 4" xfId="648"/>
    <cellStyle name="_Dealer Change_D_Marketing Meeting_Jan06" xfId="649"/>
    <cellStyle name="_Dealer Change_D_Marketing Meeting_Jan06 2" xfId="650"/>
    <cellStyle name="_Dealer Change_D_Marketing Meeting_Jan06 3" xfId="651"/>
    <cellStyle name="_Dealer Change_D_Marketing Meeting_Jan06 4" xfId="652"/>
    <cellStyle name="_Dealer Change_Dealer Sales 01-49" xfId="653"/>
    <cellStyle name="_Dealer Change_Dealer Sales 06-04" xfId="654"/>
    <cellStyle name="_Dealer Change_Dealer Sales 06-05" xfId="655"/>
    <cellStyle name="_Dealer Change_Dealer Sales 06-11" xfId="656"/>
    <cellStyle name="_Dealer Change_E" xfId="657"/>
    <cellStyle name="_Dealer Change_E 2" xfId="658"/>
    <cellStyle name="_Dealer Change_E 3" xfId="659"/>
    <cellStyle name="_Dealer Change_E_Book3" xfId="660"/>
    <cellStyle name="_Dealer Change_E_Book3 2" xfId="661"/>
    <cellStyle name="_Dealer Change_E_Book3 3" xfId="662"/>
    <cellStyle name="_Dealer Change_E_Dealer Sales 01-49" xfId="663"/>
    <cellStyle name="_Dealer Change_E_Dealer Sales 01-49 2" xfId="664"/>
    <cellStyle name="_Dealer Change_E_Dealer Sales 01-49 3" xfId="665"/>
    <cellStyle name="_Dealer Change_E_Dealer Sales 06-04" xfId="666"/>
    <cellStyle name="_Dealer Change_E_Dealer Sales 06-04 2" xfId="667"/>
    <cellStyle name="_Dealer Change_E_Dealer Sales 06-04 3" xfId="668"/>
    <cellStyle name="_Dealer Change_E_Dealer Sales 06-05" xfId="669"/>
    <cellStyle name="_Dealer Change_E_Dealer Sales 06-05 2" xfId="670"/>
    <cellStyle name="_Dealer Change_E_Dealer Sales 06-05 3" xfId="671"/>
    <cellStyle name="_Dealer Change_E_Dealer Sales 06-11" xfId="672"/>
    <cellStyle name="_Dealer Change_E_Dealer Sales 06-11 2" xfId="673"/>
    <cellStyle name="_Dealer Change_E_Dealer Sales 06-11 3" xfId="674"/>
    <cellStyle name="_Dealer Change_E_Marketing Change" xfId="675"/>
    <cellStyle name="_Dealer Change_E_Marketing Meeting_06-03" xfId="676"/>
    <cellStyle name="_Dealer Change_E_Marketing Meeting_06-08" xfId="677"/>
    <cellStyle name="_Dealer Change_E_Marketing Meeting_06-09" xfId="678"/>
    <cellStyle name="_Dealer Change_E_Marketing Meeting_06-12" xfId="679"/>
    <cellStyle name="_Dealer Change_E_Marketing Meeting_Jan06" xfId="680"/>
    <cellStyle name="_Dealer Change_F" xfId="681"/>
    <cellStyle name="_Dealer Change_F 2" xfId="682"/>
    <cellStyle name="_Dealer Change_F 3" xfId="683"/>
    <cellStyle name="_Dealer Change_F 4" xfId="684"/>
    <cellStyle name="_Dealer Change_G" xfId="685"/>
    <cellStyle name="_Dealer Change_G_Book3" xfId="686"/>
    <cellStyle name="_Dealer Change_G_Dealer Sales 01-49" xfId="687"/>
    <cellStyle name="_Dealer Change_G_Dealer Sales 06-04" xfId="688"/>
    <cellStyle name="_Dealer Change_G_Dealer Sales 06-05" xfId="689"/>
    <cellStyle name="_Dealer Change_G_Dealer Sales 06-11" xfId="690"/>
    <cellStyle name="_Dealer Change_G_Marketing Change" xfId="691"/>
    <cellStyle name="_Dealer Change_G_Marketing Change 2" xfId="692"/>
    <cellStyle name="_Dealer Change_G_Marketing Change 3" xfId="693"/>
    <cellStyle name="_Dealer Change_G_Marketing Meeting_06-03" xfId="694"/>
    <cellStyle name="_Dealer Change_G_Marketing Meeting_06-03 2" xfId="695"/>
    <cellStyle name="_Dealer Change_G_Marketing Meeting_06-03 3" xfId="696"/>
    <cellStyle name="_Dealer Change_G_Marketing Meeting_06-08" xfId="697"/>
    <cellStyle name="_Dealer Change_G_Marketing Meeting_06-08 2" xfId="698"/>
    <cellStyle name="_Dealer Change_G_Marketing Meeting_06-08 3" xfId="699"/>
    <cellStyle name="_Dealer Change_G_Marketing Meeting_06-09" xfId="700"/>
    <cellStyle name="_Dealer Change_G_Marketing Meeting_06-09 2" xfId="701"/>
    <cellStyle name="_Dealer Change_G_Marketing Meeting_06-09 3" xfId="702"/>
    <cellStyle name="_Dealer Change_G_Marketing Meeting_06-12" xfId="703"/>
    <cellStyle name="_Dealer Change_G_Marketing Meeting_06-12 2" xfId="704"/>
    <cellStyle name="_Dealer Change_G_Marketing Meeting_06-12 3" xfId="705"/>
    <cellStyle name="_Dealer Change_G_Marketing Meeting_Jan06" xfId="706"/>
    <cellStyle name="_Dealer Change_G_Marketing Meeting_Jan06 2" xfId="707"/>
    <cellStyle name="_Dealer Change_G_Marketing Meeting_Jan06 3" xfId="708"/>
    <cellStyle name="_Dealer Change_H" xfId="709"/>
    <cellStyle name="_Dealer Change_H 2" xfId="710"/>
    <cellStyle name="_Dealer Change_H 3" xfId="711"/>
    <cellStyle name="_Dealer Change_Marketing Change" xfId="712"/>
    <cellStyle name="_Dealer Change_Marketing Meeting_06-03" xfId="713"/>
    <cellStyle name="_Dealer Change_Marketing Meeting_06-08" xfId="714"/>
    <cellStyle name="_Dealer Change_Marketing Meeting_06-09" xfId="715"/>
    <cellStyle name="_Dealer Change_Marketing Meeting_06-12" xfId="716"/>
    <cellStyle name="_Dealer Change_Marketing Meeting_Jan06" xfId="717"/>
    <cellStyle name="_Dealer Change2" xfId="718"/>
    <cellStyle name="_Dealer Change2_1" xfId="719"/>
    <cellStyle name="_Dealer Change2_1_SCM  Uniform 2006" xfId="720"/>
    <cellStyle name="_Dealer Change2_1_SCM  Uniform 2006 2" xfId="721"/>
    <cellStyle name="_Dealer Change2_1_SCM  Uniform 2006 3" xfId="722"/>
    <cellStyle name="_Dealer Change2_1_SCM  Uniform 2006 4" xfId="723"/>
    <cellStyle name="_Dealer Change2_2" xfId="724"/>
    <cellStyle name="_Dealer Change2_2_SCM  Uniform 2006" xfId="725"/>
    <cellStyle name="_Dealer Change2_3" xfId="726"/>
    <cellStyle name="_Dealer Change2_3_SCM  Uniform 2006" xfId="727"/>
    <cellStyle name="_Dealer Change2_4" xfId="728"/>
    <cellStyle name="_Dealer Change2_4_SCM  Uniform 2006" xfId="729"/>
    <cellStyle name="_Dealer Change2_4_SCM  Uniform 2006 2" xfId="730"/>
    <cellStyle name="_Dealer Change2_4_SCM  Uniform 2006 3" xfId="731"/>
    <cellStyle name="_Dealer Change2_4_SCM  Uniform 2006 4" xfId="732"/>
    <cellStyle name="_Dealer Change2_5" xfId="733"/>
    <cellStyle name="_Dealer Change2_5_SCM  Uniform 2006" xfId="734"/>
    <cellStyle name="_Dealer Change2_6" xfId="735"/>
    <cellStyle name="_Dealer Change2_6_SCM  Uniform 2006" xfId="736"/>
    <cellStyle name="_Dealer Change2_6_SCM  Uniform 2006 2" xfId="737"/>
    <cellStyle name="_Dealer Change2_6_SCM  Uniform 2006 3" xfId="738"/>
    <cellStyle name="_Dealer Change2_6_SCM  Uniform 2006 4" xfId="739"/>
    <cellStyle name="_Dealer Change2_7" xfId="740"/>
    <cellStyle name="_Dealer Change2_7 2" xfId="741"/>
    <cellStyle name="_Dealer Change2_7 3" xfId="742"/>
    <cellStyle name="_Dealer Change2_7 4" xfId="743"/>
    <cellStyle name="_Dealer Change2_7_SCM  Uniform 2006" xfId="744"/>
    <cellStyle name="_Dealer Change2_8" xfId="745"/>
    <cellStyle name="_Dealer Change2_8_SCM  Uniform 2006" xfId="746"/>
    <cellStyle name="_Dealer Change2_8_SCM  Uniform 2006 2" xfId="747"/>
    <cellStyle name="_Dealer Change2_8_SCM  Uniform 2006 3" xfId="748"/>
    <cellStyle name="_Dealer Change2_9" xfId="749"/>
    <cellStyle name="_Dealer Change2_9 2" xfId="750"/>
    <cellStyle name="_Dealer Change2_9 3" xfId="751"/>
    <cellStyle name="_Dealer Change2_9_SCM  Uniform 2006" xfId="752"/>
    <cellStyle name="_Dealer Change2_A" xfId="753"/>
    <cellStyle name="_Dealer Change2_A_SCM  Uniform 2006" xfId="754"/>
    <cellStyle name="_Dealer Change2_A_SCM  Uniform 2006 2" xfId="755"/>
    <cellStyle name="_Dealer Change2_A_SCM  Uniform 2006 3" xfId="756"/>
    <cellStyle name="_Dealer Change2_A_SCM  Uniform 2006 4" xfId="757"/>
    <cellStyle name="_Dealer Change2_B" xfId="758"/>
    <cellStyle name="_Dealer Change2_C" xfId="759"/>
    <cellStyle name="_Dealer Change2_C 2" xfId="760"/>
    <cellStyle name="_Dealer Change2_C 3" xfId="761"/>
    <cellStyle name="_Dealer Change2_C 4" xfId="762"/>
    <cellStyle name="_Dealer Change2_C_SCM  Uniform 2006" xfId="763"/>
    <cellStyle name="_Dealer Change2_D" xfId="764"/>
    <cellStyle name="_Dealer Change2_D 2" xfId="765"/>
    <cellStyle name="_Dealer Change2_D 3" xfId="766"/>
    <cellStyle name="_Dealer Change2_D 4" xfId="767"/>
    <cellStyle name="_Dealer Change2_D_SCM  Uniform 2006" xfId="768"/>
    <cellStyle name="_Dealer Change2_E" xfId="769"/>
    <cellStyle name="_Dealer Change2_E 2" xfId="770"/>
    <cellStyle name="_Dealer Change2_E 3" xfId="771"/>
    <cellStyle name="_Dealer Change2_E_SCM  Uniform 2006" xfId="772"/>
    <cellStyle name="_Dealer Change2_F" xfId="773"/>
    <cellStyle name="_Dealer Change2_F 2" xfId="774"/>
    <cellStyle name="_Dealer Change2_F 3" xfId="775"/>
    <cellStyle name="_Dealer Change2_F 4" xfId="776"/>
    <cellStyle name="_Dealer Change2_F_SCM  Uniform 2006" xfId="777"/>
    <cellStyle name="_Dealer Change2_G" xfId="778"/>
    <cellStyle name="_Dealer Change2_G_SCM  Uniform 2006" xfId="779"/>
    <cellStyle name="_Dealer Change2_G_SCM  Uniform 2006 2" xfId="780"/>
    <cellStyle name="_Dealer Change2_G_SCM  Uniform 2006 3" xfId="781"/>
    <cellStyle name="_Dealer Change2_H" xfId="782"/>
    <cellStyle name="_Dealer Change2_H 2" xfId="783"/>
    <cellStyle name="_Dealer Change2_H 3" xfId="784"/>
    <cellStyle name="_Dealer Change2_H 4" xfId="785"/>
    <cellStyle name="_Dealer Change2_SCM  Uniform 2006" xfId="786"/>
    <cellStyle name="_Dealer Change2_SCM  Uniform 2006 2" xfId="787"/>
    <cellStyle name="_Dealer Change2_SCM  Uniform 2006 3" xfId="788"/>
    <cellStyle name="_Dealer Change2_SCM  Uniform 2006 4" xfId="789"/>
    <cellStyle name="_Dealer ChangeUpdateActual" xfId="790"/>
    <cellStyle name="_Dealer ChangeUpdateActual 2" xfId="791"/>
    <cellStyle name="_Dealer ChangeUpdateActual 3" xfId="792"/>
    <cellStyle name="_Dealer ChangeUpdateActual 4" xfId="793"/>
    <cellStyle name="_Dealer ChangeUpdateActual_1" xfId="794"/>
    <cellStyle name="_Dealer ChangeUpdateActual_2" xfId="795"/>
    <cellStyle name="_Dealer ChangeUpdateActual_3" xfId="796"/>
    <cellStyle name="_Dealer ChangeUpdateActual_4" xfId="797"/>
    <cellStyle name="_Dealer ChangeUpdateActual_4 2" xfId="798"/>
    <cellStyle name="_Dealer ChangeUpdateActual_4 3" xfId="799"/>
    <cellStyle name="_Dealer ChangeUpdateActual_4 4" xfId="800"/>
    <cellStyle name="_Dealer ChangeUpdateActual_5" xfId="801"/>
    <cellStyle name="_Dealer ChangeUpdateActual_6" xfId="802"/>
    <cellStyle name="_Dealer ChangeUpdateActual_6 2" xfId="803"/>
    <cellStyle name="_Dealer ChangeUpdateActual_6 3" xfId="804"/>
    <cellStyle name="_Dealer ChangeUpdateActual_6 4" xfId="805"/>
    <cellStyle name="_Dealer ChangeUpdateActual_7" xfId="806"/>
    <cellStyle name="_Dealer ChangeUpdateActual_7 2" xfId="807"/>
    <cellStyle name="_Dealer ChangeUpdateActual_7 3" xfId="808"/>
    <cellStyle name="_Dealer ChangeUpdateActual_8" xfId="809"/>
    <cellStyle name="_Dealer ChangeUpdateActual_9" xfId="810"/>
    <cellStyle name="_Dealer ChangeUpdateActual_A" xfId="811"/>
    <cellStyle name="_Dealer ChangeUpdateActual_A 2" xfId="812"/>
    <cellStyle name="_Dealer ChangeUpdateActual_A 3" xfId="813"/>
    <cellStyle name="_Dealer ChangeUpdateActual_A 4" xfId="814"/>
    <cellStyle name="_Dealer ChangeUpdateActual_B" xfId="815"/>
    <cellStyle name="_Dealer ChangeUpdateActual_C" xfId="816"/>
    <cellStyle name="_Dealer ChangeUpdateActual_D" xfId="817"/>
    <cellStyle name="_Dealer ChangeUpdateActual_E" xfId="818"/>
    <cellStyle name="_Dealer ChangeUpdateActual_E 2" xfId="819"/>
    <cellStyle name="_Dealer ChangeUpdateActual_E 3" xfId="820"/>
    <cellStyle name="_Dealer ChangeUpdateActual_E 4" xfId="821"/>
    <cellStyle name="_Dealer ChangeUpdateActual_F" xfId="822"/>
    <cellStyle name="_Dealer ChangeUpdateActual_F 2" xfId="823"/>
    <cellStyle name="_Dealer ChangeUpdateActual_F 3" xfId="824"/>
    <cellStyle name="_Dealer ChangeUpdateActual_G" xfId="825"/>
    <cellStyle name="_Dealer ChangeUpdateActual_G 2" xfId="826"/>
    <cellStyle name="_Dealer ChangeUpdateActual_G 3" xfId="827"/>
    <cellStyle name="_Dealer ChangeUpdateActual_G 4" xfId="828"/>
    <cellStyle name="_Dealer Sales 01-49" xfId="829"/>
    <cellStyle name="_Dealer Sales 01-49_1" xfId="830"/>
    <cellStyle name="_Dealer Sales 01-49_1_Book3" xfId="831"/>
    <cellStyle name="_Dealer Sales 01-49_1_Dealer Sales 06-04" xfId="832"/>
    <cellStyle name="_Dealer Sales 01-49_1_Dealer Sales 06-05" xfId="833"/>
    <cellStyle name="_Dealer Sales 01-49_1_Dealer Sales 06-11" xfId="834"/>
    <cellStyle name="_Dealer Sales 01-49_1_Marketing Meeting_06-03" xfId="835"/>
    <cellStyle name="_Dealer Sales 01-49_1_Marketing Meeting_06-08" xfId="836"/>
    <cellStyle name="_Dealer Sales 01-49_1_Marketing Meeting_06-09" xfId="837"/>
    <cellStyle name="_Dealer Sales 01-49_1_Marketing Meeting_06-12" xfId="838"/>
    <cellStyle name="_Dealer Sales 01-49_2" xfId="839"/>
    <cellStyle name="_Dealer Sales 01-49_3" xfId="840"/>
    <cellStyle name="_Dealer Sales 01-49_3_Book3" xfId="841"/>
    <cellStyle name="_Dealer Sales 01-49_3_Dealer Sales 06-04" xfId="842"/>
    <cellStyle name="_Dealer Sales 01-49_3_Dealer Sales 06-05" xfId="843"/>
    <cellStyle name="_Dealer Sales 01-49_3_Dealer Sales 06-11" xfId="844"/>
    <cellStyle name="_Dealer Sales 01-49_3_Marketing Meeting_06-03" xfId="845"/>
    <cellStyle name="_Dealer Sales 01-49_3_Marketing Meeting_06-03 2" xfId="846"/>
    <cellStyle name="_Dealer Sales 01-49_3_Marketing Meeting_06-03 3" xfId="847"/>
    <cellStyle name="_Dealer Sales 01-49_3_Marketing Meeting_06-03 4" xfId="848"/>
    <cellStyle name="_Dealer Sales 01-49_3_Marketing Meeting_06-08" xfId="849"/>
    <cellStyle name="_Dealer Sales 01-49_3_Marketing Meeting_06-08 2" xfId="850"/>
    <cellStyle name="_Dealer Sales 01-49_3_Marketing Meeting_06-08 3" xfId="851"/>
    <cellStyle name="_Dealer Sales 01-49_3_Marketing Meeting_06-08 4" xfId="852"/>
    <cellStyle name="_Dealer Sales 01-49_3_Marketing Meeting_06-09" xfId="853"/>
    <cellStyle name="_Dealer Sales 01-49_3_Marketing Meeting_06-09 2" xfId="854"/>
    <cellStyle name="_Dealer Sales 01-49_3_Marketing Meeting_06-09 3" xfId="855"/>
    <cellStyle name="_Dealer Sales 01-49_3_Marketing Meeting_06-09 4" xfId="856"/>
    <cellStyle name="_Dealer Sales 01-49_3_Marketing Meeting_06-12" xfId="857"/>
    <cellStyle name="_Dealer Sales 01-49_3_Marketing Meeting_06-12 2" xfId="858"/>
    <cellStyle name="_Dealer Sales 01-49_3_Marketing Meeting_06-12 3" xfId="859"/>
    <cellStyle name="_Dealer Sales 01-49_3_Marketing Meeting_06-12 4" xfId="860"/>
    <cellStyle name="_Dealer Sales 01-49_4" xfId="861"/>
    <cellStyle name="_Dealer Sales 01-49_4_Book3" xfId="862"/>
    <cellStyle name="_Dealer Sales 01-49_4_Dealer Sales 06-04" xfId="863"/>
    <cellStyle name="_Dealer Sales 01-49_4_Dealer Sales 06-05" xfId="864"/>
    <cellStyle name="_Dealer Sales 01-49_4_Dealer Sales 06-11" xfId="865"/>
    <cellStyle name="_Dealer Sales 01-49_4_Marketing Meeting_06-03" xfId="866"/>
    <cellStyle name="_Dealer Sales 01-49_4_Marketing Meeting_06-08" xfId="867"/>
    <cellStyle name="_Dealer Sales 01-49_4_Marketing Meeting_06-09" xfId="868"/>
    <cellStyle name="_Dealer Sales 01-49_4_Marketing Meeting_06-12" xfId="869"/>
    <cellStyle name="_Dealer Sales 01-49_5" xfId="870"/>
    <cellStyle name="_Dealer Sales 01-49_5 2" xfId="871"/>
    <cellStyle name="_Dealer Sales 01-49_5 3" xfId="872"/>
    <cellStyle name="_Dealer Sales 01-49_5 4" xfId="873"/>
    <cellStyle name="_Dealer Sales 01-49_5_Book3" xfId="874"/>
    <cellStyle name="_Dealer Sales 01-49_5_Book3 2" xfId="875"/>
    <cellStyle name="_Dealer Sales 01-49_5_Book3 3" xfId="876"/>
    <cellStyle name="_Dealer Sales 01-49_5_Book3 4" xfId="877"/>
    <cellStyle name="_Dealer Sales 01-49_5_Dealer Sales 06-04" xfId="878"/>
    <cellStyle name="_Dealer Sales 01-49_5_Dealer Sales 06-04 2" xfId="879"/>
    <cellStyle name="_Dealer Sales 01-49_5_Dealer Sales 06-04 3" xfId="880"/>
    <cellStyle name="_Dealer Sales 01-49_5_Dealer Sales 06-04 4" xfId="881"/>
    <cellStyle name="_Dealer Sales 01-49_5_Dealer Sales 06-05" xfId="882"/>
    <cellStyle name="_Dealer Sales 01-49_5_Dealer Sales 06-05 2" xfId="883"/>
    <cellStyle name="_Dealer Sales 01-49_5_Dealer Sales 06-05 3" xfId="884"/>
    <cellStyle name="_Dealer Sales 01-49_5_Dealer Sales 06-05 4" xfId="885"/>
    <cellStyle name="_Dealer Sales 01-49_5_Dealer Sales 06-11" xfId="886"/>
    <cellStyle name="_Dealer Sales 01-49_5_Dealer Sales 06-11 2" xfId="887"/>
    <cellStyle name="_Dealer Sales 01-49_5_Dealer Sales 06-11 3" xfId="888"/>
    <cellStyle name="_Dealer Sales 01-49_5_Dealer Sales 06-11 4" xfId="889"/>
    <cellStyle name="_Dealer Sales 01-49_5_Marketing Meeting_06-03" xfId="890"/>
    <cellStyle name="_Dealer Sales 01-49_5_Marketing Meeting_06-03 2" xfId="891"/>
    <cellStyle name="_Dealer Sales 01-49_5_Marketing Meeting_06-03 3" xfId="892"/>
    <cellStyle name="_Dealer Sales 01-49_5_Marketing Meeting_06-03 4" xfId="893"/>
    <cellStyle name="_Dealer Sales 01-49_5_Marketing Meeting_06-08" xfId="894"/>
    <cellStyle name="_Dealer Sales 01-49_5_Marketing Meeting_06-08 2" xfId="895"/>
    <cellStyle name="_Dealer Sales 01-49_5_Marketing Meeting_06-08 3" xfId="896"/>
    <cellStyle name="_Dealer Sales 01-49_5_Marketing Meeting_06-08 4" xfId="897"/>
    <cellStyle name="_Dealer Sales 01-49_5_Marketing Meeting_06-09" xfId="898"/>
    <cellStyle name="_Dealer Sales 01-49_5_Marketing Meeting_06-09 2" xfId="899"/>
    <cellStyle name="_Dealer Sales 01-49_5_Marketing Meeting_06-09 3" xfId="900"/>
    <cellStyle name="_Dealer Sales 01-49_5_Marketing Meeting_06-09 4" xfId="901"/>
    <cellStyle name="_Dealer Sales 01-49_5_Marketing Meeting_06-12" xfId="902"/>
    <cellStyle name="_Dealer Sales 01-49_5_Marketing Meeting_06-12 2" xfId="903"/>
    <cellStyle name="_Dealer Sales 01-49_5_Marketing Meeting_06-12 3" xfId="904"/>
    <cellStyle name="_Dealer Sales 01-49_5_Marketing Meeting_06-12 4" xfId="905"/>
    <cellStyle name="_Dealer Sales 01-49_6" xfId="906"/>
    <cellStyle name="_Dealer Sales 01-49_6 2" xfId="907"/>
    <cellStyle name="_Dealer Sales 01-49_6 3" xfId="908"/>
    <cellStyle name="_Dealer Sales 01-49_6_Book3" xfId="909"/>
    <cellStyle name="_Dealer Sales 01-49_6_Book3 2" xfId="910"/>
    <cellStyle name="_Dealer Sales 01-49_6_Book3 3" xfId="911"/>
    <cellStyle name="_Dealer Sales 01-49_6_Dealer Sales 06-04" xfId="912"/>
    <cellStyle name="_Dealer Sales 01-49_6_Dealer Sales 06-04 2" xfId="913"/>
    <cellStyle name="_Dealer Sales 01-49_6_Dealer Sales 06-04 3" xfId="914"/>
    <cellStyle name="_Dealer Sales 01-49_6_Dealer Sales 06-05" xfId="915"/>
    <cellStyle name="_Dealer Sales 01-49_6_Dealer Sales 06-05 2" xfId="916"/>
    <cellStyle name="_Dealer Sales 01-49_6_Dealer Sales 06-05 3" xfId="917"/>
    <cellStyle name="_Dealer Sales 01-49_6_Dealer Sales 06-11" xfId="918"/>
    <cellStyle name="_Dealer Sales 01-49_6_Dealer Sales 06-11 2" xfId="919"/>
    <cellStyle name="_Dealer Sales 01-49_6_Dealer Sales 06-11 3" xfId="920"/>
    <cellStyle name="_Dealer Sales 01-49_6_Marketing Meeting_06-03" xfId="921"/>
    <cellStyle name="_Dealer Sales 01-49_6_Marketing Meeting_06-03 2" xfId="922"/>
    <cellStyle name="_Dealer Sales 01-49_6_Marketing Meeting_06-03 3" xfId="923"/>
    <cellStyle name="_Dealer Sales 01-49_6_Marketing Meeting_06-03 4" xfId="924"/>
    <cellStyle name="_Dealer Sales 01-49_6_Marketing Meeting_06-08" xfId="925"/>
    <cellStyle name="_Dealer Sales 01-49_6_Marketing Meeting_06-08 2" xfId="926"/>
    <cellStyle name="_Dealer Sales 01-49_6_Marketing Meeting_06-08 3" xfId="927"/>
    <cellStyle name="_Dealer Sales 01-49_6_Marketing Meeting_06-08 4" xfId="928"/>
    <cellStyle name="_Dealer Sales 01-49_6_Marketing Meeting_06-09" xfId="929"/>
    <cellStyle name="_Dealer Sales 01-49_6_Marketing Meeting_06-09 2" xfId="930"/>
    <cellStyle name="_Dealer Sales 01-49_6_Marketing Meeting_06-09 3" xfId="931"/>
    <cellStyle name="_Dealer Sales 01-49_6_Marketing Meeting_06-09 4" xfId="932"/>
    <cellStyle name="_Dealer Sales 01-49_6_Marketing Meeting_06-12" xfId="933"/>
    <cellStyle name="_Dealer Sales 01-49_6_Marketing Meeting_06-12 2" xfId="934"/>
    <cellStyle name="_Dealer Sales 01-49_6_Marketing Meeting_06-12 3" xfId="935"/>
    <cellStyle name="_Dealer Sales 01-49_6_Marketing Meeting_06-12 4" xfId="936"/>
    <cellStyle name="_Dealer Sales 01-49_7" xfId="937"/>
    <cellStyle name="_Dealer Sales 01-49_7_Book3" xfId="938"/>
    <cellStyle name="_Dealer Sales 01-49_7_Dealer Sales 06-04" xfId="939"/>
    <cellStyle name="_Dealer Sales 01-49_7_Dealer Sales 06-05" xfId="940"/>
    <cellStyle name="_Dealer Sales 01-49_7_Dealer Sales 06-11" xfId="941"/>
    <cellStyle name="_Dealer Sales 01-49_7_Marketing Meeting_06-03" xfId="942"/>
    <cellStyle name="_Dealer Sales 01-49_7_Marketing Meeting_06-03 2" xfId="943"/>
    <cellStyle name="_Dealer Sales 01-49_7_Marketing Meeting_06-03 3" xfId="944"/>
    <cellStyle name="_Dealer Sales 01-49_7_Marketing Meeting_06-03 4" xfId="945"/>
    <cellStyle name="_Dealer Sales 01-49_7_Marketing Meeting_06-08" xfId="946"/>
    <cellStyle name="_Dealer Sales 01-49_7_Marketing Meeting_06-08 2" xfId="947"/>
    <cellStyle name="_Dealer Sales 01-49_7_Marketing Meeting_06-08 3" xfId="948"/>
    <cellStyle name="_Dealer Sales 01-49_7_Marketing Meeting_06-08 4" xfId="949"/>
    <cellStyle name="_Dealer Sales 01-49_7_Marketing Meeting_06-09" xfId="950"/>
    <cellStyle name="_Dealer Sales 01-49_7_Marketing Meeting_06-09 2" xfId="951"/>
    <cellStyle name="_Dealer Sales 01-49_7_Marketing Meeting_06-09 3" xfId="952"/>
    <cellStyle name="_Dealer Sales 01-49_7_Marketing Meeting_06-09 4" xfId="953"/>
    <cellStyle name="_Dealer Sales 01-49_7_Marketing Meeting_06-12" xfId="954"/>
    <cellStyle name="_Dealer Sales 01-49_7_Marketing Meeting_06-12 2" xfId="955"/>
    <cellStyle name="_Dealer Sales 01-49_7_Marketing Meeting_06-12 3" xfId="956"/>
    <cellStyle name="_Dealer Sales 01-49_7_Marketing Meeting_06-12 4" xfId="957"/>
    <cellStyle name="_Dealer Sales 01-49_8" xfId="958"/>
    <cellStyle name="_Dealer Sales 01-49_8 2" xfId="959"/>
    <cellStyle name="_Dealer Sales 01-49_8 3" xfId="960"/>
    <cellStyle name="_Dealer Sales 01-49_8 4" xfId="961"/>
    <cellStyle name="_Dealer Sales 01-49_8_Book3" xfId="962"/>
    <cellStyle name="_Dealer Sales 01-49_8_Book3 2" xfId="963"/>
    <cellStyle name="_Dealer Sales 01-49_8_Book3 3" xfId="964"/>
    <cellStyle name="_Dealer Sales 01-49_8_Book3 4" xfId="965"/>
    <cellStyle name="_Dealer Sales 01-49_8_Dealer Sales 06-04" xfId="966"/>
    <cellStyle name="_Dealer Sales 01-49_8_Dealer Sales 06-04 2" xfId="967"/>
    <cellStyle name="_Dealer Sales 01-49_8_Dealer Sales 06-04 3" xfId="968"/>
    <cellStyle name="_Dealer Sales 01-49_8_Dealer Sales 06-04 4" xfId="969"/>
    <cellStyle name="_Dealer Sales 01-49_8_Dealer Sales 06-05" xfId="970"/>
    <cellStyle name="_Dealer Sales 01-49_8_Dealer Sales 06-05 2" xfId="971"/>
    <cellStyle name="_Dealer Sales 01-49_8_Dealer Sales 06-05 3" xfId="972"/>
    <cellStyle name="_Dealer Sales 01-49_8_Dealer Sales 06-05 4" xfId="973"/>
    <cellStyle name="_Dealer Sales 01-49_8_Dealer Sales 06-11" xfId="974"/>
    <cellStyle name="_Dealer Sales 01-49_8_Dealer Sales 06-11 2" xfId="975"/>
    <cellStyle name="_Dealer Sales 01-49_8_Dealer Sales 06-11 3" xfId="976"/>
    <cellStyle name="_Dealer Sales 01-49_8_Dealer Sales 06-11 4" xfId="977"/>
    <cellStyle name="_Dealer Sales 01-49_8_Marketing Meeting_06-03" xfId="978"/>
    <cellStyle name="_Dealer Sales 01-49_8_Marketing Meeting_06-08" xfId="979"/>
    <cellStyle name="_Dealer Sales 01-49_8_Marketing Meeting_06-09" xfId="980"/>
    <cellStyle name="_Dealer Sales 01-49_8_Marketing Meeting_06-12" xfId="981"/>
    <cellStyle name="_Dealer Sales 01-49_9" xfId="982"/>
    <cellStyle name="_Dealer Sales 01-49_9 2" xfId="983"/>
    <cellStyle name="_Dealer Sales 01-49_9 3" xfId="984"/>
    <cellStyle name="_Dealer Sales 01-49_9 4" xfId="985"/>
    <cellStyle name="_Dealer Sales 01-49_9_Book3" xfId="986"/>
    <cellStyle name="_Dealer Sales 01-49_9_Book3 2" xfId="987"/>
    <cellStyle name="_Dealer Sales 01-49_9_Book3 3" xfId="988"/>
    <cellStyle name="_Dealer Sales 01-49_9_Book3 4" xfId="989"/>
    <cellStyle name="_Dealer Sales 01-49_9_Dealer Sales 06-04" xfId="990"/>
    <cellStyle name="_Dealer Sales 01-49_9_Dealer Sales 06-04 2" xfId="991"/>
    <cellStyle name="_Dealer Sales 01-49_9_Dealer Sales 06-04 3" xfId="992"/>
    <cellStyle name="_Dealer Sales 01-49_9_Dealer Sales 06-04 4" xfId="993"/>
    <cellStyle name="_Dealer Sales 01-49_9_Dealer Sales 06-05" xfId="994"/>
    <cellStyle name="_Dealer Sales 01-49_9_Dealer Sales 06-05 2" xfId="995"/>
    <cellStyle name="_Dealer Sales 01-49_9_Dealer Sales 06-05 3" xfId="996"/>
    <cellStyle name="_Dealer Sales 01-49_9_Dealer Sales 06-05 4" xfId="997"/>
    <cellStyle name="_Dealer Sales 01-49_9_Dealer Sales 06-11" xfId="998"/>
    <cellStyle name="_Dealer Sales 01-49_9_Dealer Sales 06-11 2" xfId="999"/>
    <cellStyle name="_Dealer Sales 01-49_9_Dealer Sales 06-11 3" xfId="1000"/>
    <cellStyle name="_Dealer Sales 01-49_9_Dealer Sales 06-11 4" xfId="1001"/>
    <cellStyle name="_Dealer Sales 01-49_9_Marketing Meeting_06-03" xfId="1002"/>
    <cellStyle name="_Dealer Sales 01-49_9_Marketing Meeting_06-08" xfId="1003"/>
    <cellStyle name="_Dealer Sales 01-49_9_Marketing Meeting_06-09" xfId="1004"/>
    <cellStyle name="_Dealer Sales 01-49_9_Marketing Meeting_06-12" xfId="1005"/>
    <cellStyle name="_Dealer Sales 01-49_A" xfId="1006"/>
    <cellStyle name="_Dealer Sales 01-49_A 2" xfId="1007"/>
    <cellStyle name="_Dealer Sales 01-49_A 3" xfId="1008"/>
    <cellStyle name="_Dealer Sales 01-49_A_Book3" xfId="1009"/>
    <cellStyle name="_Dealer Sales 01-49_A_Book3 2" xfId="1010"/>
    <cellStyle name="_Dealer Sales 01-49_A_Book3 3" xfId="1011"/>
    <cellStyle name="_Dealer Sales 01-49_A_Dealer Sales 06-04" xfId="1012"/>
    <cellStyle name="_Dealer Sales 01-49_A_Dealer Sales 06-04 2" xfId="1013"/>
    <cellStyle name="_Dealer Sales 01-49_A_Dealer Sales 06-04 3" xfId="1014"/>
    <cellStyle name="_Dealer Sales 01-49_A_Dealer Sales 06-05" xfId="1015"/>
    <cellStyle name="_Dealer Sales 01-49_A_Dealer Sales 06-05 2" xfId="1016"/>
    <cellStyle name="_Dealer Sales 01-49_A_Dealer Sales 06-05 3" xfId="1017"/>
    <cellStyle name="_Dealer Sales 01-49_A_Dealer Sales 06-11" xfId="1018"/>
    <cellStyle name="_Dealer Sales 01-49_A_Dealer Sales 06-11 2" xfId="1019"/>
    <cellStyle name="_Dealer Sales 01-49_A_Dealer Sales 06-11 3" xfId="1020"/>
    <cellStyle name="_Dealer Sales 01-49_A_Marketing Meeting_06-03" xfId="1021"/>
    <cellStyle name="_Dealer Sales 01-49_A_Marketing Meeting_06-03 2" xfId="1022"/>
    <cellStyle name="_Dealer Sales 01-49_A_Marketing Meeting_06-03 3" xfId="1023"/>
    <cellStyle name="_Dealer Sales 01-49_A_Marketing Meeting_06-03 4" xfId="1024"/>
    <cellStyle name="_Dealer Sales 01-49_A_Marketing Meeting_06-08" xfId="1025"/>
    <cellStyle name="_Dealer Sales 01-49_A_Marketing Meeting_06-08 2" xfId="1026"/>
    <cellStyle name="_Dealer Sales 01-49_A_Marketing Meeting_06-08 3" xfId="1027"/>
    <cellStyle name="_Dealer Sales 01-49_A_Marketing Meeting_06-08 4" xfId="1028"/>
    <cellStyle name="_Dealer Sales 01-49_A_Marketing Meeting_06-09" xfId="1029"/>
    <cellStyle name="_Dealer Sales 01-49_A_Marketing Meeting_06-09 2" xfId="1030"/>
    <cellStyle name="_Dealer Sales 01-49_A_Marketing Meeting_06-09 3" xfId="1031"/>
    <cellStyle name="_Dealer Sales 01-49_A_Marketing Meeting_06-09 4" xfId="1032"/>
    <cellStyle name="_Dealer Sales 01-49_A_Marketing Meeting_06-12" xfId="1033"/>
    <cellStyle name="_Dealer Sales 01-49_A_Marketing Meeting_06-12 2" xfId="1034"/>
    <cellStyle name="_Dealer Sales 01-49_A_Marketing Meeting_06-12 3" xfId="1035"/>
    <cellStyle name="_Dealer Sales 01-49_A_Marketing Meeting_06-12 4" xfId="1036"/>
    <cellStyle name="_Dealer Sales 01-49_B" xfId="1037"/>
    <cellStyle name="_Dealer Sales 01-49_B 2" xfId="1038"/>
    <cellStyle name="_Dealer Sales 01-49_B 3" xfId="1039"/>
    <cellStyle name="_Dealer Sales 01-49_B 4" xfId="1040"/>
    <cellStyle name="_Dealer Sales 01-49_B_Book3" xfId="1041"/>
    <cellStyle name="_Dealer Sales 01-49_B_Book3 2" xfId="1042"/>
    <cellStyle name="_Dealer Sales 01-49_B_Book3 3" xfId="1043"/>
    <cellStyle name="_Dealer Sales 01-49_B_Book3 4" xfId="1044"/>
    <cellStyle name="_Dealer Sales 01-49_B_Dealer Sales 06-04" xfId="1045"/>
    <cellStyle name="_Dealer Sales 01-49_B_Dealer Sales 06-04 2" xfId="1046"/>
    <cellStyle name="_Dealer Sales 01-49_B_Dealer Sales 06-04 3" xfId="1047"/>
    <cellStyle name="_Dealer Sales 01-49_B_Dealer Sales 06-04 4" xfId="1048"/>
    <cellStyle name="_Dealer Sales 01-49_B_Dealer Sales 06-05" xfId="1049"/>
    <cellStyle name="_Dealer Sales 01-49_B_Dealer Sales 06-05 2" xfId="1050"/>
    <cellStyle name="_Dealer Sales 01-49_B_Dealer Sales 06-05 3" xfId="1051"/>
    <cellStyle name="_Dealer Sales 01-49_B_Dealer Sales 06-05 4" xfId="1052"/>
    <cellStyle name="_Dealer Sales 01-49_B_Dealer Sales 06-11" xfId="1053"/>
    <cellStyle name="_Dealer Sales 01-49_B_Dealer Sales 06-11 2" xfId="1054"/>
    <cellStyle name="_Dealer Sales 01-49_B_Dealer Sales 06-11 3" xfId="1055"/>
    <cellStyle name="_Dealer Sales 01-49_B_Dealer Sales 06-11 4" xfId="1056"/>
    <cellStyle name="_Dealer Sales 01-49_B_Marketing Meeting_06-03" xfId="1057"/>
    <cellStyle name="_Dealer Sales 01-49_B_Marketing Meeting_06-08" xfId="1058"/>
    <cellStyle name="_Dealer Sales 01-49_B_Marketing Meeting_06-09" xfId="1059"/>
    <cellStyle name="_Dealer Sales 01-49_B_Marketing Meeting_06-12" xfId="1060"/>
    <cellStyle name="_Dealer Sales 01-49_Book3" xfId="1061"/>
    <cellStyle name="_Dealer Sales 01-49_C" xfId="1062"/>
    <cellStyle name="_Dealer Sales 01-49_D" xfId="1063"/>
    <cellStyle name="_Dealer Sales 01-49_D_Book3" xfId="1064"/>
    <cellStyle name="_Dealer Sales 01-49_D_Dealer Sales 06-04" xfId="1065"/>
    <cellStyle name="_Dealer Sales 01-49_D_Dealer Sales 06-05" xfId="1066"/>
    <cellStyle name="_Dealer Sales 01-49_D_Dealer Sales 06-11" xfId="1067"/>
    <cellStyle name="_Dealer Sales 01-49_D_Marketing Meeting_06-03" xfId="1068"/>
    <cellStyle name="_Dealer Sales 01-49_D_Marketing Meeting_06-08" xfId="1069"/>
    <cellStyle name="_Dealer Sales 01-49_D_Marketing Meeting_06-09" xfId="1070"/>
    <cellStyle name="_Dealer Sales 01-49_D_Marketing Meeting_06-12" xfId="1071"/>
    <cellStyle name="_Dealer Sales 01-49_Dealer Sales 06-04" xfId="1072"/>
    <cellStyle name="_Dealer Sales 01-49_Dealer Sales 06-05" xfId="1073"/>
    <cellStyle name="_Dealer Sales 01-49_Dealer Sales 06-11" xfId="1074"/>
    <cellStyle name="_Dealer Sales 01-49_E" xfId="1075"/>
    <cellStyle name="_Dealer Sales 01-49_E_Book3" xfId="1076"/>
    <cellStyle name="_Dealer Sales 01-49_E_Dealer Sales 06-04" xfId="1077"/>
    <cellStyle name="_Dealer Sales 01-49_E_Dealer Sales 06-05" xfId="1078"/>
    <cellStyle name="_Dealer Sales 01-49_E_Dealer Sales 06-11" xfId="1079"/>
    <cellStyle name="_Dealer Sales 01-49_E_Marketing Meeting_06-03" xfId="1080"/>
    <cellStyle name="_Dealer Sales 01-49_E_Marketing Meeting_06-03 2" xfId="1081"/>
    <cellStyle name="_Dealer Sales 01-49_E_Marketing Meeting_06-03 3" xfId="1082"/>
    <cellStyle name="_Dealer Sales 01-49_E_Marketing Meeting_06-08" xfId="1083"/>
    <cellStyle name="_Dealer Sales 01-49_E_Marketing Meeting_06-08 2" xfId="1084"/>
    <cellStyle name="_Dealer Sales 01-49_E_Marketing Meeting_06-08 3" xfId="1085"/>
    <cellStyle name="_Dealer Sales 01-49_E_Marketing Meeting_06-09" xfId="1086"/>
    <cellStyle name="_Dealer Sales 01-49_E_Marketing Meeting_06-09 2" xfId="1087"/>
    <cellStyle name="_Dealer Sales 01-49_E_Marketing Meeting_06-09 3" xfId="1088"/>
    <cellStyle name="_Dealer Sales 01-49_E_Marketing Meeting_06-12" xfId="1089"/>
    <cellStyle name="_Dealer Sales 01-49_E_Marketing Meeting_06-12 2" xfId="1090"/>
    <cellStyle name="_Dealer Sales 01-49_E_Marketing Meeting_06-12 3" xfId="1091"/>
    <cellStyle name="_Dealer Sales 01-49_F" xfId="1092"/>
    <cellStyle name="_Dealer Sales 01-49_F_Book3" xfId="1093"/>
    <cellStyle name="_Dealer Sales 01-49_F_Dealer Sales 06-04" xfId="1094"/>
    <cellStyle name="_Dealer Sales 01-49_F_Dealer Sales 06-05" xfId="1095"/>
    <cellStyle name="_Dealer Sales 01-49_F_Dealer Sales 06-11" xfId="1096"/>
    <cellStyle name="_Dealer Sales 01-49_F_Marketing Meeting_06-03" xfId="1097"/>
    <cellStyle name="_Dealer Sales 01-49_F_Marketing Meeting_06-08" xfId="1098"/>
    <cellStyle name="_Dealer Sales 01-49_F_Marketing Meeting_06-09" xfId="1099"/>
    <cellStyle name="_Dealer Sales 01-49_F_Marketing Meeting_06-12" xfId="1100"/>
    <cellStyle name="_Dealer Sales 01-49_G" xfId="1101"/>
    <cellStyle name="_Dealer Sales 01-49_G 2" xfId="1102"/>
    <cellStyle name="_Dealer Sales 01-49_G 3" xfId="1103"/>
    <cellStyle name="_Dealer Sales 01-49_G 4" xfId="1104"/>
    <cellStyle name="_Dealer Sales 01-49_G_Book3" xfId="1105"/>
    <cellStyle name="_Dealer Sales 01-49_G_Book3 2" xfId="1106"/>
    <cellStyle name="_Dealer Sales 01-49_G_Book3 3" xfId="1107"/>
    <cellStyle name="_Dealer Sales 01-49_G_Book3 4" xfId="1108"/>
    <cellStyle name="_Dealer Sales 01-49_G_Dealer Sales 06-04" xfId="1109"/>
    <cellStyle name="_Dealer Sales 01-49_G_Dealer Sales 06-04 2" xfId="1110"/>
    <cellStyle name="_Dealer Sales 01-49_G_Dealer Sales 06-04 3" xfId="1111"/>
    <cellStyle name="_Dealer Sales 01-49_G_Dealer Sales 06-04 4" xfId="1112"/>
    <cellStyle name="_Dealer Sales 01-49_G_Dealer Sales 06-05" xfId="1113"/>
    <cellStyle name="_Dealer Sales 01-49_G_Dealer Sales 06-05 2" xfId="1114"/>
    <cellStyle name="_Dealer Sales 01-49_G_Dealer Sales 06-05 3" xfId="1115"/>
    <cellStyle name="_Dealer Sales 01-49_G_Dealer Sales 06-05 4" xfId="1116"/>
    <cellStyle name="_Dealer Sales 01-49_G_Dealer Sales 06-11" xfId="1117"/>
    <cellStyle name="_Dealer Sales 01-49_G_Dealer Sales 06-11 2" xfId="1118"/>
    <cellStyle name="_Dealer Sales 01-49_G_Dealer Sales 06-11 3" xfId="1119"/>
    <cellStyle name="_Dealer Sales 01-49_G_Dealer Sales 06-11 4" xfId="1120"/>
    <cellStyle name="_Dealer Sales 01-49_G_Marketing Meeting_06-03" xfId="1121"/>
    <cellStyle name="_Dealer Sales 01-49_G_Marketing Meeting_06-03 2" xfId="1122"/>
    <cellStyle name="_Dealer Sales 01-49_G_Marketing Meeting_06-03 3" xfId="1123"/>
    <cellStyle name="_Dealer Sales 01-49_G_Marketing Meeting_06-08" xfId="1124"/>
    <cellStyle name="_Dealer Sales 01-49_G_Marketing Meeting_06-08 2" xfId="1125"/>
    <cellStyle name="_Dealer Sales 01-49_G_Marketing Meeting_06-08 3" xfId="1126"/>
    <cellStyle name="_Dealer Sales 01-49_G_Marketing Meeting_06-09" xfId="1127"/>
    <cellStyle name="_Dealer Sales 01-49_G_Marketing Meeting_06-09 2" xfId="1128"/>
    <cellStyle name="_Dealer Sales 01-49_G_Marketing Meeting_06-09 3" xfId="1129"/>
    <cellStyle name="_Dealer Sales 01-49_G_Marketing Meeting_06-12" xfId="1130"/>
    <cellStyle name="_Dealer Sales 01-49_G_Marketing Meeting_06-12 2" xfId="1131"/>
    <cellStyle name="_Dealer Sales 01-49_G_Marketing Meeting_06-12 3" xfId="1132"/>
    <cellStyle name="_Dealer Sales 01-49_Marketing Meeting_06-03" xfId="1133"/>
    <cellStyle name="_Dealer Sales 01-49_Marketing Meeting_06-03 2" xfId="1134"/>
    <cellStyle name="_Dealer Sales 01-49_Marketing Meeting_06-03 3" xfId="1135"/>
    <cellStyle name="_Dealer Sales 01-49_Marketing Meeting_06-03 4" xfId="1136"/>
    <cellStyle name="_Dealer Sales 01-49_Marketing Meeting_06-08" xfId="1137"/>
    <cellStyle name="_Dealer Sales 01-49_Marketing Meeting_06-08 2" xfId="1138"/>
    <cellStyle name="_Dealer Sales 01-49_Marketing Meeting_06-08 3" xfId="1139"/>
    <cellStyle name="_Dealer Sales 01-49_Marketing Meeting_06-08 4" xfId="1140"/>
    <cellStyle name="_Dealer Sales 01-49_Marketing Meeting_06-09" xfId="1141"/>
    <cellStyle name="_Dealer Sales 01-49_Marketing Meeting_06-09 2" xfId="1142"/>
    <cellStyle name="_Dealer Sales 01-49_Marketing Meeting_06-09 3" xfId="1143"/>
    <cellStyle name="_Dealer Sales 01-49_Marketing Meeting_06-09 4" xfId="1144"/>
    <cellStyle name="_Dealer Sales 01-49_Marketing Meeting_06-12" xfId="1145"/>
    <cellStyle name="_Dealer Sales 01-49_Marketing Meeting_06-12 2" xfId="1146"/>
    <cellStyle name="_Dealer Sales 01-49_Marketing Meeting_06-12 3" xfId="1147"/>
    <cellStyle name="_Dealer Sales 01-49_Marketing Meeting_06-12 4" xfId="1148"/>
    <cellStyle name="_Dealer Sales 06-03" xfId="1149"/>
    <cellStyle name="_Dealer Sales 06-03 2" xfId="1150"/>
    <cellStyle name="_Dealer Sales 06-03 3" xfId="1151"/>
    <cellStyle name="_Dealer Sales 06-03 4" xfId="1152"/>
    <cellStyle name="_Dealer Sales 06-03_1" xfId="1153"/>
    <cellStyle name="_Dealer Sales 06-03_2" xfId="1154"/>
    <cellStyle name="_Dealer Sales 06-03_3" xfId="1155"/>
    <cellStyle name="_Dealer Sales 06-03_3 2" xfId="1156"/>
    <cellStyle name="_Dealer Sales 06-03_3 3" xfId="1157"/>
    <cellStyle name="_Dealer Sales 06-03_3 4" xfId="1158"/>
    <cellStyle name="_Dealer Sales 06-03_4" xfId="1159"/>
    <cellStyle name="_Dealer Sales 06-03_4 2" xfId="1160"/>
    <cellStyle name="_Dealer Sales 06-03_4 3" xfId="1161"/>
    <cellStyle name="_Dealer Sales 06-03_4 4" xfId="1162"/>
    <cellStyle name="_Dealer Sales 06-03_5" xfId="1163"/>
    <cellStyle name="_Dealer Sales 06-03_6" xfId="1164"/>
    <cellStyle name="_Dealer Sales 06-03_6 2" xfId="1165"/>
    <cellStyle name="_Dealer Sales 06-03_6 3" xfId="1166"/>
    <cellStyle name="_Dealer Sales 06-03_6 4" xfId="1167"/>
    <cellStyle name="_Dealer Sales 06-03_7" xfId="1168"/>
    <cellStyle name="_Dealer Sales 06-03_7 2" xfId="1169"/>
    <cellStyle name="_Dealer Sales 06-03_7 3" xfId="1170"/>
    <cellStyle name="_Dealer Sales 06-03_7 4" xfId="1171"/>
    <cellStyle name="_Dealer Sales 06-03_8" xfId="1172"/>
    <cellStyle name="_Dealer Sales 06-03_9" xfId="1173"/>
    <cellStyle name="_Dealer Sales 06-03_A" xfId="1174"/>
    <cellStyle name="_Dealer Sales 06-03_A 2" xfId="1175"/>
    <cellStyle name="_Dealer Sales 06-03_A 3" xfId="1176"/>
    <cellStyle name="_Dealer Sales 06-03_A 4" xfId="1177"/>
    <cellStyle name="_Dealer Sales 06-03_B" xfId="1178"/>
    <cellStyle name="_Dealer Sales 06-03_C" xfId="1179"/>
    <cellStyle name="_Dealer Sales 06-03_D" xfId="1180"/>
    <cellStyle name="_Dealer Sales 06-03_E" xfId="1181"/>
    <cellStyle name="_Dealer Sales 06-03_E 2" xfId="1182"/>
    <cellStyle name="_Dealer Sales 06-03_E 3" xfId="1183"/>
    <cellStyle name="_Dealer Sales 06-03_F" xfId="1184"/>
    <cellStyle name="_Dealer Sales 06-03_G" xfId="1185"/>
    <cellStyle name="_Dealer Sales 06-03_H" xfId="1186"/>
    <cellStyle name="_Dealer Sales 06-03_H 2" xfId="1187"/>
    <cellStyle name="_Dealer Sales 06-03_H 3" xfId="1188"/>
    <cellStyle name="_Dealer Sales 06-04" xfId="1189"/>
    <cellStyle name="_Dealer Sales 06-04_1" xfId="1190"/>
    <cellStyle name="_Dealer Sales 06-04_1_Book3" xfId="1191"/>
    <cellStyle name="_Dealer Sales 06-04_1_Dealer Sales 06-05" xfId="1192"/>
    <cellStyle name="_Dealer Sales 06-04_1_Dealer Sales 06-11" xfId="1193"/>
    <cellStyle name="_Dealer Sales 06-04_1_Marketing Meeting_06-08" xfId="1194"/>
    <cellStyle name="_Dealer Sales 06-04_1_Marketing Meeting_06-08 2" xfId="1195"/>
    <cellStyle name="_Dealer Sales 06-04_1_Marketing Meeting_06-08 3" xfId="1196"/>
    <cellStyle name="_Dealer Sales 06-04_1_Marketing Meeting_06-08 4" xfId="1197"/>
    <cellStyle name="_Dealer Sales 06-04_1_Marketing Meeting_06-09" xfId="1198"/>
    <cellStyle name="_Dealer Sales 06-04_1_Marketing Meeting_06-09 2" xfId="1199"/>
    <cellStyle name="_Dealer Sales 06-04_1_Marketing Meeting_06-09 3" xfId="1200"/>
    <cellStyle name="_Dealer Sales 06-04_1_Marketing Meeting_06-09 4" xfId="1201"/>
    <cellStyle name="_Dealer Sales 06-04_1_Marketing Meeting_06-12" xfId="1202"/>
    <cellStyle name="_Dealer Sales 06-04_1_Marketing Meeting_06-12 2" xfId="1203"/>
    <cellStyle name="_Dealer Sales 06-04_1_Marketing Meeting_06-12 3" xfId="1204"/>
    <cellStyle name="_Dealer Sales 06-04_1_Marketing Meeting_06-12 4" xfId="1205"/>
    <cellStyle name="_Dealer Sales 06-04_2" xfId="1206"/>
    <cellStyle name="_Dealer Sales 06-04_2_Book3" xfId="1207"/>
    <cellStyle name="_Dealer Sales 06-04_2_Dealer Sales 06-05" xfId="1208"/>
    <cellStyle name="_Dealer Sales 06-04_2_Dealer Sales 06-11" xfId="1209"/>
    <cellStyle name="_Dealer Sales 06-04_2_Marketing Meeting_06-08" xfId="1210"/>
    <cellStyle name="_Dealer Sales 06-04_2_Marketing Meeting_06-09" xfId="1211"/>
    <cellStyle name="_Dealer Sales 06-04_2_Marketing Meeting_06-12" xfId="1212"/>
    <cellStyle name="_Dealer Sales 06-04_3" xfId="1213"/>
    <cellStyle name="_Dealer Sales 06-04_3_Book3" xfId="1214"/>
    <cellStyle name="_Dealer Sales 06-04_3_Dealer Sales 06-05" xfId="1215"/>
    <cellStyle name="_Dealer Sales 06-04_3_Dealer Sales 06-11" xfId="1216"/>
    <cellStyle name="_Dealer Sales 06-04_3_Marketing Meeting_06-08" xfId="1217"/>
    <cellStyle name="_Dealer Sales 06-04_3_Marketing Meeting_06-09" xfId="1218"/>
    <cellStyle name="_Dealer Sales 06-04_3_Marketing Meeting_06-12" xfId="1219"/>
    <cellStyle name="_Dealer Sales 06-04_4" xfId="1220"/>
    <cellStyle name="_Dealer Sales 06-04_4 2" xfId="1221"/>
    <cellStyle name="_Dealer Sales 06-04_4 3" xfId="1222"/>
    <cellStyle name="_Dealer Sales 06-04_4 4" xfId="1223"/>
    <cellStyle name="_Dealer Sales 06-04_4_Book3" xfId="1224"/>
    <cellStyle name="_Dealer Sales 06-04_4_Book3 2" xfId="1225"/>
    <cellStyle name="_Dealer Sales 06-04_4_Book3 3" xfId="1226"/>
    <cellStyle name="_Dealer Sales 06-04_4_Book3 4" xfId="1227"/>
    <cellStyle name="_Dealer Sales 06-04_4_Dealer Sales 06-05" xfId="1228"/>
    <cellStyle name="_Dealer Sales 06-04_4_Dealer Sales 06-05 2" xfId="1229"/>
    <cellStyle name="_Dealer Sales 06-04_4_Dealer Sales 06-05 3" xfId="1230"/>
    <cellStyle name="_Dealer Sales 06-04_4_Dealer Sales 06-05 4" xfId="1231"/>
    <cellStyle name="_Dealer Sales 06-04_4_Dealer Sales 06-11" xfId="1232"/>
    <cellStyle name="_Dealer Sales 06-04_4_Dealer Sales 06-11 2" xfId="1233"/>
    <cellStyle name="_Dealer Sales 06-04_4_Dealer Sales 06-11 3" xfId="1234"/>
    <cellStyle name="_Dealer Sales 06-04_4_Dealer Sales 06-11 4" xfId="1235"/>
    <cellStyle name="_Dealer Sales 06-04_4_Marketing Meeting_06-08" xfId="1236"/>
    <cellStyle name="_Dealer Sales 06-04_4_Marketing Meeting_06-08 2" xfId="1237"/>
    <cellStyle name="_Dealer Sales 06-04_4_Marketing Meeting_06-08 3" xfId="1238"/>
    <cellStyle name="_Dealer Sales 06-04_4_Marketing Meeting_06-08 4" xfId="1239"/>
    <cellStyle name="_Dealer Sales 06-04_4_Marketing Meeting_06-09" xfId="1240"/>
    <cellStyle name="_Dealer Sales 06-04_4_Marketing Meeting_06-09 2" xfId="1241"/>
    <cellStyle name="_Dealer Sales 06-04_4_Marketing Meeting_06-09 3" xfId="1242"/>
    <cellStyle name="_Dealer Sales 06-04_4_Marketing Meeting_06-09 4" xfId="1243"/>
    <cellStyle name="_Dealer Sales 06-04_4_Marketing Meeting_06-12" xfId="1244"/>
    <cellStyle name="_Dealer Sales 06-04_4_Marketing Meeting_06-12 2" xfId="1245"/>
    <cellStyle name="_Dealer Sales 06-04_4_Marketing Meeting_06-12 3" xfId="1246"/>
    <cellStyle name="_Dealer Sales 06-04_4_Marketing Meeting_06-12 4" xfId="1247"/>
    <cellStyle name="_Dealer Sales 06-04_5" xfId="1248"/>
    <cellStyle name="_Dealer Sales 06-04_5_Book3" xfId="1249"/>
    <cellStyle name="_Dealer Sales 06-04_5_Dealer Sales 06-05" xfId="1250"/>
    <cellStyle name="_Dealer Sales 06-04_5_Dealer Sales 06-11" xfId="1251"/>
    <cellStyle name="_Dealer Sales 06-04_5_Marketing Meeting_06-08" xfId="1252"/>
    <cellStyle name="_Dealer Sales 06-04_5_Marketing Meeting_06-09" xfId="1253"/>
    <cellStyle name="_Dealer Sales 06-04_5_Marketing Meeting_06-12" xfId="1254"/>
    <cellStyle name="_Dealer Sales 06-04_6" xfId="1255"/>
    <cellStyle name="_Dealer Sales 06-04_6 2" xfId="1256"/>
    <cellStyle name="_Dealer Sales 06-04_6 3" xfId="1257"/>
    <cellStyle name="_Dealer Sales 06-04_6_Book3" xfId="1258"/>
    <cellStyle name="_Dealer Sales 06-04_6_Book3 2" xfId="1259"/>
    <cellStyle name="_Dealer Sales 06-04_6_Book3 3" xfId="1260"/>
    <cellStyle name="_Dealer Sales 06-04_6_Dealer Sales 06-05" xfId="1261"/>
    <cellStyle name="_Dealer Sales 06-04_6_Dealer Sales 06-05 2" xfId="1262"/>
    <cellStyle name="_Dealer Sales 06-04_6_Dealer Sales 06-05 3" xfId="1263"/>
    <cellStyle name="_Dealer Sales 06-04_6_Dealer Sales 06-11" xfId="1264"/>
    <cellStyle name="_Dealer Sales 06-04_6_Dealer Sales 06-11 2" xfId="1265"/>
    <cellStyle name="_Dealer Sales 06-04_6_Dealer Sales 06-11 3" xfId="1266"/>
    <cellStyle name="_Dealer Sales 06-04_6_Marketing Meeting_06-08" xfId="1267"/>
    <cellStyle name="_Dealer Sales 06-04_6_Marketing Meeting_06-09" xfId="1268"/>
    <cellStyle name="_Dealer Sales 06-04_6_Marketing Meeting_06-12" xfId="1269"/>
    <cellStyle name="_Dealer Sales 06-04_7" xfId="1270"/>
    <cellStyle name="_Dealer Sales 06-04_7_Book3" xfId="1271"/>
    <cellStyle name="_Dealer Sales 06-04_7_Dealer Sales 06-05" xfId="1272"/>
    <cellStyle name="_Dealer Sales 06-04_7_Dealer Sales 06-11" xfId="1273"/>
    <cellStyle name="_Dealer Sales 06-04_7_Marketing Meeting_06-08" xfId="1274"/>
    <cellStyle name="_Dealer Sales 06-04_7_Marketing Meeting_06-09" xfId="1275"/>
    <cellStyle name="_Dealer Sales 06-04_7_Marketing Meeting_06-12" xfId="1276"/>
    <cellStyle name="_Dealer Sales 06-04_8" xfId="1277"/>
    <cellStyle name="_Dealer Sales 06-04_8 2" xfId="1278"/>
    <cellStyle name="_Dealer Sales 06-04_8 3" xfId="1279"/>
    <cellStyle name="_Dealer Sales 06-04_8 4" xfId="1280"/>
    <cellStyle name="_Dealer Sales 06-04_8_Book3" xfId="1281"/>
    <cellStyle name="_Dealer Sales 06-04_8_Book3 2" xfId="1282"/>
    <cellStyle name="_Dealer Sales 06-04_8_Book3 3" xfId="1283"/>
    <cellStyle name="_Dealer Sales 06-04_8_Book3 4" xfId="1284"/>
    <cellStyle name="_Dealer Sales 06-04_8_Dealer Sales 06-05" xfId="1285"/>
    <cellStyle name="_Dealer Sales 06-04_8_Dealer Sales 06-05 2" xfId="1286"/>
    <cellStyle name="_Dealer Sales 06-04_8_Dealer Sales 06-05 3" xfId="1287"/>
    <cellStyle name="_Dealer Sales 06-04_8_Dealer Sales 06-05 4" xfId="1288"/>
    <cellStyle name="_Dealer Sales 06-04_8_Dealer Sales 06-11" xfId="1289"/>
    <cellStyle name="_Dealer Sales 06-04_8_Dealer Sales 06-11 2" xfId="1290"/>
    <cellStyle name="_Dealer Sales 06-04_8_Dealer Sales 06-11 3" xfId="1291"/>
    <cellStyle name="_Dealer Sales 06-04_8_Dealer Sales 06-11 4" xfId="1292"/>
    <cellStyle name="_Dealer Sales 06-04_8_Marketing Meeting_06-08" xfId="1293"/>
    <cellStyle name="_Dealer Sales 06-04_8_Marketing Meeting_06-08 2" xfId="1294"/>
    <cellStyle name="_Dealer Sales 06-04_8_Marketing Meeting_06-08 3" xfId="1295"/>
    <cellStyle name="_Dealer Sales 06-04_8_Marketing Meeting_06-08 4" xfId="1296"/>
    <cellStyle name="_Dealer Sales 06-04_8_Marketing Meeting_06-09" xfId="1297"/>
    <cellStyle name="_Dealer Sales 06-04_8_Marketing Meeting_06-09 2" xfId="1298"/>
    <cellStyle name="_Dealer Sales 06-04_8_Marketing Meeting_06-09 3" xfId="1299"/>
    <cellStyle name="_Dealer Sales 06-04_8_Marketing Meeting_06-09 4" xfId="1300"/>
    <cellStyle name="_Dealer Sales 06-04_8_Marketing Meeting_06-12" xfId="1301"/>
    <cellStyle name="_Dealer Sales 06-04_8_Marketing Meeting_06-12 2" xfId="1302"/>
    <cellStyle name="_Dealer Sales 06-04_8_Marketing Meeting_06-12 3" xfId="1303"/>
    <cellStyle name="_Dealer Sales 06-04_8_Marketing Meeting_06-12 4" xfId="1304"/>
    <cellStyle name="_Dealer Sales 06-04_9" xfId="1305"/>
    <cellStyle name="_Dealer Sales 06-04_9 2" xfId="1306"/>
    <cellStyle name="_Dealer Sales 06-04_9 3" xfId="1307"/>
    <cellStyle name="_Dealer Sales 06-04_9 4" xfId="1308"/>
    <cellStyle name="_Dealer Sales 06-04_9_Book3" xfId="1309"/>
    <cellStyle name="_Dealer Sales 06-04_9_Book3 2" xfId="1310"/>
    <cellStyle name="_Dealer Sales 06-04_9_Book3 3" xfId="1311"/>
    <cellStyle name="_Dealer Sales 06-04_9_Book3 4" xfId="1312"/>
    <cellStyle name="_Dealer Sales 06-04_9_Dealer Sales 06-05" xfId="1313"/>
    <cellStyle name="_Dealer Sales 06-04_9_Dealer Sales 06-05 2" xfId="1314"/>
    <cellStyle name="_Dealer Sales 06-04_9_Dealer Sales 06-05 3" xfId="1315"/>
    <cellStyle name="_Dealer Sales 06-04_9_Dealer Sales 06-05 4" xfId="1316"/>
    <cellStyle name="_Dealer Sales 06-04_9_Dealer Sales 06-11" xfId="1317"/>
    <cellStyle name="_Dealer Sales 06-04_9_Dealer Sales 06-11 2" xfId="1318"/>
    <cellStyle name="_Dealer Sales 06-04_9_Dealer Sales 06-11 3" xfId="1319"/>
    <cellStyle name="_Dealer Sales 06-04_9_Dealer Sales 06-11 4" xfId="1320"/>
    <cellStyle name="_Dealer Sales 06-04_9_Marketing Meeting_06-08" xfId="1321"/>
    <cellStyle name="_Dealer Sales 06-04_9_Marketing Meeting_06-09" xfId="1322"/>
    <cellStyle name="_Dealer Sales 06-04_9_Marketing Meeting_06-12" xfId="1323"/>
    <cellStyle name="_Dealer Sales 06-04_A" xfId="1324"/>
    <cellStyle name="_Dealer Sales 06-04_A 2" xfId="1325"/>
    <cellStyle name="_Dealer Sales 06-04_A 3" xfId="1326"/>
    <cellStyle name="_Dealer Sales 06-04_A_Book3" xfId="1327"/>
    <cellStyle name="_Dealer Sales 06-04_A_Book3 2" xfId="1328"/>
    <cellStyle name="_Dealer Sales 06-04_A_Book3 3" xfId="1329"/>
    <cellStyle name="_Dealer Sales 06-04_A_Dealer Sales 06-05" xfId="1330"/>
    <cellStyle name="_Dealer Sales 06-04_A_Dealer Sales 06-05 2" xfId="1331"/>
    <cellStyle name="_Dealer Sales 06-04_A_Dealer Sales 06-05 3" xfId="1332"/>
    <cellStyle name="_Dealer Sales 06-04_A_Dealer Sales 06-11" xfId="1333"/>
    <cellStyle name="_Dealer Sales 06-04_A_Dealer Sales 06-11 2" xfId="1334"/>
    <cellStyle name="_Dealer Sales 06-04_A_Dealer Sales 06-11 3" xfId="1335"/>
    <cellStyle name="_Dealer Sales 06-04_A_Marketing Meeting_06-08" xfId="1336"/>
    <cellStyle name="_Dealer Sales 06-04_A_Marketing Meeting_06-08 2" xfId="1337"/>
    <cellStyle name="_Dealer Sales 06-04_A_Marketing Meeting_06-08 3" xfId="1338"/>
    <cellStyle name="_Dealer Sales 06-04_A_Marketing Meeting_06-09" xfId="1339"/>
    <cellStyle name="_Dealer Sales 06-04_A_Marketing Meeting_06-09 2" xfId="1340"/>
    <cellStyle name="_Dealer Sales 06-04_A_Marketing Meeting_06-09 3" xfId="1341"/>
    <cellStyle name="_Dealer Sales 06-04_A_Marketing Meeting_06-12" xfId="1342"/>
    <cellStyle name="_Dealer Sales 06-04_A_Marketing Meeting_06-12 2" xfId="1343"/>
    <cellStyle name="_Dealer Sales 06-04_A_Marketing Meeting_06-12 3" xfId="1344"/>
    <cellStyle name="_Dealer Sales 06-04_B" xfId="1345"/>
    <cellStyle name="_Dealer Sales 06-04_B 2" xfId="1346"/>
    <cellStyle name="_Dealer Sales 06-04_B 3" xfId="1347"/>
    <cellStyle name="_Dealer Sales 06-04_B 4" xfId="1348"/>
    <cellStyle name="_Dealer Sales 06-04_Book3" xfId="1349"/>
    <cellStyle name="_Dealer Sales 06-04_C" xfId="1350"/>
    <cellStyle name="_Dealer Sales 06-04_C_Book3" xfId="1351"/>
    <cellStyle name="_Dealer Sales 06-04_C_Dealer Sales 06-05" xfId="1352"/>
    <cellStyle name="_Dealer Sales 06-04_C_Dealer Sales 06-11" xfId="1353"/>
    <cellStyle name="_Dealer Sales 06-04_C_Marketing Meeting_06-08" xfId="1354"/>
    <cellStyle name="_Dealer Sales 06-04_C_Marketing Meeting_06-09" xfId="1355"/>
    <cellStyle name="_Dealer Sales 06-04_C_Marketing Meeting_06-12" xfId="1356"/>
    <cellStyle name="_Dealer Sales 06-04_D" xfId="1357"/>
    <cellStyle name="_Dealer Sales 06-04_D_Book3" xfId="1358"/>
    <cellStyle name="_Dealer Sales 06-04_D_Dealer Sales 06-05" xfId="1359"/>
    <cellStyle name="_Dealer Sales 06-04_D_Dealer Sales 06-11" xfId="1360"/>
    <cellStyle name="_Dealer Sales 06-04_D_Marketing Meeting_06-08" xfId="1361"/>
    <cellStyle name="_Dealer Sales 06-04_D_Marketing Meeting_06-09" xfId="1362"/>
    <cellStyle name="_Dealer Sales 06-04_D_Marketing Meeting_06-12" xfId="1363"/>
    <cellStyle name="_Dealer Sales 06-04_Dealer Sales 06-05" xfId="1364"/>
    <cellStyle name="_Dealer Sales 06-04_Dealer Sales 06-11" xfId="1365"/>
    <cellStyle name="_Dealer Sales 06-04_E" xfId="1366"/>
    <cellStyle name="_Dealer Sales 06-04_E_Book3" xfId="1367"/>
    <cellStyle name="_Dealer Sales 06-04_E_Dealer Sales 06-05" xfId="1368"/>
    <cellStyle name="_Dealer Sales 06-04_E_Dealer Sales 06-11" xfId="1369"/>
    <cellStyle name="_Dealer Sales 06-04_E_Marketing Meeting_06-08" xfId="1370"/>
    <cellStyle name="_Dealer Sales 06-04_E_Marketing Meeting_06-09" xfId="1371"/>
    <cellStyle name="_Dealer Sales 06-04_E_Marketing Meeting_06-12" xfId="1372"/>
    <cellStyle name="_Dealer Sales 06-04_F" xfId="1373"/>
    <cellStyle name="_Dealer Sales 06-04_F_Book3" xfId="1374"/>
    <cellStyle name="_Dealer Sales 06-04_F_Dealer Sales 06-05" xfId="1375"/>
    <cellStyle name="_Dealer Sales 06-04_F_Dealer Sales 06-11" xfId="1376"/>
    <cellStyle name="_Dealer Sales 06-04_F_Marketing Meeting_06-08" xfId="1377"/>
    <cellStyle name="_Dealer Sales 06-04_F_Marketing Meeting_06-09" xfId="1378"/>
    <cellStyle name="_Dealer Sales 06-04_F_Marketing Meeting_06-12" xfId="1379"/>
    <cellStyle name="_Dealer Sales 06-04_G" xfId="1380"/>
    <cellStyle name="_Dealer Sales 06-04_G 2" xfId="1381"/>
    <cellStyle name="_Dealer Sales 06-04_G 3" xfId="1382"/>
    <cellStyle name="_Dealer Sales 06-04_G 4" xfId="1383"/>
    <cellStyle name="_Dealer Sales 06-04_G_Book3" xfId="1384"/>
    <cellStyle name="_Dealer Sales 06-04_G_Book3 2" xfId="1385"/>
    <cellStyle name="_Dealer Sales 06-04_G_Book3 3" xfId="1386"/>
    <cellStyle name="_Dealer Sales 06-04_G_Book3 4" xfId="1387"/>
    <cellStyle name="_Dealer Sales 06-04_G_Dealer Sales 06-05" xfId="1388"/>
    <cellStyle name="_Dealer Sales 06-04_G_Dealer Sales 06-05 2" xfId="1389"/>
    <cellStyle name="_Dealer Sales 06-04_G_Dealer Sales 06-05 3" xfId="1390"/>
    <cellStyle name="_Dealer Sales 06-04_G_Dealer Sales 06-05 4" xfId="1391"/>
    <cellStyle name="_Dealer Sales 06-04_G_Dealer Sales 06-11" xfId="1392"/>
    <cellStyle name="_Dealer Sales 06-04_G_Dealer Sales 06-11 2" xfId="1393"/>
    <cellStyle name="_Dealer Sales 06-04_G_Dealer Sales 06-11 3" xfId="1394"/>
    <cellStyle name="_Dealer Sales 06-04_G_Dealer Sales 06-11 4" xfId="1395"/>
    <cellStyle name="_Dealer Sales 06-04_G_Marketing Meeting_06-08" xfId="1396"/>
    <cellStyle name="_Dealer Sales 06-04_G_Marketing Meeting_06-08 2" xfId="1397"/>
    <cellStyle name="_Dealer Sales 06-04_G_Marketing Meeting_06-08 3" xfId="1398"/>
    <cellStyle name="_Dealer Sales 06-04_G_Marketing Meeting_06-09" xfId="1399"/>
    <cellStyle name="_Dealer Sales 06-04_G_Marketing Meeting_06-09 2" xfId="1400"/>
    <cellStyle name="_Dealer Sales 06-04_G_Marketing Meeting_06-09 3" xfId="1401"/>
    <cellStyle name="_Dealer Sales 06-04_G_Marketing Meeting_06-12" xfId="1402"/>
    <cellStyle name="_Dealer Sales 06-04_G_Marketing Meeting_06-12 2" xfId="1403"/>
    <cellStyle name="_Dealer Sales 06-04_G_Marketing Meeting_06-12 3" xfId="1404"/>
    <cellStyle name="_Dealer Sales 06-04_H" xfId="1405"/>
    <cellStyle name="_Dealer Sales 06-04_Marketing Meeting_06-08" xfId="1406"/>
    <cellStyle name="_Dealer Sales 06-04_Marketing Meeting_06-08 2" xfId="1407"/>
    <cellStyle name="_Dealer Sales 06-04_Marketing Meeting_06-08 3" xfId="1408"/>
    <cellStyle name="_Dealer Sales 06-04_Marketing Meeting_06-08 4" xfId="1409"/>
    <cellStyle name="_Dealer Sales 06-04_Marketing Meeting_06-09" xfId="1410"/>
    <cellStyle name="_Dealer Sales 06-04_Marketing Meeting_06-09 2" xfId="1411"/>
    <cellStyle name="_Dealer Sales 06-04_Marketing Meeting_06-09 3" xfId="1412"/>
    <cellStyle name="_Dealer Sales 06-04_Marketing Meeting_06-09 4" xfId="1413"/>
    <cellStyle name="_Dealer Sales 06-04_Marketing Meeting_06-12" xfId="1414"/>
    <cellStyle name="_Dealer Sales 06-04_Marketing Meeting_06-12 2" xfId="1415"/>
    <cellStyle name="_Dealer Sales 06-04_Marketing Meeting_06-12 3" xfId="1416"/>
    <cellStyle name="_Dealer Sales 06-04_Marketing Meeting_06-12 4" xfId="1417"/>
    <cellStyle name="_Dealer Sales 06-05" xfId="1418"/>
    <cellStyle name="_Dealer Sales 06-05_1" xfId="1419"/>
    <cellStyle name="_Dealer Sales 06-05_1 2" xfId="1420"/>
    <cellStyle name="_Dealer Sales 06-05_1 3" xfId="1421"/>
    <cellStyle name="_Dealer Sales 06-05_1 4" xfId="1422"/>
    <cellStyle name="_Dealer Sales 06-05_1_Book3" xfId="1423"/>
    <cellStyle name="_Dealer Sales 06-05_1_Book3 2" xfId="1424"/>
    <cellStyle name="_Dealer Sales 06-05_1_Book3 3" xfId="1425"/>
    <cellStyle name="_Dealer Sales 06-05_1_Book3 4" xfId="1426"/>
    <cellStyle name="_Dealer Sales 06-05_1_Dealer Sales 06-11" xfId="1427"/>
    <cellStyle name="_Dealer Sales 06-05_1_Dealer Sales 06-11 2" xfId="1428"/>
    <cellStyle name="_Dealer Sales 06-05_1_Dealer Sales 06-11 3" xfId="1429"/>
    <cellStyle name="_Dealer Sales 06-05_1_Dealer Sales 06-11 4" xfId="1430"/>
    <cellStyle name="_Dealer Sales 06-05_1_Marketing Meeting_06-08" xfId="1431"/>
    <cellStyle name="_Dealer Sales 06-05_1_Marketing Meeting_06-09" xfId="1432"/>
    <cellStyle name="_Dealer Sales 06-05_1_Marketing Meeting_06-12" xfId="1433"/>
    <cellStyle name="_Dealer Sales 06-05_2" xfId="1434"/>
    <cellStyle name="_Dealer Sales 06-05_2 2" xfId="1435"/>
    <cellStyle name="_Dealer Sales 06-05_2 3" xfId="1436"/>
    <cellStyle name="_Dealer Sales 06-05_2 4" xfId="1437"/>
    <cellStyle name="_Dealer Sales 06-05_2_Book3" xfId="1438"/>
    <cellStyle name="_Dealer Sales 06-05_2_Book3 2" xfId="1439"/>
    <cellStyle name="_Dealer Sales 06-05_2_Book3 3" xfId="1440"/>
    <cellStyle name="_Dealer Sales 06-05_2_Book3 4" xfId="1441"/>
    <cellStyle name="_Dealer Sales 06-05_2_Dealer Sales 06-11" xfId="1442"/>
    <cellStyle name="_Dealer Sales 06-05_2_Dealer Sales 06-11 2" xfId="1443"/>
    <cellStyle name="_Dealer Sales 06-05_2_Dealer Sales 06-11 3" xfId="1444"/>
    <cellStyle name="_Dealer Sales 06-05_2_Dealer Sales 06-11 4" xfId="1445"/>
    <cellStyle name="_Dealer Sales 06-05_2_Marketing Meeting_06-08" xfId="1446"/>
    <cellStyle name="_Dealer Sales 06-05_2_Marketing Meeting_06-09" xfId="1447"/>
    <cellStyle name="_Dealer Sales 06-05_2_Marketing Meeting_06-12" xfId="1448"/>
    <cellStyle name="_Dealer Sales 06-05_3" xfId="1449"/>
    <cellStyle name="_Dealer Sales 06-05_3_Book3" xfId="1450"/>
    <cellStyle name="_Dealer Sales 06-05_3_Dealer Sales 06-11" xfId="1451"/>
    <cellStyle name="_Dealer Sales 06-05_3_Marketing Meeting_06-08" xfId="1452"/>
    <cellStyle name="_Dealer Sales 06-05_3_Marketing Meeting_06-08 2" xfId="1453"/>
    <cellStyle name="_Dealer Sales 06-05_3_Marketing Meeting_06-08 3" xfId="1454"/>
    <cellStyle name="_Dealer Sales 06-05_3_Marketing Meeting_06-08 4" xfId="1455"/>
    <cellStyle name="_Dealer Sales 06-05_3_Marketing Meeting_06-09" xfId="1456"/>
    <cellStyle name="_Dealer Sales 06-05_3_Marketing Meeting_06-09 2" xfId="1457"/>
    <cellStyle name="_Dealer Sales 06-05_3_Marketing Meeting_06-09 3" xfId="1458"/>
    <cellStyle name="_Dealer Sales 06-05_3_Marketing Meeting_06-09 4" xfId="1459"/>
    <cellStyle name="_Dealer Sales 06-05_3_Marketing Meeting_06-12" xfId="1460"/>
    <cellStyle name="_Dealer Sales 06-05_3_Marketing Meeting_06-12 2" xfId="1461"/>
    <cellStyle name="_Dealer Sales 06-05_3_Marketing Meeting_06-12 3" xfId="1462"/>
    <cellStyle name="_Dealer Sales 06-05_3_Marketing Meeting_06-12 4" xfId="1463"/>
    <cellStyle name="_Dealer Sales 06-05_4" xfId="1464"/>
    <cellStyle name="_Dealer Sales 06-05_4_Book3" xfId="1465"/>
    <cellStyle name="_Dealer Sales 06-05_4_Dealer Sales 06-11" xfId="1466"/>
    <cellStyle name="_Dealer Sales 06-05_4_Marketing Meeting_06-08" xfId="1467"/>
    <cellStyle name="_Dealer Sales 06-05_4_Marketing Meeting_06-09" xfId="1468"/>
    <cellStyle name="_Dealer Sales 06-05_4_Marketing Meeting_06-12" xfId="1469"/>
    <cellStyle name="_Dealer Sales 06-05_5" xfId="1470"/>
    <cellStyle name="_Dealer Sales 06-05_5 2" xfId="1471"/>
    <cellStyle name="_Dealer Sales 06-05_5 3" xfId="1472"/>
    <cellStyle name="_Dealer Sales 06-05_5 4" xfId="1473"/>
    <cellStyle name="_Dealer Sales 06-05_5_Book3" xfId="1474"/>
    <cellStyle name="_Dealer Sales 06-05_5_Book3 2" xfId="1475"/>
    <cellStyle name="_Dealer Sales 06-05_5_Book3 3" xfId="1476"/>
    <cellStyle name="_Dealer Sales 06-05_5_Book3 4" xfId="1477"/>
    <cellStyle name="_Dealer Sales 06-05_5_Dealer Sales 06-11" xfId="1478"/>
    <cellStyle name="_Dealer Sales 06-05_5_Dealer Sales 06-11 2" xfId="1479"/>
    <cellStyle name="_Dealer Sales 06-05_5_Dealer Sales 06-11 3" xfId="1480"/>
    <cellStyle name="_Dealer Sales 06-05_5_Dealer Sales 06-11 4" xfId="1481"/>
    <cellStyle name="_Dealer Sales 06-05_5_Marketing Meeting_06-08" xfId="1482"/>
    <cellStyle name="_Dealer Sales 06-05_5_Marketing Meeting_06-08 2" xfId="1483"/>
    <cellStyle name="_Dealer Sales 06-05_5_Marketing Meeting_06-08 3" xfId="1484"/>
    <cellStyle name="_Dealer Sales 06-05_5_Marketing Meeting_06-08 4" xfId="1485"/>
    <cellStyle name="_Dealer Sales 06-05_5_Marketing Meeting_06-09" xfId="1486"/>
    <cellStyle name="_Dealer Sales 06-05_5_Marketing Meeting_06-09 2" xfId="1487"/>
    <cellStyle name="_Dealer Sales 06-05_5_Marketing Meeting_06-09 3" xfId="1488"/>
    <cellStyle name="_Dealer Sales 06-05_5_Marketing Meeting_06-09 4" xfId="1489"/>
    <cellStyle name="_Dealer Sales 06-05_5_Marketing Meeting_06-12" xfId="1490"/>
    <cellStyle name="_Dealer Sales 06-05_5_Marketing Meeting_06-12 2" xfId="1491"/>
    <cellStyle name="_Dealer Sales 06-05_5_Marketing Meeting_06-12 3" xfId="1492"/>
    <cellStyle name="_Dealer Sales 06-05_5_Marketing Meeting_06-12 4" xfId="1493"/>
    <cellStyle name="_Dealer Sales 06-05_6" xfId="1494"/>
    <cellStyle name="_Dealer Sales 06-05_6_Book3" xfId="1495"/>
    <cellStyle name="_Dealer Sales 06-05_6_Dealer Sales 06-11" xfId="1496"/>
    <cellStyle name="_Dealer Sales 06-05_6_Marketing Meeting_06-08" xfId="1497"/>
    <cellStyle name="_Dealer Sales 06-05_6_Marketing Meeting_06-09" xfId="1498"/>
    <cellStyle name="_Dealer Sales 06-05_6_Marketing Meeting_06-12" xfId="1499"/>
    <cellStyle name="_Dealer Sales 06-05_7" xfId="1500"/>
    <cellStyle name="_Dealer Sales 06-05_7 2" xfId="1501"/>
    <cellStyle name="_Dealer Sales 06-05_7 3" xfId="1502"/>
    <cellStyle name="_Dealer Sales 06-05_7 4" xfId="1503"/>
    <cellStyle name="_Dealer Sales 06-05_7_Book3" xfId="1504"/>
    <cellStyle name="_Dealer Sales 06-05_7_Book3 2" xfId="1505"/>
    <cellStyle name="_Dealer Sales 06-05_7_Book3 3" xfId="1506"/>
    <cellStyle name="_Dealer Sales 06-05_7_Book3 4" xfId="1507"/>
    <cellStyle name="_Dealer Sales 06-05_7_Dealer Sales 06-11" xfId="1508"/>
    <cellStyle name="_Dealer Sales 06-05_7_Dealer Sales 06-11 2" xfId="1509"/>
    <cellStyle name="_Dealer Sales 06-05_7_Dealer Sales 06-11 3" xfId="1510"/>
    <cellStyle name="_Dealer Sales 06-05_7_Dealer Sales 06-11 4" xfId="1511"/>
    <cellStyle name="_Dealer Sales 06-05_7_Marketing Meeting_06-08" xfId="1512"/>
    <cellStyle name="_Dealer Sales 06-05_7_Marketing Meeting_06-09" xfId="1513"/>
    <cellStyle name="_Dealer Sales 06-05_7_Marketing Meeting_06-12" xfId="1514"/>
    <cellStyle name="_Dealer Sales 06-05_8" xfId="1515"/>
    <cellStyle name="_Dealer Sales 06-05_8 2" xfId="1516"/>
    <cellStyle name="_Dealer Sales 06-05_8 3" xfId="1517"/>
    <cellStyle name="_Dealer Sales 06-05_8 4" xfId="1518"/>
    <cellStyle name="_Dealer Sales 06-05_9" xfId="1519"/>
    <cellStyle name="_Dealer Sales 06-05_9_Book3" xfId="1520"/>
    <cellStyle name="_Dealer Sales 06-05_9_Dealer Sales 06-11" xfId="1521"/>
    <cellStyle name="_Dealer Sales 06-05_9_Marketing Meeting_06-08" xfId="1522"/>
    <cellStyle name="_Dealer Sales 06-05_9_Marketing Meeting_06-08 2" xfId="1523"/>
    <cellStyle name="_Dealer Sales 06-05_9_Marketing Meeting_06-08 3" xfId="1524"/>
    <cellStyle name="_Dealer Sales 06-05_9_Marketing Meeting_06-08 4" xfId="1525"/>
    <cellStyle name="_Dealer Sales 06-05_9_Marketing Meeting_06-09" xfId="1526"/>
    <cellStyle name="_Dealer Sales 06-05_9_Marketing Meeting_06-09 2" xfId="1527"/>
    <cellStyle name="_Dealer Sales 06-05_9_Marketing Meeting_06-09 3" xfId="1528"/>
    <cellStyle name="_Dealer Sales 06-05_9_Marketing Meeting_06-09 4" xfId="1529"/>
    <cellStyle name="_Dealer Sales 06-05_9_Marketing Meeting_06-12" xfId="1530"/>
    <cellStyle name="_Dealer Sales 06-05_9_Marketing Meeting_06-12 2" xfId="1531"/>
    <cellStyle name="_Dealer Sales 06-05_9_Marketing Meeting_06-12 3" xfId="1532"/>
    <cellStyle name="_Dealer Sales 06-05_9_Marketing Meeting_06-12 4" xfId="1533"/>
    <cellStyle name="_Dealer Sales 06-05_A" xfId="1534"/>
    <cellStyle name="_Dealer Sales 06-05_B" xfId="1535"/>
    <cellStyle name="_Dealer Sales 06-05_B_Book3" xfId="1536"/>
    <cellStyle name="_Dealer Sales 06-05_B_Dealer Sales 06-11" xfId="1537"/>
    <cellStyle name="_Dealer Sales 06-05_B_Marketing Meeting_06-08" xfId="1538"/>
    <cellStyle name="_Dealer Sales 06-05_B_Marketing Meeting_06-09" xfId="1539"/>
    <cellStyle name="_Dealer Sales 06-05_B_Marketing Meeting_06-12" xfId="1540"/>
    <cellStyle name="_Dealer Sales 06-05_Book3" xfId="1541"/>
    <cellStyle name="_Dealer Sales 06-05_C" xfId="1542"/>
    <cellStyle name="_Dealer Sales 06-05_C_Book3" xfId="1543"/>
    <cellStyle name="_Dealer Sales 06-05_C_Dealer Sales 06-11" xfId="1544"/>
    <cellStyle name="_Dealer Sales 06-05_C_Marketing Meeting_06-08" xfId="1545"/>
    <cellStyle name="_Dealer Sales 06-05_C_Marketing Meeting_06-09" xfId="1546"/>
    <cellStyle name="_Dealer Sales 06-05_C_Marketing Meeting_06-12" xfId="1547"/>
    <cellStyle name="_Dealer Sales 06-05_D" xfId="1548"/>
    <cellStyle name="_Dealer Sales 06-05_D_Book3" xfId="1549"/>
    <cellStyle name="_Dealer Sales 06-05_D_Dealer Sales 06-11" xfId="1550"/>
    <cellStyle name="_Dealer Sales 06-05_D_Marketing Meeting_06-08" xfId="1551"/>
    <cellStyle name="_Dealer Sales 06-05_D_Marketing Meeting_06-08 2" xfId="1552"/>
    <cellStyle name="_Dealer Sales 06-05_D_Marketing Meeting_06-08 3" xfId="1553"/>
    <cellStyle name="_Dealer Sales 06-05_D_Marketing Meeting_06-08 4" xfId="1554"/>
    <cellStyle name="_Dealer Sales 06-05_D_Marketing Meeting_06-09" xfId="1555"/>
    <cellStyle name="_Dealer Sales 06-05_D_Marketing Meeting_06-09 2" xfId="1556"/>
    <cellStyle name="_Dealer Sales 06-05_D_Marketing Meeting_06-09 3" xfId="1557"/>
    <cellStyle name="_Dealer Sales 06-05_D_Marketing Meeting_06-09 4" xfId="1558"/>
    <cellStyle name="_Dealer Sales 06-05_D_Marketing Meeting_06-12" xfId="1559"/>
    <cellStyle name="_Dealer Sales 06-05_D_Marketing Meeting_06-12 2" xfId="1560"/>
    <cellStyle name="_Dealer Sales 06-05_D_Marketing Meeting_06-12 3" xfId="1561"/>
    <cellStyle name="_Dealer Sales 06-05_D_Marketing Meeting_06-12 4" xfId="1562"/>
    <cellStyle name="_Dealer Sales 06-05_Dealer Sales 06-11" xfId="1563"/>
    <cellStyle name="_Dealer Sales 06-05_E" xfId="1564"/>
    <cellStyle name="_Dealer Sales 06-05_E_Book3" xfId="1565"/>
    <cellStyle name="_Dealer Sales 06-05_E_Dealer Sales 06-11" xfId="1566"/>
    <cellStyle name="_Dealer Sales 06-05_E_Marketing Meeting_06-08" xfId="1567"/>
    <cellStyle name="_Dealer Sales 06-05_E_Marketing Meeting_06-08 2" xfId="1568"/>
    <cellStyle name="_Dealer Sales 06-05_E_Marketing Meeting_06-08 3" xfId="1569"/>
    <cellStyle name="_Dealer Sales 06-05_E_Marketing Meeting_06-09" xfId="1570"/>
    <cellStyle name="_Dealer Sales 06-05_E_Marketing Meeting_06-09 2" xfId="1571"/>
    <cellStyle name="_Dealer Sales 06-05_E_Marketing Meeting_06-09 3" xfId="1572"/>
    <cellStyle name="_Dealer Sales 06-05_E_Marketing Meeting_06-12" xfId="1573"/>
    <cellStyle name="_Dealer Sales 06-05_E_Marketing Meeting_06-12 2" xfId="1574"/>
    <cellStyle name="_Dealer Sales 06-05_E_Marketing Meeting_06-12 3" xfId="1575"/>
    <cellStyle name="_Dealer Sales 06-05_F" xfId="1576"/>
    <cellStyle name="_Dealer Sales 06-05_F_Book3" xfId="1577"/>
    <cellStyle name="_Dealer Sales 06-05_F_Dealer Sales 06-11" xfId="1578"/>
    <cellStyle name="_Dealer Sales 06-05_F_Marketing Meeting_06-08" xfId="1579"/>
    <cellStyle name="_Dealer Sales 06-05_F_Marketing Meeting_06-09" xfId="1580"/>
    <cellStyle name="_Dealer Sales 06-05_F_Marketing Meeting_06-12" xfId="1581"/>
    <cellStyle name="_Dealer Sales 06-05_G" xfId="1582"/>
    <cellStyle name="_Dealer Sales 06-05_G 2" xfId="1583"/>
    <cellStyle name="_Dealer Sales 06-05_G 3" xfId="1584"/>
    <cellStyle name="_Dealer Sales 06-05_H" xfId="1585"/>
    <cellStyle name="_Dealer Sales 06-05_H 2" xfId="1586"/>
    <cellStyle name="_Dealer Sales 06-05_H 3" xfId="1587"/>
    <cellStyle name="_Dealer Sales 06-05_Marketing Meeting_06-08" xfId="1588"/>
    <cellStyle name="_Dealer Sales 06-05_Marketing Meeting_06-08 2" xfId="1589"/>
    <cellStyle name="_Dealer Sales 06-05_Marketing Meeting_06-08 3" xfId="1590"/>
    <cellStyle name="_Dealer Sales 06-05_Marketing Meeting_06-08 4" xfId="1591"/>
    <cellStyle name="_Dealer Sales 06-05_Marketing Meeting_06-09" xfId="1592"/>
    <cellStyle name="_Dealer Sales 06-05_Marketing Meeting_06-09 2" xfId="1593"/>
    <cellStyle name="_Dealer Sales 06-05_Marketing Meeting_06-09 3" xfId="1594"/>
    <cellStyle name="_Dealer Sales 06-05_Marketing Meeting_06-09 4" xfId="1595"/>
    <cellStyle name="_Dealer Sales 06-05_Marketing Meeting_06-12" xfId="1596"/>
    <cellStyle name="_Dealer Sales 06-05_Marketing Meeting_06-12 2" xfId="1597"/>
    <cellStyle name="_Dealer Sales 06-05_Marketing Meeting_06-12 3" xfId="1598"/>
    <cellStyle name="_Dealer Sales 06-05_Marketing Meeting_06-12 4" xfId="1599"/>
    <cellStyle name="_Dealer Sales 06-06" xfId="1600"/>
    <cellStyle name="_Dealer Sales 06-06_1" xfId="1601"/>
    <cellStyle name="_Dealer Sales 06-06_2" xfId="1602"/>
    <cellStyle name="_Dealer Sales 06-06_2 2" xfId="1603"/>
    <cellStyle name="_Dealer Sales 06-06_2 3" xfId="1604"/>
    <cellStyle name="_Dealer Sales 06-06_2 4" xfId="1605"/>
    <cellStyle name="_Dealer Sales 06-06_3" xfId="1606"/>
    <cellStyle name="_Dealer Sales 06-06_4" xfId="1607"/>
    <cellStyle name="_Dealer Sales 06-06_4 2" xfId="1608"/>
    <cellStyle name="_Dealer Sales 06-06_4 3" xfId="1609"/>
    <cellStyle name="_Dealer Sales 06-06_4 4" xfId="1610"/>
    <cellStyle name="_Dealer Sales 06-06_5" xfId="1611"/>
    <cellStyle name="_Dealer Sales 06-06_6" xfId="1612"/>
    <cellStyle name="_Dealer Sales 06-06_7" xfId="1613"/>
    <cellStyle name="_Dealer Sales 06-06_8" xfId="1614"/>
    <cellStyle name="_Dealer Sales 06-06_9" xfId="1615"/>
    <cellStyle name="_Dealer Sales 06-06_9 2" xfId="1616"/>
    <cellStyle name="_Dealer Sales 06-06_9 3" xfId="1617"/>
    <cellStyle name="_Dealer Sales 06-06_9 4" xfId="1618"/>
    <cellStyle name="_Dealer Sales 06-06_A" xfId="1619"/>
    <cellStyle name="_Dealer Sales 06-06_B" xfId="1620"/>
    <cellStyle name="_Dealer Sales 06-06_C" xfId="1621"/>
    <cellStyle name="_Dealer Sales 06-06_C 2" xfId="1622"/>
    <cellStyle name="_Dealer Sales 06-06_C 3" xfId="1623"/>
    <cellStyle name="_Dealer Sales 06-06_C 4" xfId="1624"/>
    <cellStyle name="_Dealer Sales 06-06_D" xfId="1625"/>
    <cellStyle name="_Dealer Sales 06-06_D 2" xfId="1626"/>
    <cellStyle name="_Dealer Sales 06-06_D 3" xfId="1627"/>
    <cellStyle name="_Dealer Sales 06-06_E" xfId="1628"/>
    <cellStyle name="_Dealer Sales 06-06_E 2" xfId="1629"/>
    <cellStyle name="_Dealer Sales 06-06_E 3" xfId="1630"/>
    <cellStyle name="_Dealer Sales 06-06_E 4" xfId="1631"/>
    <cellStyle name="_Dealer Sales 06-06_F" xfId="1632"/>
    <cellStyle name="_Dealer Sales 06-06_F 2" xfId="1633"/>
    <cellStyle name="_Dealer Sales 06-06_F 3" xfId="1634"/>
    <cellStyle name="_Dealer Sales 06-06_F 4" xfId="1635"/>
    <cellStyle name="_Dealer Sales 06-06_G" xfId="1636"/>
    <cellStyle name="_Dealer Sales 06-06_G 2" xfId="1637"/>
    <cellStyle name="_Dealer Sales 06-06_G 3" xfId="1638"/>
    <cellStyle name="_Dealer Sales 06-07" xfId="1639"/>
    <cellStyle name="_Dealer Sales 06-07 2" xfId="1640"/>
    <cellStyle name="_Dealer Sales 06-07 3" xfId="1641"/>
    <cellStyle name="_Dealer Sales 06-07 4" xfId="1642"/>
    <cellStyle name="_Dealer Sales 06-07_1" xfId="1643"/>
    <cellStyle name="_Dealer Sales 06-07_2" xfId="1644"/>
    <cellStyle name="_Dealer Sales 06-07_2 2" xfId="1645"/>
    <cellStyle name="_Dealer Sales 06-07_2 3" xfId="1646"/>
    <cellStyle name="_Dealer Sales 06-07_2 4" xfId="1647"/>
    <cellStyle name="_Dealer Sales 06-07_3" xfId="1648"/>
    <cellStyle name="_Dealer Sales 06-07_4" xfId="1649"/>
    <cellStyle name="_Dealer Sales 06-07_4 2" xfId="1650"/>
    <cellStyle name="_Dealer Sales 06-07_4 3" xfId="1651"/>
    <cellStyle name="_Dealer Sales 06-07_4 4" xfId="1652"/>
    <cellStyle name="_Dealer Sales 06-07_5" xfId="1653"/>
    <cellStyle name="_Dealer Sales 06-07_6" xfId="1654"/>
    <cellStyle name="_Dealer Sales 06-07_6 2" xfId="1655"/>
    <cellStyle name="_Dealer Sales 06-07_6 3" xfId="1656"/>
    <cellStyle name="_Dealer Sales 06-07_6 4" xfId="1657"/>
    <cellStyle name="_Dealer Sales 06-07_7" xfId="1658"/>
    <cellStyle name="_Dealer Sales 06-07_7 2" xfId="1659"/>
    <cellStyle name="_Dealer Sales 06-07_7 3" xfId="1660"/>
    <cellStyle name="_Dealer Sales 06-07_8" xfId="1661"/>
    <cellStyle name="_Dealer Sales 06-07_9" xfId="1662"/>
    <cellStyle name="_Dealer Sales 06-07_A" xfId="1663"/>
    <cellStyle name="_Dealer Sales 06-07_B" xfId="1664"/>
    <cellStyle name="_Dealer Sales 06-07_C" xfId="1665"/>
    <cellStyle name="_Dealer Sales 06-07_D" xfId="1666"/>
    <cellStyle name="_Dealer Sales 06-07_E" xfId="1667"/>
    <cellStyle name="_Dealer Sales 06-07_E 2" xfId="1668"/>
    <cellStyle name="_Dealer Sales 06-07_E 3" xfId="1669"/>
    <cellStyle name="_Dealer Sales 06-07_E 4" xfId="1670"/>
    <cellStyle name="_Dealer Sales 06-07_F" xfId="1671"/>
    <cellStyle name="_Dealer Sales 06-07_F 2" xfId="1672"/>
    <cellStyle name="_Dealer Sales 06-07_F 3" xfId="1673"/>
    <cellStyle name="_Dealer Sales 06-07_G" xfId="1674"/>
    <cellStyle name="_Dealer Sales 06-07_G 2" xfId="1675"/>
    <cellStyle name="_Dealer Sales 06-07_G 3" xfId="1676"/>
    <cellStyle name="_Dealer Sales 06-07_G 4" xfId="1677"/>
    <cellStyle name="_Dealer Sales 06-09" xfId="1678"/>
    <cellStyle name="_Dealer Sales 06-09_1" xfId="1679"/>
    <cellStyle name="_Dealer Sales 06-09_1 2" xfId="1680"/>
    <cellStyle name="_Dealer Sales 06-09_1 3" xfId="1681"/>
    <cellStyle name="_Dealer Sales 06-09_1 4" xfId="1682"/>
    <cellStyle name="_Dealer Sales 06-09_2" xfId="1683"/>
    <cellStyle name="_Dealer Sales 06-09_3" xfId="1684"/>
    <cellStyle name="_Dealer Sales 06-09_4" xfId="1685"/>
    <cellStyle name="_Dealer Sales 06-09_4 2" xfId="1686"/>
    <cellStyle name="_Dealer Sales 06-09_4 3" xfId="1687"/>
    <cellStyle name="_Dealer Sales 06-09_4 4" xfId="1688"/>
    <cellStyle name="_Dealer Sales 06-09_5" xfId="1689"/>
    <cellStyle name="_Dealer Sales 06-09_6" xfId="1690"/>
    <cellStyle name="_Dealer Sales 06-09_6 2" xfId="1691"/>
    <cellStyle name="_Dealer Sales 06-09_6 3" xfId="1692"/>
    <cellStyle name="_Dealer Sales 06-09_6 4" xfId="1693"/>
    <cellStyle name="_Dealer Sales 06-09_7" xfId="1694"/>
    <cellStyle name="_Dealer Sales 06-09_8" xfId="1695"/>
    <cellStyle name="_Dealer Sales 06-09_9" xfId="1696"/>
    <cellStyle name="_Dealer Sales 06-09_9 2" xfId="1697"/>
    <cellStyle name="_Dealer Sales 06-09_9 3" xfId="1698"/>
    <cellStyle name="_Dealer Sales 06-09_9 4" xfId="1699"/>
    <cellStyle name="_Dealer Sales 06-09_A" xfId="1700"/>
    <cellStyle name="_Dealer Sales 06-09_B" xfId="1701"/>
    <cellStyle name="_Dealer Sales 06-09_B 2" xfId="1702"/>
    <cellStyle name="_Dealer Sales 06-09_B 3" xfId="1703"/>
    <cellStyle name="_Dealer Sales 06-09_B 4" xfId="1704"/>
    <cellStyle name="_Dealer Sales 06-09_C" xfId="1705"/>
    <cellStyle name="_Dealer Sales 06-09_C 2" xfId="1706"/>
    <cellStyle name="_Dealer Sales 06-09_C 3" xfId="1707"/>
    <cellStyle name="_Dealer Sales 06-09_D" xfId="1708"/>
    <cellStyle name="_Dealer Sales 06-09_E" xfId="1709"/>
    <cellStyle name="_Dealer Sales 06-09_F" xfId="1710"/>
    <cellStyle name="_Dealer Sales 06-09_G" xfId="1711"/>
    <cellStyle name="_Dealer Sales 06-09_G 2" xfId="1712"/>
    <cellStyle name="_Dealer Sales 06-09_G 3" xfId="1713"/>
    <cellStyle name="_Dealer Sales 06-09_G 4" xfId="1714"/>
    <cellStyle name="_Dealer Sales 06-09_H" xfId="1715"/>
    <cellStyle name="_Dealer Sales 06-09_H 2" xfId="1716"/>
    <cellStyle name="_Dealer Sales 06-09_H 3" xfId="1717"/>
    <cellStyle name="_Dealer Sales 06-10" xfId="1718"/>
    <cellStyle name="_Dealer Sales 06-10 2" xfId="1719"/>
    <cellStyle name="_Dealer Sales 06-10 3" xfId="1720"/>
    <cellStyle name="_Dealer Sales 06-10 4" xfId="1721"/>
    <cellStyle name="_Dealer Sales 06-10_1" xfId="1722"/>
    <cellStyle name="_Dealer Sales 06-10_2" xfId="1723"/>
    <cellStyle name="_Dealer Sales 06-10_2 2" xfId="1724"/>
    <cellStyle name="_Dealer Sales 06-10_2 3" xfId="1725"/>
    <cellStyle name="_Dealer Sales 06-10_2 4" xfId="1726"/>
    <cellStyle name="_Dealer Sales 06-10_3" xfId="1727"/>
    <cellStyle name="_Dealer Sales 06-10_4" xfId="1728"/>
    <cellStyle name="_Dealer Sales 06-10_4 2" xfId="1729"/>
    <cellStyle name="_Dealer Sales 06-10_4 3" xfId="1730"/>
    <cellStyle name="_Dealer Sales 06-10_4 4" xfId="1731"/>
    <cellStyle name="_Dealer Sales 06-10_5" xfId="1732"/>
    <cellStyle name="_Dealer Sales 06-10_6" xfId="1733"/>
    <cellStyle name="_Dealer Sales 06-10_7" xfId="1734"/>
    <cellStyle name="_Dealer Sales 06-10_7 2" xfId="1735"/>
    <cellStyle name="_Dealer Sales 06-10_7 3" xfId="1736"/>
    <cellStyle name="_Dealer Sales 06-10_7 4" xfId="1737"/>
    <cellStyle name="_Dealer Sales 06-10_8" xfId="1738"/>
    <cellStyle name="_Dealer Sales 06-10_9" xfId="1739"/>
    <cellStyle name="_Dealer Sales 06-10_9 2" xfId="1740"/>
    <cellStyle name="_Dealer Sales 06-10_9 3" xfId="1741"/>
    <cellStyle name="_Dealer Sales 06-10_9 4" xfId="1742"/>
    <cellStyle name="_Dealer Sales 06-10_A" xfId="1743"/>
    <cellStyle name="_Dealer Sales 06-10_B" xfId="1744"/>
    <cellStyle name="_Dealer Sales 06-10_C" xfId="1745"/>
    <cellStyle name="_Dealer Sales 06-10_D" xfId="1746"/>
    <cellStyle name="_Dealer Sales 06-10_D 2" xfId="1747"/>
    <cellStyle name="_Dealer Sales 06-10_D 3" xfId="1748"/>
    <cellStyle name="_Dealer Sales 06-10_D 4" xfId="1749"/>
    <cellStyle name="_Dealer Sales 06-10_E" xfId="1750"/>
    <cellStyle name="_Dealer Sales 06-10_E 2" xfId="1751"/>
    <cellStyle name="_Dealer Sales 06-10_E 3" xfId="1752"/>
    <cellStyle name="_Dealer Sales 06-10_F" xfId="1753"/>
    <cellStyle name="_Dealer Sales 06-10_G" xfId="1754"/>
    <cellStyle name="_Dealer Sales 06-10_G 2" xfId="1755"/>
    <cellStyle name="_Dealer Sales 06-10_G 3" xfId="1756"/>
    <cellStyle name="_Dealer Sales 06-11" xfId="1757"/>
    <cellStyle name="_Dealer Sales 06-11_1" xfId="1758"/>
    <cellStyle name="_Dealer Sales 06-11_1_Marketing Meeting_06-12" xfId="1759"/>
    <cellStyle name="_Dealer Sales 06-11_2" xfId="1760"/>
    <cellStyle name="_Dealer Sales 06-11_2 2" xfId="1761"/>
    <cellStyle name="_Dealer Sales 06-11_2 3" xfId="1762"/>
    <cellStyle name="_Dealer Sales 06-11_2_Marketing Meeting_06-12" xfId="1763"/>
    <cellStyle name="_Dealer Sales 06-11_3" xfId="1764"/>
    <cellStyle name="_Dealer Sales 06-11_3 2" xfId="1765"/>
    <cellStyle name="_Dealer Sales 06-11_3 3" xfId="1766"/>
    <cellStyle name="_Dealer Sales 06-11_3 4" xfId="1767"/>
    <cellStyle name="_Dealer Sales 06-11_3_Marketing Meeting_06-12" xfId="1768"/>
    <cellStyle name="_Dealer Sales 06-11_4" xfId="1769"/>
    <cellStyle name="_Dealer Sales 06-11_4 2" xfId="1770"/>
    <cellStyle name="_Dealer Sales 06-11_4 3" xfId="1771"/>
    <cellStyle name="_Dealer Sales 06-11_4 4" xfId="1772"/>
    <cellStyle name="_Dealer Sales 06-11_4_Marketing Meeting_06-12" xfId="1773"/>
    <cellStyle name="_Dealer Sales 06-11_5" xfId="1774"/>
    <cellStyle name="_Dealer Sales 06-11_5 2" xfId="1775"/>
    <cellStyle name="_Dealer Sales 06-11_5 3" xfId="1776"/>
    <cellStyle name="_Dealer Sales 06-11_5 4" xfId="1777"/>
    <cellStyle name="_Dealer Sales 06-11_5_Marketing Meeting_06-12" xfId="1778"/>
    <cellStyle name="_Dealer Sales 06-11_6" xfId="1779"/>
    <cellStyle name="_Dealer Sales 06-11_6 2" xfId="1780"/>
    <cellStyle name="_Dealer Sales 06-11_6 3" xfId="1781"/>
    <cellStyle name="_Dealer Sales 06-11_6 4" xfId="1782"/>
    <cellStyle name="_Dealer Sales 06-11_7" xfId="1783"/>
    <cellStyle name="_Dealer Sales 06-11_7 2" xfId="1784"/>
    <cellStyle name="_Dealer Sales 06-11_7 3" xfId="1785"/>
    <cellStyle name="_Dealer Sales 06-11_7_Marketing Meeting_06-12" xfId="1786"/>
    <cellStyle name="_Dealer Sales 06-11_7_Marketing Meeting_06-12 2" xfId="1787"/>
    <cellStyle name="_Dealer Sales 06-11_7_Marketing Meeting_06-12 3" xfId="1788"/>
    <cellStyle name="_Dealer Sales 06-11_7_Marketing Meeting_06-12 4" xfId="1789"/>
    <cellStyle name="_Dealer Sales 06-11_8" xfId="1790"/>
    <cellStyle name="_Dealer Sales 06-11_8_Marketing Meeting_06-12" xfId="1791"/>
    <cellStyle name="_Dealer Sales 06-11_9" xfId="1792"/>
    <cellStyle name="_Dealer Sales 06-11_9_Marketing Meeting_06-12" xfId="1793"/>
    <cellStyle name="_Dealer Sales 06-11_9_Marketing Meeting_06-12 2" xfId="1794"/>
    <cellStyle name="_Dealer Sales 06-11_9_Marketing Meeting_06-12 3" xfId="1795"/>
    <cellStyle name="_Dealer Sales 06-11_A" xfId="1796"/>
    <cellStyle name="_Dealer Sales 06-11_B" xfId="1797"/>
    <cellStyle name="_Dealer Sales 06-11_B_Marketing Meeting_06-12" xfId="1798"/>
    <cellStyle name="_Dealer Sales 06-11_C" xfId="1799"/>
    <cellStyle name="_Dealer Sales 06-11_C_Marketing Meeting_06-12" xfId="1800"/>
    <cellStyle name="_Dealer Sales 06-11_C_Marketing Meeting_06-12 2" xfId="1801"/>
    <cellStyle name="_Dealer Sales 06-11_C_Marketing Meeting_06-12 3" xfId="1802"/>
    <cellStyle name="_Dealer Sales 06-11_C_Marketing Meeting_06-12 4" xfId="1803"/>
    <cellStyle name="_Dealer Sales 06-11_D" xfId="1804"/>
    <cellStyle name="_Dealer Sales 06-11_D_Marketing Meeting_06-12" xfId="1805"/>
    <cellStyle name="_Dealer Sales 06-11_D_Marketing Meeting_06-12 2" xfId="1806"/>
    <cellStyle name="_Dealer Sales 06-11_D_Marketing Meeting_06-12 3" xfId="1807"/>
    <cellStyle name="_Dealer Sales 06-11_D_Marketing Meeting_06-12 4" xfId="1808"/>
    <cellStyle name="_Dealer Sales 06-11_E" xfId="1809"/>
    <cellStyle name="_Dealer Sales 06-11_E 2" xfId="1810"/>
    <cellStyle name="_Dealer Sales 06-11_E 3" xfId="1811"/>
    <cellStyle name="_Dealer Sales 06-11_E 4" xfId="1812"/>
    <cellStyle name="_Dealer Sales 06-11_E_Marketing Meeting_06-12" xfId="1813"/>
    <cellStyle name="_Dealer Sales 06-11_E_Marketing Meeting_06-12 2" xfId="1814"/>
    <cellStyle name="_Dealer Sales 06-11_E_Marketing Meeting_06-12 3" xfId="1815"/>
    <cellStyle name="_Dealer Sales 06-11_F" xfId="1816"/>
    <cellStyle name="_Dealer Sales 06-11_F_Marketing Meeting_06-12" xfId="1817"/>
    <cellStyle name="_Dealer Sales 06-11_F_Marketing Meeting_06-12 2" xfId="1818"/>
    <cellStyle name="_Dealer Sales 06-11_F_Marketing Meeting_06-12 3" xfId="1819"/>
    <cellStyle name="_Dealer Sales 06-11_F_Marketing Meeting_06-12 4" xfId="1820"/>
    <cellStyle name="_Dealer Sales 06-11_G" xfId="1821"/>
    <cellStyle name="_Dealer Sales 06-11_G 2" xfId="1822"/>
    <cellStyle name="_Dealer Sales 06-11_G 3" xfId="1823"/>
    <cellStyle name="_Dealer Sales 06-11_G 4" xfId="1824"/>
    <cellStyle name="_Dealer Sales 06-11_G_Marketing Meeting_06-12" xfId="1825"/>
    <cellStyle name="_Dealer Sales 06-11_H" xfId="1826"/>
    <cellStyle name="_Dealer Sales 06-11_Marketing Meeting_06-12" xfId="1827"/>
    <cellStyle name="_Dealer Sales 10-48" xfId="1828"/>
    <cellStyle name="_Dealer Sales 10-48_1" xfId="1829"/>
    <cellStyle name="_Dealer Sales 10-48_2" xfId="1830"/>
    <cellStyle name="_Dealer Sales 10-48_2 2" xfId="1831"/>
    <cellStyle name="_Dealer Sales 10-48_2 3" xfId="1832"/>
    <cellStyle name="_Dealer Sales 10-48_2 4" xfId="1833"/>
    <cellStyle name="_Dealer Sales 10-48_3" xfId="1834"/>
    <cellStyle name="_Dealer Sales 10-48_3 2" xfId="1835"/>
    <cellStyle name="_Dealer Sales 10-48_3 3" xfId="1836"/>
    <cellStyle name="_Dealer Sales 10-48_3 4" xfId="1837"/>
    <cellStyle name="_Dealer Sales 10-48_4" xfId="1838"/>
    <cellStyle name="_Dealer Sales 10-48_4 2" xfId="1839"/>
    <cellStyle name="_Dealer Sales 10-48_4 3" xfId="1840"/>
    <cellStyle name="_Dealer Sales 10-48_4 4" xfId="1841"/>
    <cellStyle name="_Dealer Sales 10-48_5" xfId="1842"/>
    <cellStyle name="_Dealer Sales 10-48_6" xfId="1843"/>
    <cellStyle name="_Dealer Sales 10-48_6 2" xfId="1844"/>
    <cellStyle name="_Dealer Sales 10-48_6 3" xfId="1845"/>
    <cellStyle name="_Dealer Sales 10-48_6 4" xfId="1846"/>
    <cellStyle name="_Dealer Sales 10-48_7" xfId="1847"/>
    <cellStyle name="_Dealer Sales 10-48_8" xfId="1848"/>
    <cellStyle name="_Dealer Sales 10-48_9" xfId="1849"/>
    <cellStyle name="_Dealer Sales 10-48_A" xfId="1850"/>
    <cellStyle name="_Dealer Sales 10-48_B" xfId="1851"/>
    <cellStyle name="_Dealer Sales 10-48_B 2" xfId="1852"/>
    <cellStyle name="_Dealer Sales 10-48_B 3" xfId="1853"/>
    <cellStyle name="_Dealer Sales 10-48_B 4" xfId="1854"/>
    <cellStyle name="_Dealer Sales 10-48_C" xfId="1855"/>
    <cellStyle name="_Dealer Sales 10-48_C 2" xfId="1856"/>
    <cellStyle name="_Dealer Sales 10-48_C 3" xfId="1857"/>
    <cellStyle name="_Dealer Sales 10-48_C 4" xfId="1858"/>
    <cellStyle name="_Dealer Sales 10-48_D" xfId="1859"/>
    <cellStyle name="_Dealer Sales 10-48_E" xfId="1860"/>
    <cellStyle name="_Dealer Sales 10-48_F" xfId="1861"/>
    <cellStyle name="_Dealer Sales 10-48_G" xfId="1862"/>
    <cellStyle name="_Dealer Sales 10-48_G 2" xfId="1863"/>
    <cellStyle name="_Dealer Sales 10-48_G 3" xfId="1864"/>
    <cellStyle name="_Dealer Sales 10-48_H" xfId="1865"/>
    <cellStyle name="_Dealer Sales 10-48_H 2" xfId="1866"/>
    <cellStyle name="_Dealer Sales 10-48_H 3" xfId="1867"/>
    <cellStyle name="_Dealer_1" xfId="1868"/>
    <cellStyle name="_Dealer_2" xfId="1869"/>
    <cellStyle name="_Dealer_3" xfId="1870"/>
    <cellStyle name="_Dealer_4" xfId="1871"/>
    <cellStyle name="_Dealer_4_CDC Spe Minute 11-47" xfId="1872"/>
    <cellStyle name="_Dealer_5" xfId="1873"/>
    <cellStyle name="_Dealer_6" xfId="1874"/>
    <cellStyle name="_Dealer_6 2" xfId="1875"/>
    <cellStyle name="_Dealer_6 3" xfId="1876"/>
    <cellStyle name="_Dealer_6 4" xfId="1877"/>
    <cellStyle name="_Dealer_7" xfId="1878"/>
    <cellStyle name="_Dealer_7 2" xfId="1879"/>
    <cellStyle name="_Dealer_7 3" xfId="1880"/>
    <cellStyle name="_Dealer_7 4" xfId="1881"/>
    <cellStyle name="_Dealer_8" xfId="1882"/>
    <cellStyle name="_Dealer_9" xfId="1883"/>
    <cellStyle name="_Dealer_9 2" xfId="1884"/>
    <cellStyle name="_Dealer_9 3" xfId="1885"/>
    <cellStyle name="_Dealer_A" xfId="1886"/>
    <cellStyle name="_Dealer_B" xfId="1887"/>
    <cellStyle name="_Dealer_C" xfId="1888"/>
    <cellStyle name="_Dealer_C 2" xfId="1889"/>
    <cellStyle name="_Dealer_C 3" xfId="1890"/>
    <cellStyle name="_Dealer_C 4" xfId="1891"/>
    <cellStyle name="_Dealer_D" xfId="1892"/>
    <cellStyle name="_Dealer_D 2" xfId="1893"/>
    <cellStyle name="_Dealer_D 3" xfId="1894"/>
    <cellStyle name="_Dealer_D 4" xfId="1895"/>
    <cellStyle name="_Dealer_E" xfId="1896"/>
    <cellStyle name="_Dealer_E 2" xfId="1897"/>
    <cellStyle name="_Dealer_E 3" xfId="1898"/>
    <cellStyle name="_Dealer_F" xfId="1899"/>
    <cellStyle name="_Dealer_G" xfId="1900"/>
    <cellStyle name="_Dealer_G 2" xfId="1901"/>
    <cellStyle name="_Dealer_G 3" xfId="1902"/>
    <cellStyle name="_Dealer_G 4" xfId="1903"/>
    <cellStyle name="_Dealer_H" xfId="1904"/>
    <cellStyle name="_DEALERS" xfId="1905"/>
    <cellStyle name="_DEALERS_1" xfId="1906"/>
    <cellStyle name="_DEALERS_2" xfId="1907"/>
    <cellStyle name="_DEALERS_3" xfId="1908"/>
    <cellStyle name="_DEALERS_4" xfId="1909"/>
    <cellStyle name="_DEALERS_4_CDC Spe Minute 11-47" xfId="1910"/>
    <cellStyle name="_DEALERS_5" xfId="1911"/>
    <cellStyle name="_DEALERS_6" xfId="1912"/>
    <cellStyle name="_DEALERS_6 2" xfId="1913"/>
    <cellStyle name="_DEALERS_6 3" xfId="1914"/>
    <cellStyle name="_DEALERS_6 4" xfId="1915"/>
    <cellStyle name="_DEALERS_7" xfId="1916"/>
    <cellStyle name="_DEALERS_7 2" xfId="1917"/>
    <cellStyle name="_DEALERS_7 3" xfId="1918"/>
    <cellStyle name="_DEALERS_7 4" xfId="1919"/>
    <cellStyle name="_DEALERS_8" xfId="1920"/>
    <cellStyle name="_DEALERS_9" xfId="1921"/>
    <cellStyle name="_DEALERS_A" xfId="1922"/>
    <cellStyle name="_DEALERS_A 2" xfId="1923"/>
    <cellStyle name="_DEALERS_A 3" xfId="1924"/>
    <cellStyle name="_DEALERS_B" xfId="1925"/>
    <cellStyle name="_DEALERS_C" xfId="1926"/>
    <cellStyle name="_DEALERS_D" xfId="1927"/>
    <cellStyle name="_DEALERS_D 2" xfId="1928"/>
    <cellStyle name="_DEALERS_D 3" xfId="1929"/>
    <cellStyle name="_DEALERS_D 4" xfId="1930"/>
    <cellStyle name="_DEALERS_E" xfId="1931"/>
    <cellStyle name="_DEALERS_E 2" xfId="1932"/>
    <cellStyle name="_DEALERS_E 3" xfId="1933"/>
    <cellStyle name="_DEALERS_E 4" xfId="1934"/>
    <cellStyle name="_DEALERS_F" xfId="1935"/>
    <cellStyle name="_DEALERS_F 2" xfId="1936"/>
    <cellStyle name="_DEALERS_F 3" xfId="1937"/>
    <cellStyle name="_DEALERS_G" xfId="1938"/>
    <cellStyle name="_DEALERS_G 2" xfId="1939"/>
    <cellStyle name="_DEALERS_G 3" xfId="1940"/>
    <cellStyle name="_DEALERS_G 4" xfId="1941"/>
    <cellStyle name="_DEALERS_H" xfId="1942"/>
    <cellStyle name="_Form      การบุคคล" xfId="1943"/>
    <cellStyle name="_Forward contract-SCG Plastic 30.06.08" xfId="1944"/>
    <cellStyle name="_GOZ" xfId="1945"/>
    <cellStyle name="_GOZ_1" xfId="1946"/>
    <cellStyle name="_GOZ_2" xfId="1947"/>
    <cellStyle name="_GOZ_3" xfId="1948"/>
    <cellStyle name="_GOZ_4" xfId="1949"/>
    <cellStyle name="_GOZ_4 2" xfId="1950"/>
    <cellStyle name="_GOZ_4 3" xfId="1951"/>
    <cellStyle name="_GOZ_4 4" xfId="1952"/>
    <cellStyle name="_GOZ_5" xfId="1953"/>
    <cellStyle name="_GOZ_5 2" xfId="1954"/>
    <cellStyle name="_GOZ_5 3" xfId="1955"/>
    <cellStyle name="_GOZ_5 4" xfId="1956"/>
    <cellStyle name="_GOZ_6" xfId="1957"/>
    <cellStyle name="_GOZ_7" xfId="1958"/>
    <cellStyle name="_GOZ_8" xfId="1959"/>
    <cellStyle name="_GOZ_9" xfId="1960"/>
    <cellStyle name="_GOZ_A" xfId="1961"/>
    <cellStyle name="_GOZ_A 2" xfId="1962"/>
    <cellStyle name="_GOZ_A 3" xfId="1963"/>
    <cellStyle name="_GOZ_A 4" xfId="1964"/>
    <cellStyle name="_GOZ_B" xfId="1965"/>
    <cellStyle name="_GOZ_C" xfId="1966"/>
    <cellStyle name="_GOZ_C 2" xfId="1967"/>
    <cellStyle name="_GOZ_C 3" xfId="1968"/>
    <cellStyle name="_GOZ_C 4" xfId="1969"/>
    <cellStyle name="_GOZ_D" xfId="1970"/>
    <cellStyle name="_GOZ_D 2" xfId="1971"/>
    <cellStyle name="_GOZ_D 3" xfId="1972"/>
    <cellStyle name="_GOZ_E" xfId="1973"/>
    <cellStyle name="_GOZ_E 2" xfId="1974"/>
    <cellStyle name="_GOZ_E 3" xfId="1975"/>
    <cellStyle name="_GOZ_E 4" xfId="1976"/>
    <cellStyle name="_GOZ_F" xfId="1977"/>
    <cellStyle name="_GOZ_G" xfId="1978"/>
    <cellStyle name="_GOZ_G 2" xfId="1979"/>
    <cellStyle name="_GOZ_G 3" xfId="1980"/>
    <cellStyle name="_GraphSaleManager_JobEvaluationNew" xfId="1981"/>
    <cellStyle name="_HP-PA-SA Form49-confirm" xfId="1982"/>
    <cellStyle name="_IN JNL'S APR'02" xfId="1983"/>
    <cellStyle name="_IN JNL'S APR'03" xfId="1984"/>
    <cellStyle name="_IN JNL'S JUL'02" xfId="1985"/>
    <cellStyle name="_IN JNL'S MAR'03" xfId="1986"/>
    <cellStyle name="_IN JNL'S SEP'02" xfId="1987"/>
    <cellStyle name="_JP Balance Sheet Reconciliation 200209" xfId="1988"/>
    <cellStyle name="_JP Balance Sheet Reconciliation 200210" xfId="1989"/>
    <cellStyle name="_JP Balance Sheet Reconciliation 200212(REVISED)" xfId="1990"/>
    <cellStyle name="_JP Balance Sheet Reconciliation 200301" xfId="1991"/>
    <cellStyle name="_JP Balance Sheet Reconciliation 200303" xfId="1992"/>
    <cellStyle name="_JP Balance Sheet Reconciliation 200306" xfId="1993"/>
    <cellStyle name="_JP Balance Sheet Reconciliation 200306-MH" xfId="1994"/>
    <cellStyle name="_JP Balance Sheet Reconciliation 200307" xfId="1995"/>
    <cellStyle name="_JP Balance Sheet Reconciliation 200309" xfId="1996"/>
    <cellStyle name="_JP Balance Sheet Reconciliation 200311" xfId="1997"/>
    <cellStyle name="_JP Balance Sheet Reconciliation 200312" xfId="1998"/>
    <cellStyle name="_JP Balance Sheet Reconciliation 200401" xfId="1999"/>
    <cellStyle name="_JP Balance Sheet Reconciliation 200402" xfId="2000"/>
    <cellStyle name="_JP Balance Sheet Reconciliation 200403" xfId="2001"/>
    <cellStyle name="_JP Balance Sheet Reconciliation 200405" xfId="2002"/>
    <cellStyle name="_JP Balance Sheet Reconciliation 200406" xfId="2003"/>
    <cellStyle name="_JP JNL'S APR'02" xfId="2004"/>
    <cellStyle name="_JP JNL'S JAN'03" xfId="2005"/>
    <cellStyle name="_JP JNL'S JUN'02" xfId="2006"/>
    <cellStyle name="_JP JNL'S MAR'02" xfId="2007"/>
    <cellStyle name="_JP Reconciliation 200204" xfId="2008"/>
    <cellStyle name="_JP Reconciliation 200205" xfId="2009"/>
    <cellStyle name="_JP Reconciliation 200206" xfId="2010"/>
    <cellStyle name="_JP Reconciliation 200207" xfId="2011"/>
    <cellStyle name="_JP Reconciliation 200208" xfId="2012"/>
    <cellStyle name="_leadsheets-j" xfId="2013"/>
    <cellStyle name="_leadsheets-K" xfId="2014"/>
    <cellStyle name="_leadsheets-L" xfId="2015"/>
    <cellStyle name="_leadsheets-N" xfId="2016"/>
    <cellStyle name="_leadsheets-P" xfId="2017"/>
    <cellStyle name="_leadsheets-Y" xfId="2018"/>
    <cellStyle name="_Marketing Change" xfId="2019"/>
    <cellStyle name="_Marketing Meeting_06-03" xfId="2020"/>
    <cellStyle name="_Marketing Meeting_06-08" xfId="2021"/>
    <cellStyle name="_Marketing Meeting_06-09" xfId="2022"/>
    <cellStyle name="_Marketing Meeting_06-12" xfId="2023"/>
    <cellStyle name="_Marketing Meeting_Jan06" xfId="2024"/>
    <cellStyle name="_Marketing Meeting_July05" xfId="2025"/>
    <cellStyle name="_Meeting Dealer Nov 48" xfId="2026"/>
    <cellStyle name="_Meeting Dealer Nov 48_1" xfId="2027"/>
    <cellStyle name="_Meeting Dealer Nov 48_2" xfId="2028"/>
    <cellStyle name="_Meeting Dealer Nov 48_3" xfId="2029"/>
    <cellStyle name="_Meeting Dealer Nov 48_4" xfId="2030"/>
    <cellStyle name="_Meeting Dealer Nov 48_5" xfId="2031"/>
    <cellStyle name="_Meeting Dealer Nov 48_6" xfId="2032"/>
    <cellStyle name="_Meeting Dealer Nov 48_6 2" xfId="2033"/>
    <cellStyle name="_Meeting Dealer Nov 48_6 3" xfId="2034"/>
    <cellStyle name="_Meeting Dealer Nov 48_6 4" xfId="2035"/>
    <cellStyle name="_Meeting Dealer Nov 48_7" xfId="2036"/>
    <cellStyle name="_Meeting Dealer Nov 48_7 2" xfId="2037"/>
    <cellStyle name="_Meeting Dealer Nov 48_7 3" xfId="2038"/>
    <cellStyle name="_Meeting Dealer Nov 48_7 4" xfId="2039"/>
    <cellStyle name="_Meeting Dealer Nov 48_8" xfId="2040"/>
    <cellStyle name="_Meeting Dealer Nov 48_9" xfId="2041"/>
    <cellStyle name="_Meeting Dealer Nov 48_9 2" xfId="2042"/>
    <cellStyle name="_Meeting Dealer Nov 48_9 3" xfId="2043"/>
    <cellStyle name="_Meeting Dealer Nov 48_A" xfId="2044"/>
    <cellStyle name="_Meeting Dealer Nov 48_B" xfId="2045"/>
    <cellStyle name="_Meeting Dealer Nov 48_C" xfId="2046"/>
    <cellStyle name="_Meeting Dealer Nov 48_C 2" xfId="2047"/>
    <cellStyle name="_Meeting Dealer Nov 48_C 3" xfId="2048"/>
    <cellStyle name="_Meeting Dealer Nov 48_C 4" xfId="2049"/>
    <cellStyle name="_Meeting Dealer Nov 48_D" xfId="2050"/>
    <cellStyle name="_Meeting Dealer Nov 48_D 2" xfId="2051"/>
    <cellStyle name="_Meeting Dealer Nov 48_D 3" xfId="2052"/>
    <cellStyle name="_Meeting Dealer Nov 48_D 4" xfId="2053"/>
    <cellStyle name="_Meeting Dealer Nov 48_E" xfId="2054"/>
    <cellStyle name="_Meeting Dealer Nov 48_E 2" xfId="2055"/>
    <cellStyle name="_Meeting Dealer Nov 48_E 3" xfId="2056"/>
    <cellStyle name="_Meeting Dealer Nov 48_F" xfId="2057"/>
    <cellStyle name="_Meeting Dealer Nov 48_F 2" xfId="2058"/>
    <cellStyle name="_Meeting Dealer Nov 48_F 3" xfId="2059"/>
    <cellStyle name="_Meeting Dealer Nov 48_F 4" xfId="2060"/>
    <cellStyle name="_Meeting Dealer Nov 48_G" xfId="2061"/>
    <cellStyle name="_Meeting Dealer Oct 48" xfId="2062"/>
    <cellStyle name="_Meeting Dealer Oct 48_1" xfId="2063"/>
    <cellStyle name="_Meeting Dealer Oct 48_2" xfId="2064"/>
    <cellStyle name="_Meeting Dealer Oct 48_3" xfId="2065"/>
    <cellStyle name="_Meeting Dealer Oct 48_4" xfId="2066"/>
    <cellStyle name="_Meeting Dealer Oct 48_5" xfId="2067"/>
    <cellStyle name="_Meeting Dealer Oct 48_6" xfId="2068"/>
    <cellStyle name="_Meeting Dealer Oct 48_7" xfId="2069"/>
    <cellStyle name="_Meeting Dealer Oct 48_8" xfId="2070"/>
    <cellStyle name="_Meeting Dealer Oct 48_9" xfId="2071"/>
    <cellStyle name="_Meeting Dealer Oct 48_9 2" xfId="2072"/>
    <cellStyle name="_Meeting Dealer Oct 48_9 3" xfId="2073"/>
    <cellStyle name="_Meeting Dealer Oct 48_9 4" xfId="2074"/>
    <cellStyle name="_Meeting Dealer Oct 48_A" xfId="2075"/>
    <cellStyle name="_Meeting Dealer Oct 48_B" xfId="2076"/>
    <cellStyle name="_Meeting Dealer Oct 48_B 2" xfId="2077"/>
    <cellStyle name="_Meeting Dealer Oct 48_B 3" xfId="2078"/>
    <cellStyle name="_Meeting Dealer Oct 48_B 4" xfId="2079"/>
    <cellStyle name="_Meeting Dealer Oct 48_C" xfId="2080"/>
    <cellStyle name="_Meeting Dealer Oct 48_C 2" xfId="2081"/>
    <cellStyle name="_Meeting Dealer Oct 48_C 3" xfId="2082"/>
    <cellStyle name="_Meeting Dealer Oct 48_D" xfId="2083"/>
    <cellStyle name="_Meeting Dealer Oct 48_D 2" xfId="2084"/>
    <cellStyle name="_Meeting Dealer Oct 48_D 3" xfId="2085"/>
    <cellStyle name="_Meeting Dealer Oct 48_D 4" xfId="2086"/>
    <cellStyle name="_Meeting Dealer Oct 48_E" xfId="2087"/>
    <cellStyle name="_Meeting Dealer Oct 48_F" xfId="2088"/>
    <cellStyle name="_Meeting Dealer Oct 48_F 2" xfId="2089"/>
    <cellStyle name="_Meeting Dealer Oct 48_F 3" xfId="2090"/>
    <cellStyle name="_Meeting Dealer Oct 48_F 4" xfId="2091"/>
    <cellStyle name="_Meeting Dealer Oct 48_G" xfId="2092"/>
    <cellStyle name="_Meeting Dealer Oct 48_G 2" xfId="2093"/>
    <cellStyle name="_Meeting Dealer Oct 48_G 3" xfId="2094"/>
    <cellStyle name="_Meeting Dealer Oct 48_H" xfId="2095"/>
    <cellStyle name="_Minute 06-12" xfId="2096"/>
    <cellStyle name="_Minute 06-12_1" xfId="2097"/>
    <cellStyle name="_Minute 06-12_1 2" xfId="2098"/>
    <cellStyle name="_Minute 06-12_1 3" xfId="2099"/>
    <cellStyle name="_Minute 06-12_1 4" xfId="2100"/>
    <cellStyle name="_Minute 06-12_2" xfId="2101"/>
    <cellStyle name="_Minute 06-12_2 2" xfId="2102"/>
    <cellStyle name="_Minute 06-12_2 3" xfId="2103"/>
    <cellStyle name="_Minute 06-12_2 4" xfId="2104"/>
    <cellStyle name="_Minute 06-12_3" xfId="2105"/>
    <cellStyle name="_Minute 06-12_4" xfId="2106"/>
    <cellStyle name="_Minute 06-12_5" xfId="2107"/>
    <cellStyle name="_Minute 06-12_5 2" xfId="2108"/>
    <cellStyle name="_Minute 06-12_5 3" xfId="2109"/>
    <cellStyle name="_Minute 06-12_5 4" xfId="2110"/>
    <cellStyle name="_Minute 06-12_6" xfId="2111"/>
    <cellStyle name="_Minute 06-12_7" xfId="2112"/>
    <cellStyle name="_Minute 06-12_7 2" xfId="2113"/>
    <cellStyle name="_Minute 06-12_7 3" xfId="2114"/>
    <cellStyle name="_Minute 06-12_7 4" xfId="2115"/>
    <cellStyle name="_Minute 06-12_8" xfId="2116"/>
    <cellStyle name="_Minute 06-12_9" xfId="2117"/>
    <cellStyle name="_Minute 06-12_A" xfId="2118"/>
    <cellStyle name="_Minute 06-12_B" xfId="2119"/>
    <cellStyle name="_Minute 06-12_C" xfId="2120"/>
    <cellStyle name="_Minute 06-12_D" xfId="2121"/>
    <cellStyle name="_Minute 06-12_E" xfId="2122"/>
    <cellStyle name="_Minute 06-12_F" xfId="2123"/>
    <cellStyle name="_Minute 06-12_F 2" xfId="2124"/>
    <cellStyle name="_Minute 06-12_F 3" xfId="2125"/>
    <cellStyle name="_Minute 06-12_G" xfId="2126"/>
    <cellStyle name="_Minute 06-12_G 2" xfId="2127"/>
    <cellStyle name="_Minute 06-12_G 3" xfId="2128"/>
    <cellStyle name="_Model_CRC_Jun05" xfId="2129"/>
    <cellStyle name="_Model_CRC_Mar04" xfId="2130"/>
    <cellStyle name="_Model_Dealer_Aug04" xfId="2131"/>
    <cellStyle name="_Model_Dealer_Aug04 2" xfId="2132"/>
    <cellStyle name="_Model_Dealer_Aug04 3" xfId="2133"/>
    <cellStyle name="_Model_Dealer_Aug04 4" xfId="2134"/>
    <cellStyle name="_Model_Dealer_Aug04_1" xfId="2135"/>
    <cellStyle name="_Model_Dealer_Aug04_2" xfId="2136"/>
    <cellStyle name="_Model_Dealer_Aug04_2 2" xfId="2137"/>
    <cellStyle name="_Model_Dealer_Aug04_2 3" xfId="2138"/>
    <cellStyle name="_Model_Dealer_Aug04_2 4" xfId="2139"/>
    <cellStyle name="_Model_Dealer_Aug04_3" xfId="2140"/>
    <cellStyle name="_Model_Dealer_Aug04_4" xfId="2141"/>
    <cellStyle name="_Model_Dealer_Aug04_5" xfId="2142"/>
    <cellStyle name="_Model_Dealer_Aug04_5 2" xfId="2143"/>
    <cellStyle name="_Model_Dealer_Aug04_5 3" xfId="2144"/>
    <cellStyle name="_Model_Dealer_Aug04_5 4" xfId="2145"/>
    <cellStyle name="_Model_Dealer_Aug04_6" xfId="2146"/>
    <cellStyle name="_Model_Dealer_Aug04_6 2" xfId="2147"/>
    <cellStyle name="_Model_Dealer_Aug04_6 3" xfId="2148"/>
    <cellStyle name="_Model_Dealer_Aug04_6 4" xfId="2149"/>
    <cellStyle name="_Model_Dealer_Aug04_7" xfId="2150"/>
    <cellStyle name="_Model_Dealer_Aug04_8" xfId="2151"/>
    <cellStyle name="_Model_Dealer_Aug04_9" xfId="2152"/>
    <cellStyle name="_Model_Dealer_Aug04_A" xfId="2153"/>
    <cellStyle name="_Model_Dealer_Aug04_A 2" xfId="2154"/>
    <cellStyle name="_Model_Dealer_Aug04_A 3" xfId="2155"/>
    <cellStyle name="_Model_Dealer_Aug04_A 4" xfId="2156"/>
    <cellStyle name="_Model_Dealer_Aug04_B" xfId="2157"/>
    <cellStyle name="_Model_Dealer_Aug04_B 2" xfId="2158"/>
    <cellStyle name="_Model_Dealer_Aug04_B 3" xfId="2159"/>
    <cellStyle name="_Model_Dealer_Aug04_C" xfId="2160"/>
    <cellStyle name="_Model_Dealer_Aug04_D" xfId="2161"/>
    <cellStyle name="_Model_Dealer_Aug04_E" xfId="2162"/>
    <cellStyle name="_Model_Dealer_Aug04_F" xfId="2163"/>
    <cellStyle name="_Model_Dealer_Aug04_G" xfId="2164"/>
    <cellStyle name="_Model_Dealer_Aug04_G 2" xfId="2165"/>
    <cellStyle name="_Model_Dealer_Aug04_G 3" xfId="2166"/>
    <cellStyle name="_Model_Dealer_Aug04_G 4" xfId="2167"/>
    <cellStyle name="_Model_Dealer_Aug04_H" xfId="2168"/>
    <cellStyle name="_Model_Dealer_Aug04_H 2" xfId="2169"/>
    <cellStyle name="_Model_Dealer_Aug04_H 3" xfId="2170"/>
    <cellStyle name="_Model_Dealer_Dec04" xfId="2171"/>
    <cellStyle name="_Model_Dealer_Dec04 2" xfId="2172"/>
    <cellStyle name="_Model_Dealer_Dec04 3" xfId="2173"/>
    <cellStyle name="_Model_Dealer_Dec04 4" xfId="2174"/>
    <cellStyle name="_Model_Dealer_Dec04_1" xfId="2175"/>
    <cellStyle name="_Model_Dealer_Dec04_2" xfId="2176"/>
    <cellStyle name="_Model_Dealer_Dec04_3" xfId="2177"/>
    <cellStyle name="_Model_Dealer_Dec04_4" xfId="2178"/>
    <cellStyle name="_Model_Dealer_Dec04_4 2" xfId="2179"/>
    <cellStyle name="_Model_Dealer_Dec04_4 3" xfId="2180"/>
    <cellStyle name="_Model_Dealer_Dec04_4 4" xfId="2181"/>
    <cellStyle name="_Model_Dealer_Dec04_5" xfId="2182"/>
    <cellStyle name="_Model_Dealer_Dec04_6" xfId="2183"/>
    <cellStyle name="_Model_Dealer_Dec04_6 2" xfId="2184"/>
    <cellStyle name="_Model_Dealer_Dec04_6 3" xfId="2185"/>
    <cellStyle name="_Model_Dealer_Dec04_6 4" xfId="2186"/>
    <cellStyle name="_Model_Dealer_Dec04_7" xfId="2187"/>
    <cellStyle name="_Model_Dealer_Dec04_8" xfId="2188"/>
    <cellStyle name="_Model_Dealer_Dec04_8 2" xfId="2189"/>
    <cellStyle name="_Model_Dealer_Dec04_8 3" xfId="2190"/>
    <cellStyle name="_Model_Dealer_Dec04_9" xfId="2191"/>
    <cellStyle name="_Model_Dealer_Dec04_A" xfId="2192"/>
    <cellStyle name="_Model_Dealer_Dec04_A 2" xfId="2193"/>
    <cellStyle name="_Model_Dealer_Dec04_A 3" xfId="2194"/>
    <cellStyle name="_Model_Dealer_Dec04_A 4" xfId="2195"/>
    <cellStyle name="_Model_Dealer_Dec04_B" xfId="2196"/>
    <cellStyle name="_Model_Dealer_Dec04_C" xfId="2197"/>
    <cellStyle name="_Model_Dealer_Dec04_D" xfId="2198"/>
    <cellStyle name="_Model_Dealer_Dec04_E" xfId="2199"/>
    <cellStyle name="_Model_Dealer_Dec04_F" xfId="2200"/>
    <cellStyle name="_Model_Dealer_Dec04_G" xfId="2201"/>
    <cellStyle name="_Model_Dealer_Dec04_G 2" xfId="2202"/>
    <cellStyle name="_Model_Dealer_Dec04_G 3" xfId="2203"/>
    <cellStyle name="_Model_Dealer_July04" xfId="2204"/>
    <cellStyle name="_Model_Dealer_July04 2" xfId="2205"/>
    <cellStyle name="_Model_Dealer_July04 3" xfId="2206"/>
    <cellStyle name="_Model_Dealer_July04 4" xfId="2207"/>
    <cellStyle name="_Model_Dealer_July04_1" xfId="2208"/>
    <cellStyle name="_Model_Dealer_July04_1 2" xfId="2209"/>
    <cellStyle name="_Model_Dealer_July04_1 3" xfId="2210"/>
    <cellStyle name="_Model_Dealer_July04_1 4" xfId="2211"/>
    <cellStyle name="_Model_Dealer_July04_2" xfId="2212"/>
    <cellStyle name="_Model_Dealer_July04_3" xfId="2213"/>
    <cellStyle name="_Model_Dealer_July04_3 2" xfId="2214"/>
    <cellStyle name="_Model_Dealer_July04_3 3" xfId="2215"/>
    <cellStyle name="_Model_Dealer_July04_3 4" xfId="2216"/>
    <cellStyle name="_Model_Dealer_July04_4" xfId="2217"/>
    <cellStyle name="_Model_Dealer_July04_5" xfId="2218"/>
    <cellStyle name="_Model_Dealer_July04_6" xfId="2219"/>
    <cellStyle name="_Model_Dealer_July04_7" xfId="2220"/>
    <cellStyle name="_Model_Dealer_July04_7 2" xfId="2221"/>
    <cellStyle name="_Model_Dealer_July04_7 3" xfId="2222"/>
    <cellStyle name="_Model_Dealer_July04_7 4" xfId="2223"/>
    <cellStyle name="_Model_Dealer_July04_8" xfId="2224"/>
    <cellStyle name="_Model_Dealer_July04_9" xfId="2225"/>
    <cellStyle name="_Model_Dealer_July04_A" xfId="2226"/>
    <cellStyle name="_Model_Dealer_July04_A 2" xfId="2227"/>
    <cellStyle name="_Model_Dealer_July04_A 3" xfId="2228"/>
    <cellStyle name="_Model_Dealer_July04_B" xfId="2229"/>
    <cellStyle name="_Model_Dealer_July04_B 2" xfId="2230"/>
    <cellStyle name="_Model_Dealer_July04_B 3" xfId="2231"/>
    <cellStyle name="_Model_Dealer_July04_B 4" xfId="2232"/>
    <cellStyle name="_Model_Dealer_July04_C" xfId="2233"/>
    <cellStyle name="_Model_Dealer_July04_D" xfId="2234"/>
    <cellStyle name="_Model_Dealer_July04_E" xfId="2235"/>
    <cellStyle name="_Model_Dealer_July04_F" xfId="2236"/>
    <cellStyle name="_Model_Dealer_July04_G" xfId="2237"/>
    <cellStyle name="_Model_Dealer_July04_G 2" xfId="2238"/>
    <cellStyle name="_Model_Dealer_July04_G 3" xfId="2239"/>
    <cellStyle name="_Model_Dealer_June04" xfId="2240"/>
    <cellStyle name="_Model_Dealer_June04 2" xfId="2241"/>
    <cellStyle name="_Model_Dealer_June04 3" xfId="2242"/>
    <cellStyle name="_Model_Dealer_June04 4" xfId="2243"/>
    <cellStyle name="_Model_Dealer_June04_1" xfId="2244"/>
    <cellStyle name="_Model_Dealer_June04_2" xfId="2245"/>
    <cellStyle name="_Model_Dealer_June04_3" xfId="2246"/>
    <cellStyle name="_Model_Dealer_June04_3 2" xfId="2247"/>
    <cellStyle name="_Model_Dealer_June04_3 3" xfId="2248"/>
    <cellStyle name="_Model_Dealer_June04_3 4" xfId="2249"/>
    <cellStyle name="_Model_Dealer_June04_4" xfId="2250"/>
    <cellStyle name="_Model_Dealer_June04_4 2" xfId="2251"/>
    <cellStyle name="_Model_Dealer_June04_4 3" xfId="2252"/>
    <cellStyle name="_Model_Dealer_June04_4 4" xfId="2253"/>
    <cellStyle name="_Model_Dealer_June04_5" xfId="2254"/>
    <cellStyle name="_Model_Dealer_June04_6" xfId="2255"/>
    <cellStyle name="_Model_Dealer_June04_7" xfId="2256"/>
    <cellStyle name="_Model_Dealer_June04_8" xfId="2257"/>
    <cellStyle name="_Model_Dealer_June04_9" xfId="2258"/>
    <cellStyle name="_Model_Dealer_June04_A" xfId="2259"/>
    <cellStyle name="_Model_Dealer_June04_B" xfId="2260"/>
    <cellStyle name="_Model_Dealer_June04_C" xfId="2261"/>
    <cellStyle name="_Model_Dealer_June04_D" xfId="2262"/>
    <cellStyle name="_Model_Dealer_June04_D 2" xfId="2263"/>
    <cellStyle name="_Model_Dealer_June04_D 3" xfId="2264"/>
    <cellStyle name="_Model_Dealer_June04_D 4" xfId="2265"/>
    <cellStyle name="_Model_Dealer_June04_E" xfId="2266"/>
    <cellStyle name="_Model_Dealer_June04_F" xfId="2267"/>
    <cellStyle name="_Model_Dealer_June04_F 2" xfId="2268"/>
    <cellStyle name="_Model_Dealer_June04_F 3" xfId="2269"/>
    <cellStyle name="_Model_Dealer_June04_G" xfId="2270"/>
    <cellStyle name="_Model_Dealer_June04_G 2" xfId="2271"/>
    <cellStyle name="_Model_Dealer_June04_G 3" xfId="2272"/>
    <cellStyle name="_Model_Dealer_June04_H" xfId="2273"/>
    <cellStyle name="_Model_Dealer_June04_H 2" xfId="2274"/>
    <cellStyle name="_Model_Dealer_June04_H 3" xfId="2275"/>
    <cellStyle name="_Model_Dealer_June04_H 4" xfId="2276"/>
    <cellStyle name="_Model_Dealer_Nov04" xfId="2277"/>
    <cellStyle name="_Model_Dealer_Nov04_1" xfId="2278"/>
    <cellStyle name="_Model_Dealer_Nov04_2" xfId="2279"/>
    <cellStyle name="_Model_Dealer_Nov04_3" xfId="2280"/>
    <cellStyle name="_Model_Dealer_Nov04_4" xfId="2281"/>
    <cellStyle name="_Model_Dealer_Nov04_5" xfId="2282"/>
    <cellStyle name="_Model_Dealer_Nov04_6" xfId="2283"/>
    <cellStyle name="_Model_Dealer_Nov04_7" xfId="2284"/>
    <cellStyle name="_Model_Dealer_Nov04_8" xfId="2285"/>
    <cellStyle name="_Model_Dealer_Nov04_9" xfId="2286"/>
    <cellStyle name="_Model_Dealer_Nov04_9 2" xfId="2287"/>
    <cellStyle name="_Model_Dealer_Nov04_9 3" xfId="2288"/>
    <cellStyle name="_Model_Dealer_Nov04_9 4" xfId="2289"/>
    <cellStyle name="_Model_Dealer_Nov04_A" xfId="2290"/>
    <cellStyle name="_Model_Dealer_Nov04_B" xfId="2291"/>
    <cellStyle name="_Model_Dealer_Nov04_B 2" xfId="2292"/>
    <cellStyle name="_Model_Dealer_Nov04_B 3" xfId="2293"/>
    <cellStyle name="_Model_Dealer_Nov04_B 4" xfId="2294"/>
    <cellStyle name="_Model_Dealer_Nov04_C" xfId="2295"/>
    <cellStyle name="_Model_Dealer_Nov04_C 2" xfId="2296"/>
    <cellStyle name="_Model_Dealer_Nov04_C 3" xfId="2297"/>
    <cellStyle name="_Model_Dealer_Nov04_D" xfId="2298"/>
    <cellStyle name="_Model_Dealer_Nov04_D 2" xfId="2299"/>
    <cellStyle name="_Model_Dealer_Nov04_D 3" xfId="2300"/>
    <cellStyle name="_Model_Dealer_Nov04_D 4" xfId="2301"/>
    <cellStyle name="_Model_Dealer_Nov04_E" xfId="2302"/>
    <cellStyle name="_Model_Dealer_Nov04_F" xfId="2303"/>
    <cellStyle name="_Model_Dealer_Nov04_F 2" xfId="2304"/>
    <cellStyle name="_Model_Dealer_Nov04_F 3" xfId="2305"/>
    <cellStyle name="_Model_Dealer_Nov04_F 4" xfId="2306"/>
    <cellStyle name="_Model_Dealer_Nov04_G" xfId="2307"/>
    <cellStyle name="_Model_Dealer_Nov04_G 2" xfId="2308"/>
    <cellStyle name="_Model_Dealer_Nov04_G 3" xfId="2309"/>
    <cellStyle name="_Model_Dealer_Oct04" xfId="2310"/>
    <cellStyle name="_Model_Dealer_Oct04 2" xfId="2311"/>
    <cellStyle name="_Model_Dealer_Oct04 3" xfId="2312"/>
    <cellStyle name="_Model_Dealer_Oct04 4" xfId="2313"/>
    <cellStyle name="_Model_Dealer_Oct04_1" xfId="2314"/>
    <cellStyle name="_Model_Dealer_Oct04_2" xfId="2315"/>
    <cellStyle name="_Model_Dealer_Oct04_3" xfId="2316"/>
    <cellStyle name="_Model_Dealer_Oct04_3 2" xfId="2317"/>
    <cellStyle name="_Model_Dealer_Oct04_3 3" xfId="2318"/>
    <cellStyle name="_Model_Dealer_Oct04_3 4" xfId="2319"/>
    <cellStyle name="_Model_Dealer_Oct04_4" xfId="2320"/>
    <cellStyle name="_Model_Dealer_Oct04_5" xfId="2321"/>
    <cellStyle name="_Model_Dealer_Oct04_5 2" xfId="2322"/>
    <cellStyle name="_Model_Dealer_Oct04_5 3" xfId="2323"/>
    <cellStyle name="_Model_Dealer_Oct04_5 4" xfId="2324"/>
    <cellStyle name="_Model_Dealer_Oct04_6" xfId="2325"/>
    <cellStyle name="_Model_Dealer_Oct04_7" xfId="2326"/>
    <cellStyle name="_Model_Dealer_Oct04_8" xfId="2327"/>
    <cellStyle name="_Model_Dealer_Oct04_8 2" xfId="2328"/>
    <cellStyle name="_Model_Dealer_Oct04_8 3" xfId="2329"/>
    <cellStyle name="_Model_Dealer_Oct04_8 4" xfId="2330"/>
    <cellStyle name="_Model_Dealer_Oct04_9" xfId="2331"/>
    <cellStyle name="_Model_Dealer_Oct04_A" xfId="2332"/>
    <cellStyle name="_Model_Dealer_Oct04_B" xfId="2333"/>
    <cellStyle name="_Model_Dealer_Oct04_B 2" xfId="2334"/>
    <cellStyle name="_Model_Dealer_Oct04_B 3" xfId="2335"/>
    <cellStyle name="_Model_Dealer_Oct04_C" xfId="2336"/>
    <cellStyle name="_Model_Dealer_Oct04_C 2" xfId="2337"/>
    <cellStyle name="_Model_Dealer_Oct04_C 3" xfId="2338"/>
    <cellStyle name="_Model_Dealer_Oct04_C 4" xfId="2339"/>
    <cellStyle name="_Model_Dealer_Oct04_D" xfId="2340"/>
    <cellStyle name="_Model_Dealer_Oct04_E" xfId="2341"/>
    <cellStyle name="_Model_Dealer_Oct04_F" xfId="2342"/>
    <cellStyle name="_Model_Dealer_Oct04_G" xfId="2343"/>
    <cellStyle name="_Model_Dealer_Oct04_H" xfId="2344"/>
    <cellStyle name="_Model_Dealer_Oct04_H 2" xfId="2345"/>
    <cellStyle name="_Model_Dealer_Oct04_H 3" xfId="2346"/>
    <cellStyle name="_Model_Dealer_Sep04" xfId="2347"/>
    <cellStyle name="_Model_Dealer_Sep04_1" xfId="2348"/>
    <cellStyle name="_Model_Dealer_Sep04_2" xfId="2349"/>
    <cellStyle name="_Model_Dealer_Sep04_3" xfId="2350"/>
    <cellStyle name="_Model_Dealer_Sep04_4" xfId="2351"/>
    <cellStyle name="_Model_Dealer_Sep04_5" xfId="2352"/>
    <cellStyle name="_Model_Dealer_Sep04_6" xfId="2353"/>
    <cellStyle name="_Model_Dealer_Sep04_6 2" xfId="2354"/>
    <cellStyle name="_Model_Dealer_Sep04_6 3" xfId="2355"/>
    <cellStyle name="_Model_Dealer_Sep04_7" xfId="2356"/>
    <cellStyle name="_Model_Dealer_Sep04_8" xfId="2357"/>
    <cellStyle name="_Model_Dealer_Sep04_8 2" xfId="2358"/>
    <cellStyle name="_Model_Dealer_Sep04_8 3" xfId="2359"/>
    <cellStyle name="_Model_Dealer_Sep04_8 4" xfId="2360"/>
    <cellStyle name="_Model_Dealer_Sep04_9" xfId="2361"/>
    <cellStyle name="_Model_Dealer_Sep04_9 2" xfId="2362"/>
    <cellStyle name="_Model_Dealer_Sep04_9 3" xfId="2363"/>
    <cellStyle name="_Model_Dealer_Sep04_9 4" xfId="2364"/>
    <cellStyle name="_Model_Dealer_Sep04_A" xfId="2365"/>
    <cellStyle name="_Model_Dealer_Sep04_A 2" xfId="2366"/>
    <cellStyle name="_Model_Dealer_Sep04_A 3" xfId="2367"/>
    <cellStyle name="_Model_Dealer_Sep04_A 4" xfId="2368"/>
    <cellStyle name="_Model_Dealer_Sep04_B" xfId="2369"/>
    <cellStyle name="_Model_Dealer_Sep04_B 2" xfId="2370"/>
    <cellStyle name="_Model_Dealer_Sep04_B 3" xfId="2371"/>
    <cellStyle name="_Model_Dealer_Sep04_C" xfId="2372"/>
    <cellStyle name="_Model_Dealer_Sep04_C 2" xfId="2373"/>
    <cellStyle name="_Model_Dealer_Sep04_C 3" xfId="2374"/>
    <cellStyle name="_Model_Dealer_Sep04_C 4" xfId="2375"/>
    <cellStyle name="_Model_Dealer_Sep04_D" xfId="2376"/>
    <cellStyle name="_Model_Dealer_Sep04_E" xfId="2377"/>
    <cellStyle name="_Model_Dealer_Sep04_F" xfId="2378"/>
    <cellStyle name="_Model_Dealer_Sep04_G" xfId="2379"/>
    <cellStyle name="_Model_Dealer_Sep04_G 2" xfId="2380"/>
    <cellStyle name="_Model_Dealer_Sep04_G 3" xfId="2381"/>
    <cellStyle name="_Model_Dealer_Sep04_G 4" xfId="2382"/>
    <cellStyle name="_Model_Dealer_Sep04_H" xfId="2383"/>
    <cellStyle name="_Model_feb2002CRC" xfId="2384"/>
    <cellStyle name="_Model_feb2002CRC 2" xfId="2385"/>
    <cellStyle name="_Model_feb2002CRC 3" xfId="2386"/>
    <cellStyle name="_Model_feb2002CRC 4" xfId="2387"/>
    <cellStyle name="_Model_feb2002CRC_1" xfId="2388"/>
    <cellStyle name="_Model_feb2002CRC_2" xfId="2389"/>
    <cellStyle name="_Model_feb2002CRC_3" xfId="2390"/>
    <cellStyle name="_Model_feb2002CRC_4" xfId="2391"/>
    <cellStyle name="_Model_feb2002CRC_4 2" xfId="2392"/>
    <cellStyle name="_Model_feb2002CRC_4 3" xfId="2393"/>
    <cellStyle name="_Model_feb2002CRC_4 4" xfId="2394"/>
    <cellStyle name="_Model_feb2002CRC_5" xfId="2395"/>
    <cellStyle name="_Model_feb2002CRC_6" xfId="2396"/>
    <cellStyle name="_Model_feb2002CRC_6 2" xfId="2397"/>
    <cellStyle name="_Model_feb2002CRC_6 3" xfId="2398"/>
    <cellStyle name="_Model_feb2002CRC_6 4" xfId="2399"/>
    <cellStyle name="_Model_feb2002CRC_7" xfId="2400"/>
    <cellStyle name="_Model_feb2002CRC_7 2" xfId="2401"/>
    <cellStyle name="_Model_feb2002CRC_7 3" xfId="2402"/>
    <cellStyle name="_Model_feb2002CRC_7 4" xfId="2403"/>
    <cellStyle name="_Model_feb2002CRC_8" xfId="2404"/>
    <cellStyle name="_Model_feb2002CRC_9" xfId="2405"/>
    <cellStyle name="_Model_feb2002CRC_A" xfId="2406"/>
    <cellStyle name="_Model_feb2002CRC_A 2" xfId="2407"/>
    <cellStyle name="_Model_feb2002CRC_A 3" xfId="2408"/>
    <cellStyle name="_Model_feb2002CRC_A 4" xfId="2409"/>
    <cellStyle name="_Model_feb2002CRC_B" xfId="2410"/>
    <cellStyle name="_Model_feb2002CRC_C" xfId="2411"/>
    <cellStyle name="_Model_feb2002CRC_D" xfId="2412"/>
    <cellStyle name="_Model_feb2002CRC_E" xfId="2413"/>
    <cellStyle name="_Model_feb2002CRC_E 2" xfId="2414"/>
    <cellStyle name="_Model_feb2002CRC_E 3" xfId="2415"/>
    <cellStyle name="_Model_feb2002CRC_F" xfId="2416"/>
    <cellStyle name="_Model_feb2002CRC_G" xfId="2417"/>
    <cellStyle name="_Model_feb2002CRC_G 2" xfId="2418"/>
    <cellStyle name="_Model_feb2002CRC_G 3" xfId="2419"/>
    <cellStyle name="_Model_JulyCRC" xfId="2420"/>
    <cellStyle name="_Model_JulyCRC_1" xfId="2421"/>
    <cellStyle name="_Model_JulyCRC_2" xfId="2422"/>
    <cellStyle name="_Model_JulyCRC_3" xfId="2423"/>
    <cellStyle name="_Model_JulyCRC_4" xfId="2424"/>
    <cellStyle name="_Model_JulyCRC_5" xfId="2425"/>
    <cellStyle name="_Model_JulyCRC_6" xfId="2426"/>
    <cellStyle name="_Model_JulyCRC_7" xfId="2427"/>
    <cellStyle name="_Model_JulyCRC_8" xfId="2428"/>
    <cellStyle name="_Model_JulyCRC_9" xfId="2429"/>
    <cellStyle name="_Model_JulyCRC_A" xfId="2430"/>
    <cellStyle name="_Model_JulyCRC_A 2" xfId="2431"/>
    <cellStyle name="_Model_JulyCRC_A 3" xfId="2432"/>
    <cellStyle name="_Model_JulyCRC_A 4" xfId="2433"/>
    <cellStyle name="_Model_JulyCRC_B" xfId="2434"/>
    <cellStyle name="_Model_JulyCRC_C" xfId="2435"/>
    <cellStyle name="_Model_JulyCRC_C 2" xfId="2436"/>
    <cellStyle name="_Model_JulyCRC_C 3" xfId="2437"/>
    <cellStyle name="_Model_JulyCRC_C 4" xfId="2438"/>
    <cellStyle name="_Model_JulyCRC_D" xfId="2439"/>
    <cellStyle name="_Model_JulyCRC_D 2" xfId="2440"/>
    <cellStyle name="_Model_JulyCRC_D 3" xfId="2441"/>
    <cellStyle name="_Model_JulyCRC_E" xfId="2442"/>
    <cellStyle name="_Model_JulyCRC_E 2" xfId="2443"/>
    <cellStyle name="_Model_JulyCRC_E 3" xfId="2444"/>
    <cellStyle name="_Model_JulyCRC_E 4" xfId="2445"/>
    <cellStyle name="_Model_JulyCRC_F" xfId="2446"/>
    <cellStyle name="_Model_JulyCRC_F 2" xfId="2447"/>
    <cellStyle name="_Model_JulyCRC_F 3" xfId="2448"/>
    <cellStyle name="_Model_JulyCRC_F 4" xfId="2449"/>
    <cellStyle name="_Model_JulyCRC_G" xfId="2450"/>
    <cellStyle name="_Model_JulyCRC_G 2" xfId="2451"/>
    <cellStyle name="_Model_JulyCRC_G 3" xfId="2452"/>
    <cellStyle name="_Model_Market_Dec04" xfId="2453"/>
    <cellStyle name="_Model_Metro_01Jan04" xfId="2454"/>
    <cellStyle name="_Model_Metro_01Jan04_1" xfId="2455"/>
    <cellStyle name="_Model_Metro_01Jan04_2" xfId="2456"/>
    <cellStyle name="_Model_Metro_01Jan04_3" xfId="2457"/>
    <cellStyle name="_Model_Metro_01Jan04_4" xfId="2458"/>
    <cellStyle name="_Model_Metro_01Jan04_5" xfId="2459"/>
    <cellStyle name="_Model_Metro_01Jan04_5 2" xfId="2460"/>
    <cellStyle name="_Model_Metro_01Jan04_5 3" xfId="2461"/>
    <cellStyle name="_Model_Metro_01Jan04_5 4" xfId="2462"/>
    <cellStyle name="_Model_Metro_01Jan04_6" xfId="2463"/>
    <cellStyle name="_Model_Metro_01Jan04_7" xfId="2464"/>
    <cellStyle name="_Model_Metro_01Jan04_7 2" xfId="2465"/>
    <cellStyle name="_Model_Metro_01Jan04_7 3" xfId="2466"/>
    <cellStyle name="_Model_Metro_01Jan04_8" xfId="2467"/>
    <cellStyle name="_Model_Metro_01Jan04_9" xfId="2468"/>
    <cellStyle name="_Model_Metro_01Jan04_9 2" xfId="2469"/>
    <cellStyle name="_Model_Metro_01Jan04_9 3" xfId="2470"/>
    <cellStyle name="_Model_Metro_01Jan04_9 4" xfId="2471"/>
    <cellStyle name="_Model_Metro_01Jan04_A" xfId="2472"/>
    <cellStyle name="_Model_Metro_01Jan04_A 2" xfId="2473"/>
    <cellStyle name="_Model_Metro_01Jan04_A 3" xfId="2474"/>
    <cellStyle name="_Model_Metro_01Jan04_A 4" xfId="2475"/>
    <cellStyle name="_Model_Metro_01Jan04_B" xfId="2476"/>
    <cellStyle name="_Model_Metro_01Jan04_B 2" xfId="2477"/>
    <cellStyle name="_Model_Metro_01Jan04_B 3" xfId="2478"/>
    <cellStyle name="_Model_Metro_01Jan04_C" xfId="2479"/>
    <cellStyle name="_Model_Metro_01Jan04_C 2" xfId="2480"/>
    <cellStyle name="_Model_Metro_01Jan04_C 3" xfId="2481"/>
    <cellStyle name="_Model_Metro_01Jan04_C 4" xfId="2482"/>
    <cellStyle name="_Model_Metro_01Jan04_D" xfId="2483"/>
    <cellStyle name="_Model_Metro_01Jan04_E" xfId="2484"/>
    <cellStyle name="_Model_Metro_01Jan04_F" xfId="2485"/>
    <cellStyle name="_Model_Metro_01Jan04_G" xfId="2486"/>
    <cellStyle name="_Model_Metro_01Jan04_H" xfId="2487"/>
    <cellStyle name="_Model_Metro_01Jan04_H 2" xfId="2488"/>
    <cellStyle name="_Model_Metro_01Jan04_H 3" xfId="2489"/>
    <cellStyle name="_Model_Metro_01Jan04_H 4" xfId="2490"/>
    <cellStyle name="_Model_OctCRC2" xfId="2491"/>
    <cellStyle name="_Model_OctCRC2 2" xfId="2492"/>
    <cellStyle name="_Model_OctCRC2 3" xfId="2493"/>
    <cellStyle name="_Model_OctCRC2 4" xfId="2494"/>
    <cellStyle name="_Model_OctCRC2_1" xfId="2495"/>
    <cellStyle name="_Model_OctCRC2_1 2" xfId="2496"/>
    <cellStyle name="_Model_OctCRC2_1 3" xfId="2497"/>
    <cellStyle name="_Model_OctCRC2_1 4" xfId="2498"/>
    <cellStyle name="_Model_OctCRC2_2" xfId="2499"/>
    <cellStyle name="_Model_OctCRC2_2 2" xfId="2500"/>
    <cellStyle name="_Model_OctCRC2_2 3" xfId="2501"/>
    <cellStyle name="_Model_OctCRC2_2 4" xfId="2502"/>
    <cellStyle name="_Model_OctCRC2_3" xfId="2503"/>
    <cellStyle name="_Model_OctCRC2_4" xfId="2504"/>
    <cellStyle name="_Model_OctCRC2_5" xfId="2505"/>
    <cellStyle name="_Model_OctCRC2_5 2" xfId="2506"/>
    <cellStyle name="_Model_OctCRC2_5 3" xfId="2507"/>
    <cellStyle name="_Model_OctCRC2_5 4" xfId="2508"/>
    <cellStyle name="_Model_OctCRC2_6" xfId="2509"/>
    <cellStyle name="_Model_OctCRC2_7" xfId="2510"/>
    <cellStyle name="_Model_OctCRC2_7 2" xfId="2511"/>
    <cellStyle name="_Model_OctCRC2_7 3" xfId="2512"/>
    <cellStyle name="_Model_OctCRC2_7 4" xfId="2513"/>
    <cellStyle name="_Model_OctCRC2_8" xfId="2514"/>
    <cellStyle name="_Model_OctCRC2_9" xfId="2515"/>
    <cellStyle name="_Model_OctCRC2_A" xfId="2516"/>
    <cellStyle name="_Model_OctCRC2_B" xfId="2517"/>
    <cellStyle name="_Model_OctCRC2_C" xfId="2518"/>
    <cellStyle name="_Model_OctCRC2_D" xfId="2519"/>
    <cellStyle name="_Model_OctCRC2_E" xfId="2520"/>
    <cellStyle name="_Model_OctCRC2_F" xfId="2521"/>
    <cellStyle name="_Model_OctCRC2_F 2" xfId="2522"/>
    <cellStyle name="_Model_OctCRC2_F 3" xfId="2523"/>
    <cellStyle name="_Model_OctCRC2_G" xfId="2524"/>
    <cellStyle name="_Model_OctCRC2_G 2" xfId="2525"/>
    <cellStyle name="_Model_OctCRC2_G 3" xfId="2526"/>
    <cellStyle name="_Model_SepCRC" xfId="2527"/>
    <cellStyle name="_Model_SepCRC 2" xfId="2528"/>
    <cellStyle name="_Model_SepCRC 3" xfId="2529"/>
    <cellStyle name="_Model_SepCRC 4" xfId="2530"/>
    <cellStyle name="_Model_SepCRC_1" xfId="2531"/>
    <cellStyle name="_Model_SepCRC_2" xfId="2532"/>
    <cellStyle name="_Model_SepCRC_3" xfId="2533"/>
    <cellStyle name="_Model_SepCRC_3 2" xfId="2534"/>
    <cellStyle name="_Model_SepCRC_3 3" xfId="2535"/>
    <cellStyle name="_Model_SepCRC_3 4" xfId="2536"/>
    <cellStyle name="_Model_SepCRC_4" xfId="2537"/>
    <cellStyle name="_Model_SepCRC_4 2" xfId="2538"/>
    <cellStyle name="_Model_SepCRC_4 3" xfId="2539"/>
    <cellStyle name="_Model_SepCRC_4 4" xfId="2540"/>
    <cellStyle name="_Model_SepCRC_5" xfId="2541"/>
    <cellStyle name="_Model_SepCRC_6" xfId="2542"/>
    <cellStyle name="_Model_SepCRC_7" xfId="2543"/>
    <cellStyle name="_Model_SepCRC_8" xfId="2544"/>
    <cellStyle name="_Model_SepCRC_9" xfId="2545"/>
    <cellStyle name="_Model_SepCRC_A" xfId="2546"/>
    <cellStyle name="_Model_SepCRC_B" xfId="2547"/>
    <cellStyle name="_Model_SepCRC_C" xfId="2548"/>
    <cellStyle name="_Model_SepCRC_D" xfId="2549"/>
    <cellStyle name="_Model_SepCRC_E" xfId="2550"/>
    <cellStyle name="_Model_SepCRC_E 2" xfId="2551"/>
    <cellStyle name="_Model_SepCRC_E 3" xfId="2552"/>
    <cellStyle name="_Model_SepCRC_E 4" xfId="2553"/>
    <cellStyle name="_Model_SepCRC_F" xfId="2554"/>
    <cellStyle name="_Model_SepCRC_F 2" xfId="2555"/>
    <cellStyle name="_Model_SepCRC_F 3" xfId="2556"/>
    <cellStyle name="_Model_SepCRC_G" xfId="2557"/>
    <cellStyle name="_Model_SepCRC_G 2" xfId="2558"/>
    <cellStyle name="_Model_SepCRC_G 3" xfId="2559"/>
    <cellStyle name="_Model_SepCRC_H" xfId="2560"/>
    <cellStyle name="_Model_SepCRC_H 2" xfId="2561"/>
    <cellStyle name="_Model_SepCRC_H 3" xfId="2562"/>
    <cellStyle name="_Model_SepCRC_H 4" xfId="2563"/>
    <cellStyle name="_Model-Dealer" xfId="2564"/>
    <cellStyle name="_Model-Dealer 2" xfId="2565"/>
    <cellStyle name="_Model-Dealer 3" xfId="2566"/>
    <cellStyle name="_Model-Dealer 4" xfId="2567"/>
    <cellStyle name="_Model-Dealer_1" xfId="2568"/>
    <cellStyle name="_Model-Dealer_2" xfId="2569"/>
    <cellStyle name="_Model-Dealer_2 2" xfId="2570"/>
    <cellStyle name="_Model-Dealer_2 3" xfId="2571"/>
    <cellStyle name="_Model-Dealer_2 4" xfId="2572"/>
    <cellStyle name="_Model-Dealer_3" xfId="2573"/>
    <cellStyle name="_Model-Dealer_4" xfId="2574"/>
    <cellStyle name="_Model-Dealer_5" xfId="2575"/>
    <cellStyle name="_Model-Dealer_5 2" xfId="2576"/>
    <cellStyle name="_Model-Dealer_5 3" xfId="2577"/>
    <cellStyle name="_Model-Dealer_5 4" xfId="2578"/>
    <cellStyle name="_Model-Dealer_6" xfId="2579"/>
    <cellStyle name="_Model-Dealer_6 2" xfId="2580"/>
    <cellStyle name="_Model-Dealer_6 3" xfId="2581"/>
    <cellStyle name="_Model-Dealer_6 4" xfId="2582"/>
    <cellStyle name="_Model-Dealer_7" xfId="2583"/>
    <cellStyle name="_Model-Dealer_8" xfId="2584"/>
    <cellStyle name="_Model-Dealer_9" xfId="2585"/>
    <cellStyle name="_Model-Dealer_A" xfId="2586"/>
    <cellStyle name="_Model-Dealer_A 2" xfId="2587"/>
    <cellStyle name="_Model-Dealer_A 3" xfId="2588"/>
    <cellStyle name="_Model-Dealer_A 4" xfId="2589"/>
    <cellStyle name="_Model-Dealer_B" xfId="2590"/>
    <cellStyle name="_Model-Dealer_B 2" xfId="2591"/>
    <cellStyle name="_Model-Dealer_B 3" xfId="2592"/>
    <cellStyle name="_Model-Dealer_C" xfId="2593"/>
    <cellStyle name="_Model-Dealer_D" xfId="2594"/>
    <cellStyle name="_Model-Dealer_E" xfId="2595"/>
    <cellStyle name="_Model-Dealer_F" xfId="2596"/>
    <cellStyle name="_Model-Dealer_F 2" xfId="2597"/>
    <cellStyle name="_Model-Dealer_F 3" xfId="2598"/>
    <cellStyle name="_Model-Dealer_F 4" xfId="2599"/>
    <cellStyle name="_Model-Dealer_G" xfId="2600"/>
    <cellStyle name="_Model-Dealer_G 2" xfId="2601"/>
    <cellStyle name="_Model-Dealer_G 3" xfId="2602"/>
    <cellStyle name="_Model-Dealer_H" xfId="2603"/>
    <cellStyle name="_Model-Dealer-Apr05" xfId="2604"/>
    <cellStyle name="_Model-Dealer-Apr05_1" xfId="2605"/>
    <cellStyle name="_Model-Dealer-Apr05_2" xfId="2606"/>
    <cellStyle name="_Model-Dealer-Apr05_3" xfId="2607"/>
    <cellStyle name="_Model-Dealer-Apr05_4" xfId="2608"/>
    <cellStyle name="_Model-Dealer-Apr05_5" xfId="2609"/>
    <cellStyle name="_Model-Dealer-Apr05_6" xfId="2610"/>
    <cellStyle name="_Model-Dealer-Apr05_7" xfId="2611"/>
    <cellStyle name="_Model-Dealer-Apr05_8" xfId="2612"/>
    <cellStyle name="_Model-Dealer-Apr05_9" xfId="2613"/>
    <cellStyle name="_Model-Dealer-Apr05_A" xfId="2614"/>
    <cellStyle name="_Model-Dealer-Apr05_A 2" xfId="2615"/>
    <cellStyle name="_Model-Dealer-Apr05_A 3" xfId="2616"/>
    <cellStyle name="_Model-Dealer-Apr05_A 4" xfId="2617"/>
    <cellStyle name="_Model-Dealer-Apr05_B" xfId="2618"/>
    <cellStyle name="_Model-Dealer-Apr05_B 2" xfId="2619"/>
    <cellStyle name="_Model-Dealer-Apr05_B 3" xfId="2620"/>
    <cellStyle name="_Model-Dealer-Apr05_B 4" xfId="2621"/>
    <cellStyle name="_Model-Dealer-Apr05_C" xfId="2622"/>
    <cellStyle name="_Model-Dealer-Apr05_C 2" xfId="2623"/>
    <cellStyle name="_Model-Dealer-Apr05_C 3" xfId="2624"/>
    <cellStyle name="_Model-Dealer-Apr05_D" xfId="2625"/>
    <cellStyle name="_Model-Dealer-Apr05_D 2" xfId="2626"/>
    <cellStyle name="_Model-Dealer-Apr05_D 3" xfId="2627"/>
    <cellStyle name="_Model-Dealer-Apr05_D 4" xfId="2628"/>
    <cellStyle name="_Model-Dealer-Apr05_E" xfId="2629"/>
    <cellStyle name="_Model-Dealer-Apr05_F" xfId="2630"/>
    <cellStyle name="_Model-Dealer-Apr05_F 2" xfId="2631"/>
    <cellStyle name="_Model-Dealer-Apr05_F 3" xfId="2632"/>
    <cellStyle name="_Model-Dealer-Apr05_F 4" xfId="2633"/>
    <cellStyle name="_Model-Dealer-Apr05_G" xfId="2634"/>
    <cellStyle name="_Model-Dealer-Apr05_G 2" xfId="2635"/>
    <cellStyle name="_Model-Dealer-Apr05_G 3" xfId="2636"/>
    <cellStyle name="_Model-Dealer-Apr05_H" xfId="2637"/>
    <cellStyle name="_MSO &amp; IBF &amp; DLM_Mar.04" xfId="2638"/>
    <cellStyle name="_MSO journal " xfId="2639"/>
    <cellStyle name="_NEW_Chart Dealer" xfId="2640"/>
    <cellStyle name="_NEW_Chart Dealer 2" xfId="2641"/>
    <cellStyle name="_NEW_Chart Dealer 3" xfId="2642"/>
    <cellStyle name="_NEW_Chart Dealer 4" xfId="2643"/>
    <cellStyle name="_NEW_Chart Dealer_1" xfId="2644"/>
    <cellStyle name="_NEW_Chart Dealer_1 2" xfId="2645"/>
    <cellStyle name="_NEW_Chart Dealer_1 3" xfId="2646"/>
    <cellStyle name="_NEW_Chart Dealer_1 4" xfId="2647"/>
    <cellStyle name="_NEW_Chart Dealer_2" xfId="2648"/>
    <cellStyle name="_NEW_Chart Dealer_2 2" xfId="2649"/>
    <cellStyle name="_NEW_Chart Dealer_2 3" xfId="2650"/>
    <cellStyle name="_NEW_Chart Dealer_2 4" xfId="2651"/>
    <cellStyle name="_NEW_Chart Dealer_3" xfId="2652"/>
    <cellStyle name="_NEW_Chart Dealer_4" xfId="2653"/>
    <cellStyle name="_NEW_Chart Dealer_5" xfId="2654"/>
    <cellStyle name="_NEW_Chart Dealer_5 2" xfId="2655"/>
    <cellStyle name="_NEW_Chart Dealer_5 3" xfId="2656"/>
    <cellStyle name="_NEW_Chart Dealer_5 4" xfId="2657"/>
    <cellStyle name="_NEW_Chart Dealer_6" xfId="2658"/>
    <cellStyle name="_NEW_Chart Dealer_7" xfId="2659"/>
    <cellStyle name="_NEW_Chart Dealer_7 2" xfId="2660"/>
    <cellStyle name="_NEW_Chart Dealer_7 3" xfId="2661"/>
    <cellStyle name="_NEW_Chart Dealer_7 4" xfId="2662"/>
    <cellStyle name="_NEW_Chart Dealer_8" xfId="2663"/>
    <cellStyle name="_NEW_Chart Dealer_9" xfId="2664"/>
    <cellStyle name="_NEW_Chart Dealer_A" xfId="2665"/>
    <cellStyle name="_NEW_Chart Dealer_B" xfId="2666"/>
    <cellStyle name="_NEW_Chart Dealer_C" xfId="2667"/>
    <cellStyle name="_NEW_Chart Dealer_D" xfId="2668"/>
    <cellStyle name="_NEW_Chart Dealer_D_CDC Spe Minute 11-47" xfId="2669"/>
    <cellStyle name="_NEW_Chart Dealer_E" xfId="2670"/>
    <cellStyle name="_NEW_Chart Dealer_F" xfId="2671"/>
    <cellStyle name="_NEW_Chart Dealer_F 2" xfId="2672"/>
    <cellStyle name="_NEW_Chart Dealer_F 3" xfId="2673"/>
    <cellStyle name="_NEW_Chart Dealer_G" xfId="2674"/>
    <cellStyle name="_NEW_Chart Dealer_G 2" xfId="2675"/>
    <cellStyle name="_NEW_Chart Dealer_G 3" xfId="2676"/>
    <cellStyle name="_NewActual" xfId="2677"/>
    <cellStyle name="_NewActual 2" xfId="2678"/>
    <cellStyle name="_NewActual 3" xfId="2679"/>
    <cellStyle name="_NewActual 4" xfId="2680"/>
    <cellStyle name="_NewActual_1" xfId="2681"/>
    <cellStyle name="_NewActual_1 2" xfId="2682"/>
    <cellStyle name="_NewActual_1 3" xfId="2683"/>
    <cellStyle name="_NewActual_1 4" xfId="2684"/>
    <cellStyle name="_NewActual_2" xfId="2685"/>
    <cellStyle name="_NewActual_2 2" xfId="2686"/>
    <cellStyle name="_NewActual_2 3" xfId="2687"/>
    <cellStyle name="_NewActual_2 4" xfId="2688"/>
    <cellStyle name="_NewActual_3" xfId="2689"/>
    <cellStyle name="_NewActual_4" xfId="2690"/>
    <cellStyle name="_NewActual_5" xfId="2691"/>
    <cellStyle name="_NewActual_6" xfId="2692"/>
    <cellStyle name="_NewActual_7" xfId="2693"/>
    <cellStyle name="_NewActual_7 2" xfId="2694"/>
    <cellStyle name="_NewActual_7 3" xfId="2695"/>
    <cellStyle name="_NewActual_8" xfId="2696"/>
    <cellStyle name="_NewActual_9" xfId="2697"/>
    <cellStyle name="_NewActual_A" xfId="2698"/>
    <cellStyle name="_NewActual_B" xfId="2699"/>
    <cellStyle name="_NewActual_C" xfId="2700"/>
    <cellStyle name="_NewActual_C 2" xfId="2701"/>
    <cellStyle name="_NewActual_C 3" xfId="2702"/>
    <cellStyle name="_NewActual_C 4" xfId="2703"/>
    <cellStyle name="_NewActual_D" xfId="2704"/>
    <cellStyle name="_NewActual_D 2" xfId="2705"/>
    <cellStyle name="_NewActual_D 3" xfId="2706"/>
    <cellStyle name="_NewActual_E" xfId="2707"/>
    <cellStyle name="_NewActual_E 2" xfId="2708"/>
    <cellStyle name="_NewActual_E 3" xfId="2709"/>
    <cellStyle name="_NewActual_E 4" xfId="2710"/>
    <cellStyle name="_NewActual_F" xfId="2711"/>
    <cellStyle name="_NewActual_G" xfId="2712"/>
    <cellStyle name="_O_Loan-Sample substantive work papers" xfId="2713"/>
    <cellStyle name="_OCN RECLASS-112" xfId="2714"/>
    <cellStyle name="_OCN RECLASS-1IN" xfId="2715"/>
    <cellStyle name="_Org  CDC 01092548" xfId="2716"/>
    <cellStyle name="_Org-Chart CRC" xfId="2717"/>
    <cellStyle name="_Org-Chart CRC_1" xfId="2718"/>
    <cellStyle name="_Org-Chart CRC_2" xfId="2719"/>
    <cellStyle name="_Org-Chart CRC_3" xfId="2720"/>
    <cellStyle name="_Org-Chart CRC_4" xfId="2721"/>
    <cellStyle name="_Org-Chart CRC_5" xfId="2722"/>
    <cellStyle name="_Org-Chart CRC_6" xfId="2723"/>
    <cellStyle name="_Org-Chart CRC_7" xfId="2724"/>
    <cellStyle name="_Org-Chart CRC_7 2" xfId="2725"/>
    <cellStyle name="_Org-Chart CRC_7 3" xfId="2726"/>
    <cellStyle name="_Org-Chart CRC_7 4" xfId="2727"/>
    <cellStyle name="_Org-Chart CRC_8" xfId="2728"/>
    <cellStyle name="_Org-Chart CRC_8 2" xfId="2729"/>
    <cellStyle name="_Org-Chart CRC_8 3" xfId="2730"/>
    <cellStyle name="_Org-Chart CRC_8 4" xfId="2731"/>
    <cellStyle name="_Org-Chart CRC_9" xfId="2732"/>
    <cellStyle name="_Org-Chart CRC_9 2" xfId="2733"/>
    <cellStyle name="_Org-Chart CRC_9 3" xfId="2734"/>
    <cellStyle name="_Org-Chart CRC_A" xfId="2735"/>
    <cellStyle name="_Org-Chart CRC_B" xfId="2736"/>
    <cellStyle name="_Org-Chart CRC_C" xfId="2737"/>
    <cellStyle name="_Org-Chart CRC_C 2" xfId="2738"/>
    <cellStyle name="_Org-Chart CRC_C 3" xfId="2739"/>
    <cellStyle name="_Org-Chart CRC_C 4" xfId="2740"/>
    <cellStyle name="_Org-Chart CRC_D" xfId="2741"/>
    <cellStyle name="_Org-Chart CRC_D 2" xfId="2742"/>
    <cellStyle name="_Org-Chart CRC_D 3" xfId="2743"/>
    <cellStyle name="_Org-Chart CRC_D 4" xfId="2744"/>
    <cellStyle name="_Org-Chart CRC_E" xfId="2745"/>
    <cellStyle name="_Org-Chart CRC_E 2" xfId="2746"/>
    <cellStyle name="_Org-Chart CRC_E 3" xfId="2747"/>
    <cellStyle name="_Org-Chart CRC_F" xfId="2748"/>
    <cellStyle name="_Org-Chart CRC_F 2" xfId="2749"/>
    <cellStyle name="_Org-Chart CRC_F 3" xfId="2750"/>
    <cellStyle name="_Org-Chart CRC_F 4" xfId="2751"/>
    <cellStyle name="_Org-Chart CRC_G" xfId="2752"/>
    <cellStyle name="_Org-Chart Dealer" xfId="2753"/>
    <cellStyle name="_Org-Chart Dealer 45" xfId="2754"/>
    <cellStyle name="_Org-Chart Dealer 45 2" xfId="2755"/>
    <cellStyle name="_Org-Chart Dealer 45 3" xfId="2756"/>
    <cellStyle name="_Org-Chart Dealer 45 4" xfId="2757"/>
    <cellStyle name="_Org-Chart Dealer 45_1" xfId="2758"/>
    <cellStyle name="_Org-Chart Dealer 45_2" xfId="2759"/>
    <cellStyle name="_Org-Chart Dealer 45_3" xfId="2760"/>
    <cellStyle name="_Org-Chart Dealer 45_4" xfId="2761"/>
    <cellStyle name="_Org-Chart Dealer 45_4 2" xfId="2762"/>
    <cellStyle name="_Org-Chart Dealer 45_4 3" xfId="2763"/>
    <cellStyle name="_Org-Chart Dealer 45_4 4" xfId="2764"/>
    <cellStyle name="_Org-Chart Dealer 45_5" xfId="2765"/>
    <cellStyle name="_Org-Chart Dealer 45_6" xfId="2766"/>
    <cellStyle name="_Org-Chart Dealer 45_6 2" xfId="2767"/>
    <cellStyle name="_Org-Chart Dealer 45_6 3" xfId="2768"/>
    <cellStyle name="_Org-Chart Dealer 45_6 4" xfId="2769"/>
    <cellStyle name="_Org-Chart Dealer 45_7" xfId="2770"/>
    <cellStyle name="_Org-Chart Dealer 45_7 2" xfId="2771"/>
    <cellStyle name="_Org-Chart Dealer 45_7 3" xfId="2772"/>
    <cellStyle name="_Org-Chart Dealer 45_7 4" xfId="2773"/>
    <cellStyle name="_Org-Chart Dealer 45_8" xfId="2774"/>
    <cellStyle name="_Org-Chart Dealer 45_8 2" xfId="2775"/>
    <cellStyle name="_Org-Chart Dealer 45_8 3" xfId="2776"/>
    <cellStyle name="_Org-Chart Dealer 45_9" xfId="2777"/>
    <cellStyle name="_Org-Chart Dealer 45_A" xfId="2778"/>
    <cellStyle name="_Org-Chart Dealer 45_B" xfId="2779"/>
    <cellStyle name="_Org-Chart Dealer 45_C" xfId="2780"/>
    <cellStyle name="_Org-Chart Dealer 45_D" xfId="2781"/>
    <cellStyle name="_Org-Chart Dealer 45_E" xfId="2782"/>
    <cellStyle name="_Org-Chart Dealer 45_F" xfId="2783"/>
    <cellStyle name="_Org-Chart Dealer 45_F 2" xfId="2784"/>
    <cellStyle name="_Org-Chart Dealer 45_F 3" xfId="2785"/>
    <cellStyle name="_Org-Chart Dealer 45_F 4" xfId="2786"/>
    <cellStyle name="_Org-Chart Dealer 45_G" xfId="2787"/>
    <cellStyle name="_Org-Chart Dealer 45_G 2" xfId="2788"/>
    <cellStyle name="_Org-Chart Dealer 45_G 3" xfId="2789"/>
    <cellStyle name="_Org-Chart Dealer 45_H" xfId="2790"/>
    <cellStyle name="_Org-Chart Dealer 45_H 2" xfId="2791"/>
    <cellStyle name="_Org-Chart Dealer 45_H 3" xfId="2792"/>
    <cellStyle name="_Org-Chart Dealer 45_H 4" xfId="2793"/>
    <cellStyle name="_Org-Chart Dealer_1" xfId="2794"/>
    <cellStyle name="_Org-Chart Dealer_1 2" xfId="2795"/>
    <cellStyle name="_Org-Chart Dealer_1 3" xfId="2796"/>
    <cellStyle name="_Org-Chart Dealer_1 4" xfId="2797"/>
    <cellStyle name="_Org-Chart Dealer_2" xfId="2798"/>
    <cellStyle name="_Org-Chart Dealer_2_CDC Spe Minute 11-47" xfId="2799"/>
    <cellStyle name="_Org-Chart Dealer_3" xfId="2800"/>
    <cellStyle name="_Org-Chart Dealer_4" xfId="2801"/>
    <cellStyle name="_Org-Chart Dealer_4 2" xfId="2802"/>
    <cellStyle name="_Org-Chart Dealer_4 3" xfId="2803"/>
    <cellStyle name="_Org-Chart Dealer_4 4" xfId="2804"/>
    <cellStyle name="_Org-Chart Dealer_5" xfId="2805"/>
    <cellStyle name="_Org-Chart Dealer_5 2" xfId="2806"/>
    <cellStyle name="_Org-Chart Dealer_5 3" xfId="2807"/>
    <cellStyle name="_Org-Chart Dealer_5 4" xfId="2808"/>
    <cellStyle name="_Org-Chart Dealer_6" xfId="2809"/>
    <cellStyle name="_Org-Chart Dealer_7" xfId="2810"/>
    <cellStyle name="_Org-Chart Dealer_8" xfId="2811"/>
    <cellStyle name="_Org-Chart Dealer_9" xfId="2812"/>
    <cellStyle name="_Org-Chart Dealer_A" xfId="2813"/>
    <cellStyle name="_Org-Chart Dealer_A 2" xfId="2814"/>
    <cellStyle name="_Org-Chart Dealer_A 3" xfId="2815"/>
    <cellStyle name="_Org-Chart Dealer_A 4" xfId="2816"/>
    <cellStyle name="_Org-Chart Dealer_B" xfId="2817"/>
    <cellStyle name="_Org-Chart Dealer_B 2" xfId="2818"/>
    <cellStyle name="_Org-Chart Dealer_B 3" xfId="2819"/>
    <cellStyle name="_Org-Chart Dealer_C" xfId="2820"/>
    <cellStyle name="_Org-Chart Dealer_D" xfId="2821"/>
    <cellStyle name="_Org-Chart Dealer_E" xfId="2822"/>
    <cellStyle name="_Org-Chart Dealer_F" xfId="2823"/>
    <cellStyle name="_Org-Chart Dealer_F 2" xfId="2824"/>
    <cellStyle name="_Org-Chart Dealer_F 3" xfId="2825"/>
    <cellStyle name="_Org-Chart Dealer_F 4" xfId="2826"/>
    <cellStyle name="_Org-Chart Dealer_G" xfId="2827"/>
    <cellStyle name="_Org-Chart Dealer_G 2" xfId="2828"/>
    <cellStyle name="_Org-Chart Dealer_G 3" xfId="2829"/>
    <cellStyle name="_Org-Chart Dealer_H" xfId="2830"/>
    <cellStyle name="_Org-Chart Dealer_H 2" xfId="2831"/>
    <cellStyle name="_Org-Chart Dealer_H 3" xfId="2832"/>
    <cellStyle name="_Org-Chart Dealer_H 4" xfId="2833"/>
    <cellStyle name="_orgCSM2" xfId="2834"/>
    <cellStyle name="_Paper_file คำนวณภาษี_SKIC-12-2010-KPMG" xfId="2835"/>
    <cellStyle name="_PBC" xfId="2836"/>
    <cellStyle name="_PBC Done" xfId="2837"/>
    <cellStyle name="_PBC-ICE_Updated 29Aug08" xfId="2838"/>
    <cellStyle name="_PL Blank Form" xfId="2839"/>
    <cellStyle name="_Pl Form Mkt &amp; Logistics Planning" xfId="2840"/>
    <cellStyle name="_Plan-Dealer" xfId="2841"/>
    <cellStyle name="_Plan-Dealer 2" xfId="2842"/>
    <cellStyle name="_Plan-Dealer 3" xfId="2843"/>
    <cellStyle name="_Plan-Dealer 4" xfId="2844"/>
    <cellStyle name="_Plan-Dealer_1" xfId="2845"/>
    <cellStyle name="_Plan-Dealer_2" xfId="2846"/>
    <cellStyle name="_Plan-Dealer_3" xfId="2847"/>
    <cellStyle name="_Plan-Dealer_3 2" xfId="2848"/>
    <cellStyle name="_Plan-Dealer_3 3" xfId="2849"/>
    <cellStyle name="_Plan-Dealer_3 4" xfId="2850"/>
    <cellStyle name="_Plan-Dealer_4" xfId="2851"/>
    <cellStyle name="_Plan-Dealer_5" xfId="2852"/>
    <cellStyle name="_Plan-Dealer_6" xfId="2853"/>
    <cellStyle name="_Plan-Dealer_7" xfId="2854"/>
    <cellStyle name="_Plan-Dealer_7 2" xfId="2855"/>
    <cellStyle name="_Plan-Dealer_7 3" xfId="2856"/>
    <cellStyle name="_Plan-Dealer_7 4" xfId="2857"/>
    <cellStyle name="_Plan-Dealer_8" xfId="2858"/>
    <cellStyle name="_Plan-Dealer_9" xfId="2859"/>
    <cellStyle name="_Plan-Dealer_A" xfId="2860"/>
    <cellStyle name="_Plan-Dealer_A 2" xfId="2861"/>
    <cellStyle name="_Plan-Dealer_A 3" xfId="2862"/>
    <cellStyle name="_Plan-Dealer_B" xfId="2863"/>
    <cellStyle name="_Plan-Dealer_B 2" xfId="2864"/>
    <cellStyle name="_Plan-Dealer_B 3" xfId="2865"/>
    <cellStyle name="_Plan-Dealer_B 4" xfId="2866"/>
    <cellStyle name="_Plan-Dealer_C" xfId="2867"/>
    <cellStyle name="_Plan-Dealer_D" xfId="2868"/>
    <cellStyle name="_Plan-Dealer_E" xfId="2869"/>
    <cellStyle name="_Plan-Dealer_F" xfId="2870"/>
    <cellStyle name="_Plan-Dealer_G" xfId="2871"/>
    <cellStyle name="_Plan-Dealer_G 2" xfId="2872"/>
    <cellStyle name="_Plan-Dealer_G 3" xfId="2873"/>
    <cellStyle name="_pl-form" xfId="2874"/>
    <cellStyle name="_Predict interest1" xfId="2875"/>
    <cellStyle name="_Predictive interest exp." xfId="2876"/>
    <cellStyle name="_Promotion 2-48" xfId="2877"/>
    <cellStyle name="_Q_Loan-Sample substantive work papers" xfId="2878"/>
    <cellStyle name="_SCG Model_TPC others&amp;CashflowSplit_4.5%Gold" xfId="2879"/>
    <cellStyle name="_SCG Model_TPC others&amp;CashflowSplit_4.5%Gold 2" xfId="2880"/>
    <cellStyle name="_SCG Model_TPC others&amp;CashflowSplit_4.5%Gold 2 2" xfId="2881"/>
    <cellStyle name="_SCG Model_TPC others&amp;CashflowSplit_4.5%Gold 2 3" xfId="2882"/>
    <cellStyle name="_SCG Model_TPC others&amp;CashflowSplit_4.5%Gold 3" xfId="2883"/>
    <cellStyle name="_SCG Model_TPC others&amp;CashflowSplit_4.5%Gold 3 2" xfId="2884"/>
    <cellStyle name="_SCG Model_TPC others&amp;CashflowSplit_4.5%Gold 4" xfId="2885"/>
    <cellStyle name="_SCG Plastics 12-31-07-Ek" xfId="2886"/>
    <cellStyle name="_SCG Plastics 12-31-07-Ek 2" xfId="2887"/>
    <cellStyle name="_SCG Plastics 12-31-07-Ek 2 2" xfId="2888"/>
    <cellStyle name="_SCG Plastics 12-31-07-Ek 2 3" xfId="2889"/>
    <cellStyle name="_SCG Plastics 12-31-07-Ek 3" xfId="2890"/>
    <cellStyle name="_SCG Plastics 12-31-07-Ek 4" xfId="2891"/>
    <cellStyle name="_SCM  Uniform 2006" xfId="2892"/>
    <cellStyle name="_SUMMARY" xfId="2893"/>
    <cellStyle name="_T_Loan-Sample substantive work papers" xfId="2894"/>
    <cellStyle name="_TAX" xfId="2895"/>
    <cellStyle name="_Tax CTP - 2005-Q4" xfId="2896"/>
    <cellStyle name="_Tax CTP - 2005-Q4 2" xfId="2897"/>
    <cellStyle name="_Top 31.10.07" xfId="2898"/>
    <cellStyle name="_TPE-Q109 (Revised)" xfId="2899"/>
    <cellStyle name="_Transfer" xfId="2900"/>
    <cellStyle name="_Transfer  Jan48" xfId="2901"/>
    <cellStyle name="_Transfer  Jan48 2" xfId="2902"/>
    <cellStyle name="_Transfer  Jan48 3" xfId="2903"/>
    <cellStyle name="_Transfer  Jan48 4" xfId="2904"/>
    <cellStyle name="_Transfer 10" xfId="2905"/>
    <cellStyle name="_Transfer 11" xfId="2906"/>
    <cellStyle name="_Transfer 12" xfId="2907"/>
    <cellStyle name="_Transfer 2" xfId="2908"/>
    <cellStyle name="_Transfer 3" xfId="2909"/>
    <cellStyle name="_Transfer 4" xfId="2910"/>
    <cellStyle name="_Transfer 5" xfId="2911"/>
    <cellStyle name="_Transfer 6" xfId="2912"/>
    <cellStyle name="_Transfer 7" xfId="2913"/>
    <cellStyle name="_Transfer 8" xfId="2914"/>
    <cellStyle name="_Transfer 9" xfId="2915"/>
    <cellStyle name="_TransferCSM" xfId="2916"/>
    <cellStyle name="_TransferCSM 2" xfId="2917"/>
    <cellStyle name="_TransferCSM 3" xfId="2918"/>
    <cellStyle name="_TransferCSM 4" xfId="2919"/>
    <cellStyle name="_TransferCSM_1" xfId="2920"/>
    <cellStyle name="_TransferCSM_2" xfId="2921"/>
    <cellStyle name="_TransferCSM_3" xfId="2922"/>
    <cellStyle name="_TransferCSM_4" xfId="2923"/>
    <cellStyle name="_TransferCSM_4 2" xfId="2924"/>
    <cellStyle name="_TransferCSM_4 3" xfId="2925"/>
    <cellStyle name="_TransferCSM_4 4" xfId="2926"/>
    <cellStyle name="_TransferCSM_5" xfId="2927"/>
    <cellStyle name="_TransferCSM_6" xfId="2928"/>
    <cellStyle name="_TransferCSM_7" xfId="2929"/>
    <cellStyle name="_TransferCSM_7 2" xfId="2930"/>
    <cellStyle name="_TransferCSM_7 3" xfId="2931"/>
    <cellStyle name="_TransferCSM_7 4" xfId="2932"/>
    <cellStyle name="_TransferCSM_8" xfId="2933"/>
    <cellStyle name="_TransferCSM_9" xfId="2934"/>
    <cellStyle name="_TransferCSM_9 2" xfId="2935"/>
    <cellStyle name="_TransferCSM_9 3" xfId="2936"/>
    <cellStyle name="_TransferCSM_9 4" xfId="2937"/>
    <cellStyle name="_TransferCSM_A" xfId="2938"/>
    <cellStyle name="_TransferCSM_A 2" xfId="2939"/>
    <cellStyle name="_TransferCSM_A 3" xfId="2940"/>
    <cellStyle name="_TransferCSM_A 4" xfId="2941"/>
    <cellStyle name="_TransferCSM_B" xfId="2942"/>
    <cellStyle name="_TransferCSM_C" xfId="2943"/>
    <cellStyle name="_TransferCSM_D" xfId="2944"/>
    <cellStyle name="_TransferCSM_E" xfId="2945"/>
    <cellStyle name="_TransferCSM_E 2" xfId="2946"/>
    <cellStyle name="_TransferCSM_E 3" xfId="2947"/>
    <cellStyle name="_TransferCSM_E 4" xfId="2948"/>
    <cellStyle name="_TransferCSM_F" xfId="2949"/>
    <cellStyle name="_TransferCSM_F 2" xfId="2950"/>
    <cellStyle name="_TransferCSM_F 3" xfId="2951"/>
    <cellStyle name="_TransferCSM_G" xfId="2952"/>
    <cellStyle name="_TransferCSM_H" xfId="2953"/>
    <cellStyle name="_TransferCSM_H 2" xfId="2954"/>
    <cellStyle name="_TransferCSM_H 3" xfId="2955"/>
    <cellStyle name="_VAT &amp; P.P.30_Aug.04" xfId="2956"/>
    <cellStyle name="_VAT &amp; P.P.30_Jan.04" xfId="2957"/>
    <cellStyle name="_VAT &amp; P.P.30_Jul.04" xfId="2958"/>
    <cellStyle name="_VAT &amp; P.P.30_Mar.04" xfId="2959"/>
    <cellStyle name="_VAT &amp; P.P.30_May.04" xfId="2960"/>
    <cellStyle name="_VAT &amp; P.P.30_Oct.04" xfId="2961"/>
    <cellStyle name="_VAT &amp; P.P.36" xfId="2962"/>
    <cellStyle name="_VAT &amp; P.P.36_for Interco_Oct.03" xfId="2963"/>
    <cellStyle name="_VAT and Por.Por.36_Jul.03" xfId="2964"/>
    <cellStyle name="_WP Q1'08-TBSP (nuchy)" xfId="2965"/>
    <cellStyle name="_WP Q2'08-TBSP (nuchy)" xfId="2966"/>
    <cellStyle name="_WP_06.30.06" xfId="2967"/>
    <cellStyle name="_WP_09.30.06" xfId="2968"/>
    <cellStyle name="_WP_09.30.06 2" xfId="2969"/>
    <cellStyle name="_WP_09.30.06 2 2" xfId="2970"/>
    <cellStyle name="_WP_09.30.06 2 3" xfId="2971"/>
    <cellStyle name="_WP_09.30.06 3" xfId="2972"/>
    <cellStyle name="_WP_09.30.06 4" xfId="2973"/>
    <cellStyle name="_WP_MY_SLT'07_Nuch" xfId="2974"/>
    <cellStyle name="_WP_PPPC_08_new" xfId="2975"/>
    <cellStyle name="_WP_SCG Plastic Q2'08" xfId="2976"/>
    <cellStyle name="_WP_SCG Plastic Q2'08 2" xfId="2977"/>
    <cellStyle name="_WP_SCG Plastic Q2'08 2 2" xfId="2978"/>
    <cellStyle name="_WP_SCG Plastic Q2'08 2 3" xfId="2979"/>
    <cellStyle name="_WP_SCG Plastic Q2'08 3" xfId="2980"/>
    <cellStyle name="_WP_SCG Plastic Q2'08 4" xfId="2981"/>
    <cellStyle name="_WP_TCVS" xfId="2982"/>
    <cellStyle name="_WP_TPC_08" xfId="2983"/>
    <cellStyle name="_WP_TPE 93 Q2'08xls" xfId="2984"/>
    <cellStyle name="_WP_TPE Q2'08xls" xfId="2985"/>
    <cellStyle name="_WP-SCG Plastics 31.10.08" xfId="2986"/>
    <cellStyle name="_WP-SCG Plastics 31.10.08 2" xfId="2987"/>
    <cellStyle name="_WP-SCG Plastics 31.10.08 2 2" xfId="2988"/>
    <cellStyle name="_WP-SCG Plastics 31.10.08 2 3" xfId="2989"/>
    <cellStyle name="_WP-SCG Plastics 31.10.08 3" xfId="2990"/>
    <cellStyle name="_WP-SCG Plastics 31.10.08 4" xfId="2991"/>
    <cellStyle name="_WP-TPE 31.12.08" xfId="2992"/>
    <cellStyle name="_เสนอปรับปรุงสวัสดิการ 2550" xfId="3131"/>
    <cellStyle name="_เสนอปรับปรุงสวัสดิการ 2550 2" xfId="3132"/>
    <cellStyle name="_เสนอปรับปรุงสวัสดิการ 2550 3" xfId="3133"/>
    <cellStyle name="_เสนอปรับปรุงสวัสดิการ 2550 4" xfId="3134"/>
    <cellStyle name="_เสนอปรับปรุงสวัสดิการ 2550_1" xfId="3135"/>
    <cellStyle name="_เสนอปรับปรุงสวัสดิการ 2550_1 2" xfId="3136"/>
    <cellStyle name="_เสนอปรับปรุงสวัสดิการ 2550_1 3" xfId="3137"/>
    <cellStyle name="_เสนอปรับปรุงสวัสดิการ 2550_1 4" xfId="3138"/>
    <cellStyle name="_เสนอปรับปรุงสวัสดิการ 2550_2" xfId="3139"/>
    <cellStyle name="_เสนอปรับปรุงสวัสดิการ 2550_2 2" xfId="3140"/>
    <cellStyle name="_เสนอปรับปรุงสวัสดิการ 2550_2 3" xfId="3141"/>
    <cellStyle name="_เสนอปรับปรุงสวัสดิการ 2550_2 4" xfId="3142"/>
    <cellStyle name="_เสนอปรับปรุงสวัสดิการ 2550_3" xfId="3143"/>
    <cellStyle name="_เสนอปรับปรุงสวัสดิการ 2550_4" xfId="3144"/>
    <cellStyle name="_เสนอปรับปรุงสวัสดิการ 2550_5" xfId="3145"/>
    <cellStyle name="_เสนอปรับปรุงสวัสดิการ 2550_6" xfId="3146"/>
    <cellStyle name="_เสนอปรับปรุงสวัสดิการ 2550_7" xfId="3147"/>
    <cellStyle name="_เสนอปรับปรุงสวัสดิการ 2550_7 2" xfId="3148"/>
    <cellStyle name="_เสนอปรับปรุงสวัสดิการ 2550_7 3" xfId="3149"/>
    <cellStyle name="_เสนอปรับปรุงสวัสดิการ 2550_8" xfId="3150"/>
    <cellStyle name="_เสนอปรับปรุงสวัสดิการ 2550_9" xfId="3151"/>
    <cellStyle name="_เสนอปรับปรุงสวัสดิการ 2550_A" xfId="3152"/>
    <cellStyle name="_เสนอปรับปรุงสวัสดิการ 2550_B" xfId="3153"/>
    <cellStyle name="_เสนอปรับปรุงสวัสดิการ 2550_C" xfId="3154"/>
    <cellStyle name="_เสนอปรับปรุงสวัสดิการ 2550_C 2" xfId="3155"/>
    <cellStyle name="_เสนอปรับปรุงสวัสดิการ 2550_C 3" xfId="3156"/>
    <cellStyle name="_เสนอปรับปรุงสวัสดิการ 2550_C 4" xfId="3157"/>
    <cellStyle name="_เสนอปรับปรุงสวัสดิการ 2550_D" xfId="3158"/>
    <cellStyle name="_เสนอปรับปรุงสวัสดิการ 2550_D 2" xfId="3159"/>
    <cellStyle name="_เสนอปรับปรุงสวัสดิการ 2550_D 3" xfId="3160"/>
    <cellStyle name="_เสนอปรับปรุงสวัสดิการ 2550_E" xfId="3161"/>
    <cellStyle name="_เสนอปรับปรุงสวัสดิการ 2550_E 2" xfId="3162"/>
    <cellStyle name="_เสนอปรับปรุงสวัสดิการ 2550_E 3" xfId="3163"/>
    <cellStyle name="_เสนอปรับปรุงสวัสดิการ 2550_E 4" xfId="3164"/>
    <cellStyle name="_เสนอปรับปรุงสวัสดิการ 2550_F" xfId="3165"/>
    <cellStyle name="_เสนอปรับปรุงสวัสดิการ 2550_G" xfId="3166"/>
    <cellStyle name="_กำลังพล DSSC" xfId="2993"/>
    <cellStyle name="_กำลังพล DSSC_1" xfId="2994"/>
    <cellStyle name="_กำลังพล DSSC_2" xfId="2995"/>
    <cellStyle name="_กำลังพล DSSC_3" xfId="2996"/>
    <cellStyle name="_กำลังพล DSSC_3 2" xfId="2997"/>
    <cellStyle name="_กำลังพล DSSC_3 3" xfId="2998"/>
    <cellStyle name="_กำลังพล DSSC_4" xfId="2999"/>
    <cellStyle name="_กำลังพล DSSC_4 2" xfId="3000"/>
    <cellStyle name="_กำลังพล DSSC_4 3" xfId="3001"/>
    <cellStyle name="_กำลังพล DSSC_4 4" xfId="3002"/>
    <cellStyle name="_กำลังพล DSSC_5" xfId="3003"/>
    <cellStyle name="_กำลังพล DSSC_5 2" xfId="3004"/>
    <cellStyle name="_กำลังพล DSSC_5 3" xfId="3005"/>
    <cellStyle name="_กำลังพล DSSC_5 4" xfId="3006"/>
    <cellStyle name="_กำลังพล DSSC_6" xfId="3007"/>
    <cellStyle name="_กำลังพล DSSC_6 2" xfId="3008"/>
    <cellStyle name="_กำลังพล DSSC_6 3" xfId="3009"/>
    <cellStyle name="_กำลังพล DSSC_6 4" xfId="3010"/>
    <cellStyle name="_กำลังพล DSSC_7" xfId="3011"/>
    <cellStyle name="_กำลังพล DSSC_7 2" xfId="3012"/>
    <cellStyle name="_กำลังพล DSSC_7 3" xfId="3013"/>
    <cellStyle name="_กำลังพล DSSC_7 4" xfId="3014"/>
    <cellStyle name="_กำลังพล DSSC_8" xfId="3015"/>
    <cellStyle name="_กำลังพล DSSC_8 2" xfId="3016"/>
    <cellStyle name="_กำลังพล DSSC_8 3" xfId="3017"/>
    <cellStyle name="_กำลังพล DSSC_9" xfId="3018"/>
    <cellStyle name="_กำลังพล DSSC_A" xfId="3019"/>
    <cellStyle name="_กำลังพล DSSC_B" xfId="3020"/>
    <cellStyle name="_กำลังพล DSSC_C" xfId="3021"/>
    <cellStyle name="_กำลังพล DSSC_D" xfId="3022"/>
    <cellStyle name="_กำลังพล DSSC_E" xfId="3023"/>
    <cellStyle name="_กำลังพล DSSC_F" xfId="3024"/>
    <cellStyle name="_กำลังพล DSSC_F 2" xfId="3025"/>
    <cellStyle name="_กำลังพล DSSC_F 3" xfId="3026"/>
    <cellStyle name="_กำลังพล DSSC_F 4" xfId="3027"/>
    <cellStyle name="_กำลังพล DSSC_G" xfId="3028"/>
    <cellStyle name="_กำลังพล DSSC_H" xfId="3029"/>
    <cellStyle name="_กำลังพล DSSC_H 2" xfId="3030"/>
    <cellStyle name="_กำลังพล DSSC_H 3" xfId="3031"/>
    <cellStyle name="_กำลังพล DSSC_H 4" xfId="3032"/>
    <cellStyle name="_กำลังพลDSSC" xfId="3033"/>
    <cellStyle name="_กำลังพลDSSC_1" xfId="3034"/>
    <cellStyle name="_กำลังพลDSSC_2" xfId="3035"/>
    <cellStyle name="_กำลังพลDSSC_3" xfId="3036"/>
    <cellStyle name="_กำลังพลDSSC_4" xfId="3037"/>
    <cellStyle name="_กำลังพลDSSC_4 2" xfId="3038"/>
    <cellStyle name="_กำลังพลDSSC_4 3" xfId="3039"/>
    <cellStyle name="_กำลังพลDSSC_4 4" xfId="3040"/>
    <cellStyle name="_กำลังพลDSSC_5" xfId="3041"/>
    <cellStyle name="_กำลังพลDSSC_5 2" xfId="3042"/>
    <cellStyle name="_กำลังพลDSSC_5 3" xfId="3043"/>
    <cellStyle name="_กำลังพลDSSC_5 4" xfId="3044"/>
    <cellStyle name="_กำลังพลDSSC_6" xfId="3045"/>
    <cellStyle name="_กำลังพลDSSC_7" xfId="3046"/>
    <cellStyle name="_กำลังพลDSSC_8" xfId="3047"/>
    <cellStyle name="_กำลังพลDSSC_9" xfId="3048"/>
    <cellStyle name="_กำลังพลDSSC_A" xfId="3049"/>
    <cellStyle name="_กำลังพลDSSC_A 2" xfId="3050"/>
    <cellStyle name="_กำลังพลDSSC_A 3" xfId="3051"/>
    <cellStyle name="_กำลังพลDSSC_A 4" xfId="3052"/>
    <cellStyle name="_กำลังพลDSSC_B" xfId="3053"/>
    <cellStyle name="_กำลังพลDSSC_C" xfId="3054"/>
    <cellStyle name="_กำลังพลDSSC_C 2" xfId="3055"/>
    <cellStyle name="_กำลังพลDSSC_C 3" xfId="3056"/>
    <cellStyle name="_กำลังพลDSSC_C 4" xfId="3057"/>
    <cellStyle name="_กำลังพลDSSC_D" xfId="3058"/>
    <cellStyle name="_กำลังพลDSSC_D 2" xfId="3059"/>
    <cellStyle name="_กำลังพลDSSC_D 3" xfId="3060"/>
    <cellStyle name="_กำลังพลDSSC_E" xfId="3061"/>
    <cellStyle name="_กำลังพลDSSC_E 2" xfId="3062"/>
    <cellStyle name="_กำลังพลDSSC_E 3" xfId="3063"/>
    <cellStyle name="_กำลังพลDSSC_E 4" xfId="3064"/>
    <cellStyle name="_กำลังพลDSSC_F" xfId="3065"/>
    <cellStyle name="_กำลังพลDSSC_G" xfId="3066"/>
    <cellStyle name="_กำลังพลDSSC_G 2" xfId="3067"/>
    <cellStyle name="_กำลังพลDSSC_G 3" xfId="3068"/>
    <cellStyle name="_คำนวณ BOI" xfId="3069"/>
    <cellStyle name="_งานสินเชื่อ TCB As At 010609" xfId="3070"/>
    <cellStyle name="_ปมก.Asset ปี 48 (ส.กภ.)" xfId="3071"/>
    <cellStyle name="_ประกาศผังใหม่ CRC" xfId="3072"/>
    <cellStyle name="_ประกาศผังใหม่ CRC 2" xfId="3073"/>
    <cellStyle name="_ประกาศผังใหม่ CRC 3" xfId="3074"/>
    <cellStyle name="_ประกาศผังใหม่ CRC 4" xfId="3075"/>
    <cellStyle name="_ประกาศผังใหม่ ผจ" xfId="3076"/>
    <cellStyle name="_ประมาณการมูลค่าการขนส่ง&amp;Asset ปี 48 (ส.กภ.)" xfId="3077"/>
    <cellStyle name="_ประสานงานMDC" xfId="3078"/>
    <cellStyle name="_ประสานงานMDC 2" xfId="3079"/>
    <cellStyle name="_ประสานงานMDC 3" xfId="3080"/>
    <cellStyle name="_ประสานงานMDC 4" xfId="3081"/>
    <cellStyle name="_ปรับ" xfId="3082"/>
    <cellStyle name="_x0004__ปรับ Compression S1-ปริญญาตรี 07012010" xfId="3083"/>
    <cellStyle name="_ปรับปรุงสวัสดิการ" xfId="3084"/>
    <cellStyle name="_ปรับปรุงสวัสดิการ 2" xfId="3085"/>
    <cellStyle name="_ปรับปรุงสวัสดิการ 3" xfId="3086"/>
    <cellStyle name="_ปรับปรุงสวัสดิการ 4" xfId="3087"/>
    <cellStyle name="_ปรับปรุงสวัสดิการ_1" xfId="3088"/>
    <cellStyle name="_ปรับปรุงสวัสดิการ_2" xfId="3089"/>
    <cellStyle name="_ปรับปรุงสวัสดิการ_3" xfId="3090"/>
    <cellStyle name="_ปรับปรุงสวัสดิการ_3 2" xfId="3091"/>
    <cellStyle name="_ปรับปรุงสวัสดิการ_3 3" xfId="3092"/>
    <cellStyle name="_ปรับปรุงสวัสดิการ_3 4" xfId="3093"/>
    <cellStyle name="_ปรับปรุงสวัสดิการ_4" xfId="3094"/>
    <cellStyle name="_ปรับปรุงสวัสดิการ_4 2" xfId="3095"/>
    <cellStyle name="_ปรับปรุงสวัสดิการ_4 3" xfId="3096"/>
    <cellStyle name="_ปรับปรุงสวัสดิการ_4 4" xfId="3097"/>
    <cellStyle name="_ปรับปรุงสวัสดิการ_5" xfId="3098"/>
    <cellStyle name="_ปรับปรุงสวัสดิการ_6" xfId="3099"/>
    <cellStyle name="_ปรับปรุงสวัสดิการ_7" xfId="3100"/>
    <cellStyle name="_ปรับปรุงสวัสดิการ_8" xfId="3101"/>
    <cellStyle name="_ปรับปรุงสวัสดิการ_9" xfId="3102"/>
    <cellStyle name="_ปรับปรุงสวัสดิการ_A" xfId="3103"/>
    <cellStyle name="_ปรับปรุงสวัสดิการ_B" xfId="3104"/>
    <cellStyle name="_ปรับปรุงสวัสดิการ_C" xfId="3105"/>
    <cellStyle name="_ปรับปรุงสวัสดิการ_D" xfId="3106"/>
    <cellStyle name="_ปรับปรุงสวัสดิการ_D 2" xfId="3107"/>
    <cellStyle name="_ปรับปรุงสวัสดิการ_D 3" xfId="3108"/>
    <cellStyle name="_ปรับปรุงสวัสดิการ_D 4" xfId="3109"/>
    <cellStyle name="_ปรับปรุงสวัสดิการ_E" xfId="3110"/>
    <cellStyle name="_ปรับปรุงสวัสดิการ_E 2" xfId="3111"/>
    <cellStyle name="_ปรับปรุงสวัสดิการ_E 3" xfId="3112"/>
    <cellStyle name="_ปรับปรุงสวัสดิการ_F" xfId="3113"/>
    <cellStyle name="_ปรับปรุงสวัสดิการ_F 2" xfId="3114"/>
    <cellStyle name="_ปรับปรุงสวัสดิการ_F 3" xfId="3115"/>
    <cellStyle name="_ปรับปรุงสวัสดิการ_G" xfId="3116"/>
    <cellStyle name="_ปรับปรุงสวัสดิการ_G 2" xfId="3117"/>
    <cellStyle name="_ปรับปรุงสวัสดิการ_G 3" xfId="3118"/>
    <cellStyle name="_ปรับปรุงสวัสดิการ_G 4" xfId="3119"/>
    <cellStyle name="_ปรับสวัสดิการ 1-2550" xfId="3120"/>
    <cellStyle name="_ผังนครหลวง-กลาง-เหนือ" xfId="3121"/>
    <cellStyle name="_ผังนครหลวง-กลาง-เหนือ 2" xfId="3122"/>
    <cellStyle name="_ผังนครหลวง-กลาง-เหนือ 3" xfId="3123"/>
    <cellStyle name="_ผังนครหลวง-กลาง-เหนือ 4" xfId="3124"/>
    <cellStyle name="_ผังภาคนครหลวง" xfId="3125"/>
    <cellStyle name="_ผังภาคนครหลวง 2" xfId="3126"/>
    <cellStyle name="_ผังภาคนครหลวง 3" xfId="3127"/>
    <cellStyle name="_ผังภาคนครหลวง 4" xfId="3128"/>
    <cellStyle name="_รายชื่อพนักงานเข้าเกณฑ์ปรับ SS เป็น จ1" xfId="3129"/>
    <cellStyle name="_สรุป SA  ครั้งที่ 2_2005" xfId="3130"/>
    <cellStyle name="_หน้า F1,F2,F3_TCG-31.12.10" xfId="3167"/>
    <cellStyle name="_x0007_|_x0007_f_x0007_P_x0007_:_x0007_$_x0007__x000e__x0007_๘_x0006_ะ_x0007_" xfId="3168"/>
    <cellStyle name="}" xfId="3169"/>
    <cellStyle name="} 2" xfId="3170"/>
    <cellStyle name="} 3" xfId="3171"/>
    <cellStyle name="} 4" xfId="3172"/>
    <cellStyle name="_x001d_}\_x001b_*ฦeภ_x0001_" xfId="3173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/>
    <cellStyle name="’??? [0.00]_TMCA Spreadsheet(body)" xfId="3175"/>
    <cellStyle name="’???_TMCA Spreadsheet(body)" xfId="3176"/>
    <cellStyle name="’Ê‰Ý [0.00]_laroux" xfId="3177"/>
    <cellStyle name="’Ê‰Ý_laroux" xfId="3178"/>
    <cellStyle name="¤@¯Elaroux" xfId="3179"/>
    <cellStyle name="¤d¤À¦E0]_laroux" xfId="3180"/>
    <cellStyle name="¤d¤À¦Elaroux" xfId="3181"/>
    <cellStyle name="¤d¤À¦Elaroux 2" xfId="3182"/>
    <cellStyle name="¤d¤À¦Elaroux 3" xfId="3183"/>
    <cellStyle name="€" xfId="3184"/>
    <cellStyle name="€" xfId="3185"/>
    <cellStyle name="»¡µô" xfId="3186"/>
    <cellStyle name="•W?_TMCA Spreadsheet(body)" xfId="3187"/>
    <cellStyle name="•W€_4m stock" xfId="3188"/>
    <cellStyle name="•W_TMCA Spreadsheet(body)" xfId="3189"/>
    <cellStyle name="" xfId="3190"/>
    <cellStyle name=" 2" xfId="3191"/>
    <cellStyle name=" 3" xfId="3192"/>
    <cellStyle name=" 4" xfId="3193"/>
    <cellStyle name="_x0004__x0004_z_x0004_d_x0004_N_x0004_8_x0004_&quot;_x0004__x000c__x0004_๖_x0003_" xfId="3194"/>
    <cellStyle name="_x0004__x0004_z_x0004_d_x0004_N_x0004_8_x0004_&quot;_x0004__x000c__x0004_๖_x0003_ 2" xfId="3195"/>
    <cellStyle name="_x0004__x0004_z_x0004_d_x0004_N_x0004_8_x0004_&quot;_x0004__x000c__x0004_๖_x0003_ 3" xfId="3196"/>
    <cellStyle name="_x0004__x0004_z_x0004_d_x0004_N_x0004_8_x0004_&quot;_x0004__x000c__x0004_๖_x0003_ 4" xfId="3197"/>
    <cellStyle name="_x000e_แ@เ@ง_x000e_แ@" xfId="3198"/>
    <cellStyle name="_x000e_แ@เ@ง_x000e_แ@ 2" xfId="3199"/>
    <cellStyle name="_x000e_แ@เ@ง_x000e_แ@ 3" xfId="3200"/>
    <cellStyle name="_x000e_แ@เ@ง_x000e_แ@ 4" xfId="3201"/>
    <cellStyle name="ย" xfId="3202"/>
    <cellStyle name="0,0_x000d__x000a_NA_x000d__x000a_" xfId="3203"/>
    <cellStyle name="0,0_x000d__x000a_NA_x000d__x000a_ 2" xfId="3204"/>
    <cellStyle name="_x0007_๐_x0007_่_x0007_._x0017__x000b__x0017_่_x0016_ฦ_x0016_ข_x0016__x0016_a_x0016_=_x0016__x001e__x0016_" xfId="3205"/>
    <cellStyle name="04" xfId="3206"/>
    <cellStyle name="04 2" xfId="3207"/>
    <cellStyle name="04 3" xfId="3208"/>
    <cellStyle name="04 4" xfId="3209"/>
    <cellStyle name="_x0006_๐_x0005_ฺ_x0005_ฤ" xfId="3210"/>
    <cellStyle name="_x0006_๐_x0005_ฺ_x0005_ฤ 2" xfId="3211"/>
    <cellStyle name="_x0006_๐_x0005_ฺ_x0005_ฤ 3" xfId="3212"/>
    <cellStyle name="_x0006_๐_x0005_ฺ_x0005_ฤ 4" xfId="3213"/>
    <cellStyle name="1" xfId="3214"/>
    <cellStyle name="101" xfId="3215"/>
    <cellStyle name="102" xfId="3216"/>
    <cellStyle name="2" xfId="3217"/>
    <cellStyle name="2)" xfId="3218"/>
    <cellStyle name="2) 2" xfId="3219"/>
    <cellStyle name="20% - Accent1" xfId="3220" builtinId="30" customBuiltin="1"/>
    <cellStyle name="20% - Accent1 2" xfId="3221"/>
    <cellStyle name="20% - Accent1 2 2" xfId="3222"/>
    <cellStyle name="20% - Accent1 2 3" xfId="3223"/>
    <cellStyle name="20% - Accent1 2 4" xfId="3224"/>
    <cellStyle name="20% - Accent1 3" xfId="3225"/>
    <cellStyle name="20% - Accent1 3 2" xfId="3226"/>
    <cellStyle name="20% - Accent1 3 3" xfId="3227"/>
    <cellStyle name="20% - Accent1 4" xfId="3228"/>
    <cellStyle name="20% - Accent1 5" xfId="3229"/>
    <cellStyle name="20% - Accent1 5 2" xfId="3230"/>
    <cellStyle name="20% - Accent1 5 2 2" xfId="3231"/>
    <cellStyle name="20% - Accent1 5 2 3" xfId="3232"/>
    <cellStyle name="20% - Accent1 5 3" xfId="3233"/>
    <cellStyle name="20% - Accent1 5 4" xfId="3234"/>
    <cellStyle name="20% - Accent1 6" xfId="3235"/>
    <cellStyle name="20% - Accent1 6 2" xfId="3236"/>
    <cellStyle name="20% - Accent1 6 2 2" xfId="3237"/>
    <cellStyle name="20% - Accent1 6 2 3" xfId="3238"/>
    <cellStyle name="20% - Accent1 6 3" xfId="3239"/>
    <cellStyle name="20% - Accent1 6 4" xfId="3240"/>
    <cellStyle name="20% - Accent1 7" xfId="3241"/>
    <cellStyle name="20% - Accent1 8" xfId="3242"/>
    <cellStyle name="20% - Accent1 9" xfId="3243"/>
    <cellStyle name="20% - Accent2" xfId="3244" builtinId="34" customBuiltin="1"/>
    <cellStyle name="20% - Accent2 2" xfId="3245"/>
    <cellStyle name="20% - Accent2 2 2" xfId="3246"/>
    <cellStyle name="20% - Accent2 2 3" xfId="3247"/>
    <cellStyle name="20% - Accent2 2 4" xfId="3248"/>
    <cellStyle name="20% - Accent2 3" xfId="3249"/>
    <cellStyle name="20% - Accent2 3 2" xfId="3250"/>
    <cellStyle name="20% - Accent2 3 3" xfId="3251"/>
    <cellStyle name="20% - Accent2 4" xfId="3252"/>
    <cellStyle name="20% - Accent2 5" xfId="3253"/>
    <cellStyle name="20% - Accent2 5 2" xfId="3254"/>
    <cellStyle name="20% - Accent2 5 2 2" xfId="3255"/>
    <cellStyle name="20% - Accent2 5 2 3" xfId="3256"/>
    <cellStyle name="20% - Accent2 5 3" xfId="3257"/>
    <cellStyle name="20% - Accent2 5 4" xfId="3258"/>
    <cellStyle name="20% - Accent2 6" xfId="3259"/>
    <cellStyle name="20% - Accent2 6 2" xfId="3260"/>
    <cellStyle name="20% - Accent2 6 2 2" xfId="3261"/>
    <cellStyle name="20% - Accent2 6 2 3" xfId="3262"/>
    <cellStyle name="20% - Accent2 6 3" xfId="3263"/>
    <cellStyle name="20% - Accent2 6 4" xfId="3264"/>
    <cellStyle name="20% - Accent2 7" xfId="3265"/>
    <cellStyle name="20% - Accent2 8" xfId="3266"/>
    <cellStyle name="20% - Accent2 9" xfId="3267"/>
    <cellStyle name="20% - Accent3" xfId="3268" builtinId="38" customBuiltin="1"/>
    <cellStyle name="20% - Accent3 2" xfId="3269"/>
    <cellStyle name="20% - Accent3 2 2" xfId="3270"/>
    <cellStyle name="20% - Accent3 2 3" xfId="3271"/>
    <cellStyle name="20% - Accent3 2 4" xfId="3272"/>
    <cellStyle name="20% - Accent3 3" xfId="3273"/>
    <cellStyle name="20% - Accent3 3 2" xfId="3274"/>
    <cellStyle name="20% - Accent3 3 3" xfId="3275"/>
    <cellStyle name="20% - Accent3 4" xfId="3276"/>
    <cellStyle name="20% - Accent3 5" xfId="3277"/>
    <cellStyle name="20% - Accent3 5 2" xfId="3278"/>
    <cellStyle name="20% - Accent3 5 2 2" xfId="3279"/>
    <cellStyle name="20% - Accent3 5 2 3" xfId="3280"/>
    <cellStyle name="20% - Accent3 5 3" xfId="3281"/>
    <cellStyle name="20% - Accent3 5 4" xfId="3282"/>
    <cellStyle name="20% - Accent3 6" xfId="3283"/>
    <cellStyle name="20% - Accent3 6 2" xfId="3284"/>
    <cellStyle name="20% - Accent3 6 2 2" xfId="3285"/>
    <cellStyle name="20% - Accent3 6 2 3" xfId="3286"/>
    <cellStyle name="20% - Accent3 6 3" xfId="3287"/>
    <cellStyle name="20% - Accent3 6 4" xfId="3288"/>
    <cellStyle name="20% - Accent3 7" xfId="3289"/>
    <cellStyle name="20% - Accent3 8" xfId="3290"/>
    <cellStyle name="20% - Accent3 9" xfId="3291"/>
    <cellStyle name="20% - Accent4" xfId="3292" builtinId="42" customBuiltin="1"/>
    <cellStyle name="20% - Accent4 2" xfId="3293"/>
    <cellStyle name="20% - Accent4 2 2" xfId="3294"/>
    <cellStyle name="20% - Accent4 2 3" xfId="3295"/>
    <cellStyle name="20% - Accent4 2 4" xfId="3296"/>
    <cellStyle name="20% - Accent4 3" xfId="3297"/>
    <cellStyle name="20% - Accent4 3 2" xfId="3298"/>
    <cellStyle name="20% - Accent4 3 3" xfId="3299"/>
    <cellStyle name="20% - Accent4 4" xfId="3300"/>
    <cellStyle name="20% - Accent4 5" xfId="3301"/>
    <cellStyle name="20% - Accent4 5 2" xfId="3302"/>
    <cellStyle name="20% - Accent4 5 2 2" xfId="3303"/>
    <cellStyle name="20% - Accent4 5 2 3" xfId="3304"/>
    <cellStyle name="20% - Accent4 5 3" xfId="3305"/>
    <cellStyle name="20% - Accent4 5 4" xfId="3306"/>
    <cellStyle name="20% - Accent4 6" xfId="3307"/>
    <cellStyle name="20% - Accent4 6 2" xfId="3308"/>
    <cellStyle name="20% - Accent4 6 2 2" xfId="3309"/>
    <cellStyle name="20% - Accent4 6 2 3" xfId="3310"/>
    <cellStyle name="20% - Accent4 6 3" xfId="3311"/>
    <cellStyle name="20% - Accent4 6 4" xfId="3312"/>
    <cellStyle name="20% - Accent4 7" xfId="3313"/>
    <cellStyle name="20% - Accent4 8" xfId="3314"/>
    <cellStyle name="20% - Accent4 9" xfId="3315"/>
    <cellStyle name="20% - Accent5" xfId="3316" builtinId="46" customBuiltin="1"/>
    <cellStyle name="20% - Accent5 2" xfId="3317"/>
    <cellStyle name="20% - Accent5 2 2" xfId="3318"/>
    <cellStyle name="20% - Accent5 2 3" xfId="3319"/>
    <cellStyle name="20% - Accent5 2 4" xfId="3320"/>
    <cellStyle name="20% - Accent5 3" xfId="3321"/>
    <cellStyle name="20% - Accent5 3 2" xfId="3322"/>
    <cellStyle name="20% - Accent5 3 3" xfId="3323"/>
    <cellStyle name="20% - Accent5 4" xfId="3324"/>
    <cellStyle name="20% - Accent5 5" xfId="3325"/>
    <cellStyle name="20% - Accent5 5 2" xfId="3326"/>
    <cellStyle name="20% - Accent5 5 2 2" xfId="3327"/>
    <cellStyle name="20% - Accent5 5 2 3" xfId="3328"/>
    <cellStyle name="20% - Accent5 5 3" xfId="3329"/>
    <cellStyle name="20% - Accent5 5 4" xfId="3330"/>
    <cellStyle name="20% - Accent5 6" xfId="3331"/>
    <cellStyle name="20% - Accent5 7" xfId="3332"/>
    <cellStyle name="20% - Accent5 8" xfId="3333"/>
    <cellStyle name="20% - Accent6" xfId="3334" builtinId="50" customBuiltin="1"/>
    <cellStyle name="20% - Accent6 2" xfId="3335"/>
    <cellStyle name="20% - Accent6 2 2" xfId="3336"/>
    <cellStyle name="20% - Accent6 2 3" xfId="3337"/>
    <cellStyle name="20% - Accent6 2 4" xfId="3338"/>
    <cellStyle name="20% - Accent6 3" xfId="3339"/>
    <cellStyle name="20% - Accent6 3 2" xfId="3340"/>
    <cellStyle name="20% - Accent6 3 3" xfId="3341"/>
    <cellStyle name="20% - Accent6 4" xfId="3342"/>
    <cellStyle name="20% - Accent6 5" xfId="3343"/>
    <cellStyle name="20% - Accent6 5 2" xfId="3344"/>
    <cellStyle name="20% - Accent6 5 2 2" xfId="3345"/>
    <cellStyle name="20% - Accent6 5 2 3" xfId="3346"/>
    <cellStyle name="20% - Accent6 5 3" xfId="3347"/>
    <cellStyle name="20% - Accent6 5 4" xfId="3348"/>
    <cellStyle name="20% - Accent6 6" xfId="3349"/>
    <cellStyle name="20% - Accent6 6 2" xfId="3350"/>
    <cellStyle name="20% - Accent6 6 2 2" xfId="3351"/>
    <cellStyle name="20% - Accent6 6 2 3" xfId="3352"/>
    <cellStyle name="20% - Accent6 6 3" xfId="3353"/>
    <cellStyle name="20% - Accent6 6 4" xfId="3354"/>
    <cellStyle name="20% - Accent6 7" xfId="3355"/>
    <cellStyle name="20% - Accent6 8" xfId="3356"/>
    <cellStyle name="20% - Accent6 9" xfId="3357"/>
    <cellStyle name="20% - ส่วนที่ถูกเน้น1" xfId="3358"/>
    <cellStyle name="20% - ส่วนที่ถูกเน้น1 2" xfId="3359"/>
    <cellStyle name="20% - ส่วนที่ถูกเน้น1 3" xfId="3360"/>
    <cellStyle name="20% - ส่วนที่ถูกเน้น2" xfId="3361"/>
    <cellStyle name="20% - ส่วนที่ถูกเน้น2 2" xfId="3362"/>
    <cellStyle name="20% - ส่วนที่ถูกเน้น2 3" xfId="3363"/>
    <cellStyle name="20% - ส่วนที่ถูกเน้น3" xfId="3364"/>
    <cellStyle name="20% - ส่วนที่ถูกเน้น3 2" xfId="3365"/>
    <cellStyle name="20% - ส่วนที่ถูกเน้น3 3" xfId="3366"/>
    <cellStyle name="20% - ส่วนที่ถูกเน้น4" xfId="3367"/>
    <cellStyle name="20% - ส่วนที่ถูกเน้น4 2" xfId="3368"/>
    <cellStyle name="20% - ส่วนที่ถูกเน้น4 3" xfId="3369"/>
    <cellStyle name="20% - ส่วนที่ถูกเน้น5" xfId="3370"/>
    <cellStyle name="20% - ส่วนที่ถูกเน้น5 2" xfId="3371"/>
    <cellStyle name="20% - ส่วนที่ถูกเน้น5 3" xfId="3372"/>
    <cellStyle name="20% - ส่วนที่ถูกเน้น6" xfId="3373"/>
    <cellStyle name="20% - ส่วนที่ถูกเน้น6 2" xfId="3374"/>
    <cellStyle name="20% - ส่วนที่ถูกเน้น6 3" xfId="3375"/>
    <cellStyle name="³f¹E[0]_laroux" xfId="3376"/>
    <cellStyle name="³f¹ô_laroux" xfId="3377"/>
    <cellStyle name="4" xfId="3378"/>
    <cellStyle name="40% - Accent1" xfId="3379" builtinId="31" customBuiltin="1"/>
    <cellStyle name="40% - Accent1 2" xfId="3380"/>
    <cellStyle name="40% - Accent1 2 2" xfId="3381"/>
    <cellStyle name="40% - Accent1 2 3" xfId="3382"/>
    <cellStyle name="40% - Accent1 2 4" xfId="3383"/>
    <cellStyle name="40% - Accent1 3" xfId="3384"/>
    <cellStyle name="40% - Accent1 3 2" xfId="3385"/>
    <cellStyle name="40% - Accent1 3 3" xfId="3386"/>
    <cellStyle name="40% - Accent1 4" xfId="3387"/>
    <cellStyle name="40% - Accent1 5" xfId="3388"/>
    <cellStyle name="40% - Accent1 5 2" xfId="3389"/>
    <cellStyle name="40% - Accent1 5 2 2" xfId="3390"/>
    <cellStyle name="40% - Accent1 5 2 3" xfId="3391"/>
    <cellStyle name="40% - Accent1 5 3" xfId="3392"/>
    <cellStyle name="40% - Accent1 5 4" xfId="3393"/>
    <cellStyle name="40% - Accent1 6" xfId="3394"/>
    <cellStyle name="40% - Accent1 6 2" xfId="3395"/>
    <cellStyle name="40% - Accent1 6 2 2" xfId="3396"/>
    <cellStyle name="40% - Accent1 6 2 3" xfId="3397"/>
    <cellStyle name="40% - Accent1 6 3" xfId="3398"/>
    <cellStyle name="40% - Accent1 6 4" xfId="3399"/>
    <cellStyle name="40% - Accent1 7" xfId="3400"/>
    <cellStyle name="40% - Accent1 8" xfId="3401"/>
    <cellStyle name="40% - Accent1 9" xfId="3402"/>
    <cellStyle name="40% - Accent2" xfId="3403" builtinId="35" customBuiltin="1"/>
    <cellStyle name="40% - Accent2 2" xfId="3404"/>
    <cellStyle name="40% - Accent2 2 2" xfId="3405"/>
    <cellStyle name="40% - Accent2 2 3" xfId="3406"/>
    <cellStyle name="40% - Accent2 2 4" xfId="3407"/>
    <cellStyle name="40% - Accent2 3" xfId="3408"/>
    <cellStyle name="40% - Accent2 3 2" xfId="3409"/>
    <cellStyle name="40% - Accent2 3 3" xfId="3410"/>
    <cellStyle name="40% - Accent2 4" xfId="3411"/>
    <cellStyle name="40% - Accent2 5" xfId="3412"/>
    <cellStyle name="40% - Accent2 5 2" xfId="3413"/>
    <cellStyle name="40% - Accent2 5 2 2" xfId="3414"/>
    <cellStyle name="40% - Accent2 5 2 3" xfId="3415"/>
    <cellStyle name="40% - Accent2 5 3" xfId="3416"/>
    <cellStyle name="40% - Accent2 5 4" xfId="3417"/>
    <cellStyle name="40% - Accent2 6" xfId="3418"/>
    <cellStyle name="40% - Accent2 7" xfId="3419"/>
    <cellStyle name="40% - Accent2 8" xfId="3420"/>
    <cellStyle name="40% - Accent3" xfId="3421" builtinId="39" customBuiltin="1"/>
    <cellStyle name="40% - Accent3 2" xfId="3422"/>
    <cellStyle name="40% - Accent3 2 2" xfId="3423"/>
    <cellStyle name="40% - Accent3 2 3" xfId="3424"/>
    <cellStyle name="40% - Accent3 2 4" xfId="3425"/>
    <cellStyle name="40% - Accent3 3" xfId="3426"/>
    <cellStyle name="40% - Accent3 3 2" xfId="3427"/>
    <cellStyle name="40% - Accent3 3 3" xfId="3428"/>
    <cellStyle name="40% - Accent3 4" xfId="3429"/>
    <cellStyle name="40% - Accent3 5" xfId="3430"/>
    <cellStyle name="40% - Accent3 5 2" xfId="3431"/>
    <cellStyle name="40% - Accent3 5 2 2" xfId="3432"/>
    <cellStyle name="40% - Accent3 5 2 3" xfId="3433"/>
    <cellStyle name="40% - Accent3 5 3" xfId="3434"/>
    <cellStyle name="40% - Accent3 5 4" xfId="3435"/>
    <cellStyle name="40% - Accent3 6" xfId="3436"/>
    <cellStyle name="40% - Accent3 6 2" xfId="3437"/>
    <cellStyle name="40% - Accent3 6 2 2" xfId="3438"/>
    <cellStyle name="40% - Accent3 6 2 3" xfId="3439"/>
    <cellStyle name="40% - Accent3 6 3" xfId="3440"/>
    <cellStyle name="40% - Accent3 6 4" xfId="3441"/>
    <cellStyle name="40% - Accent3 7" xfId="3442"/>
    <cellStyle name="40% - Accent3 8" xfId="3443"/>
    <cellStyle name="40% - Accent3 9" xfId="3444"/>
    <cellStyle name="40% - Accent4" xfId="3445" builtinId="43" customBuiltin="1"/>
    <cellStyle name="40% - Accent4 2" xfId="3446"/>
    <cellStyle name="40% - Accent4 2 2" xfId="3447"/>
    <cellStyle name="40% - Accent4 2 3" xfId="3448"/>
    <cellStyle name="40% - Accent4 2 4" xfId="3449"/>
    <cellStyle name="40% - Accent4 3" xfId="3450"/>
    <cellStyle name="40% - Accent4 3 2" xfId="3451"/>
    <cellStyle name="40% - Accent4 3 3" xfId="3452"/>
    <cellStyle name="40% - Accent4 4" xfId="3453"/>
    <cellStyle name="40% - Accent4 5" xfId="3454"/>
    <cellStyle name="40% - Accent4 5 2" xfId="3455"/>
    <cellStyle name="40% - Accent4 5 2 2" xfId="3456"/>
    <cellStyle name="40% - Accent4 5 2 3" xfId="3457"/>
    <cellStyle name="40% - Accent4 5 3" xfId="3458"/>
    <cellStyle name="40% - Accent4 5 4" xfId="3459"/>
    <cellStyle name="40% - Accent4 6" xfId="3460"/>
    <cellStyle name="40% - Accent4 6 2" xfId="3461"/>
    <cellStyle name="40% - Accent4 6 2 2" xfId="3462"/>
    <cellStyle name="40% - Accent4 6 2 3" xfId="3463"/>
    <cellStyle name="40% - Accent4 6 3" xfId="3464"/>
    <cellStyle name="40% - Accent4 6 4" xfId="3465"/>
    <cellStyle name="40% - Accent4 7" xfId="3466"/>
    <cellStyle name="40% - Accent4 8" xfId="3467"/>
    <cellStyle name="40% - Accent4 9" xfId="3468"/>
    <cellStyle name="40% - Accent5" xfId="3469" builtinId="47" customBuiltin="1"/>
    <cellStyle name="40% - Accent5 2" xfId="3470"/>
    <cellStyle name="40% - Accent5 2 2" xfId="3471"/>
    <cellStyle name="40% - Accent5 2 3" xfId="3472"/>
    <cellStyle name="40% - Accent5 2 4" xfId="3473"/>
    <cellStyle name="40% - Accent5 3" xfId="3474"/>
    <cellStyle name="40% - Accent5 3 2" xfId="3475"/>
    <cellStyle name="40% - Accent5 3 3" xfId="3476"/>
    <cellStyle name="40% - Accent5 4" xfId="3477"/>
    <cellStyle name="40% - Accent5 5" xfId="3478"/>
    <cellStyle name="40% - Accent5 5 2" xfId="3479"/>
    <cellStyle name="40% - Accent5 5 2 2" xfId="3480"/>
    <cellStyle name="40% - Accent5 5 2 3" xfId="3481"/>
    <cellStyle name="40% - Accent5 5 3" xfId="3482"/>
    <cellStyle name="40% - Accent5 5 4" xfId="3483"/>
    <cellStyle name="40% - Accent5 6" xfId="3484"/>
    <cellStyle name="40% - Accent5 6 2" xfId="3485"/>
    <cellStyle name="40% - Accent5 6 2 2" xfId="3486"/>
    <cellStyle name="40% - Accent5 6 2 3" xfId="3487"/>
    <cellStyle name="40% - Accent5 6 3" xfId="3488"/>
    <cellStyle name="40% - Accent5 6 4" xfId="3489"/>
    <cellStyle name="40% - Accent5 7" xfId="3490"/>
    <cellStyle name="40% - Accent5 8" xfId="3491"/>
    <cellStyle name="40% - Accent5 9" xfId="3492"/>
    <cellStyle name="40% - Accent6" xfId="3493" builtinId="51" customBuiltin="1"/>
    <cellStyle name="40% - Accent6 2" xfId="3494"/>
    <cellStyle name="40% - Accent6 2 2" xfId="3495"/>
    <cellStyle name="40% - Accent6 2 3" xfId="3496"/>
    <cellStyle name="40% - Accent6 2 4" xfId="3497"/>
    <cellStyle name="40% - Accent6 3" xfId="3498"/>
    <cellStyle name="40% - Accent6 3 2" xfId="3499"/>
    <cellStyle name="40% - Accent6 3 3" xfId="3500"/>
    <cellStyle name="40% - Accent6 4" xfId="3501"/>
    <cellStyle name="40% - Accent6 5" xfId="3502"/>
    <cellStyle name="40% - Accent6 5 2" xfId="3503"/>
    <cellStyle name="40% - Accent6 5 2 2" xfId="3504"/>
    <cellStyle name="40% - Accent6 5 2 3" xfId="3505"/>
    <cellStyle name="40% - Accent6 5 3" xfId="3506"/>
    <cellStyle name="40% - Accent6 5 4" xfId="3507"/>
    <cellStyle name="40% - Accent6 6" xfId="3508"/>
    <cellStyle name="40% - Accent6 6 2" xfId="3509"/>
    <cellStyle name="40% - Accent6 6 2 2" xfId="3510"/>
    <cellStyle name="40% - Accent6 6 2 3" xfId="3511"/>
    <cellStyle name="40% - Accent6 6 3" xfId="3512"/>
    <cellStyle name="40% - Accent6 6 4" xfId="3513"/>
    <cellStyle name="40% - Accent6 7" xfId="3514"/>
    <cellStyle name="40% - Accent6 8" xfId="3515"/>
    <cellStyle name="40% - Accent6 9" xfId="3516"/>
    <cellStyle name="40% - ส่วนที่ถูกเน้น1" xfId="3517"/>
    <cellStyle name="40% - ส่วนที่ถูกเน้น1 2" xfId="3518"/>
    <cellStyle name="40% - ส่วนที่ถูกเน้น1 3" xfId="3519"/>
    <cellStyle name="40% - ส่วนที่ถูกเน้น2" xfId="3520"/>
    <cellStyle name="40% - ส่วนที่ถูกเน้น2 2" xfId="3521"/>
    <cellStyle name="40% - ส่วนที่ถูกเน้น2 3" xfId="3522"/>
    <cellStyle name="40% - ส่วนที่ถูกเน้น3" xfId="3523"/>
    <cellStyle name="40% - ส่วนที่ถูกเน้น3 2" xfId="3524"/>
    <cellStyle name="40% - ส่วนที่ถูกเน้น3 3" xfId="3525"/>
    <cellStyle name="40% - ส่วนที่ถูกเน้น4" xfId="3526"/>
    <cellStyle name="40% - ส่วนที่ถูกเน้น4 2" xfId="3527"/>
    <cellStyle name="40% - ส่วนที่ถูกเน้น4 3" xfId="3528"/>
    <cellStyle name="40% - ส่วนที่ถูกเน้น5" xfId="3529"/>
    <cellStyle name="40% - ส่วนที่ถูกเน้น5 2" xfId="3530"/>
    <cellStyle name="40% - ส่วนที่ถูกเน้น5 3" xfId="3531"/>
    <cellStyle name="40% - ส่วนที่ถูกเน้น6" xfId="3532"/>
    <cellStyle name="40% - ส่วนที่ถูกเน้น6 2" xfId="3533"/>
    <cellStyle name="40% - ส่วนที่ถูกเน้น6 3" xfId="3534"/>
    <cellStyle name="5" xfId="3535"/>
    <cellStyle name="594941.25" xfId="3536"/>
    <cellStyle name="594941.25 2" xfId="3537"/>
    <cellStyle name="6" xfId="3538"/>
    <cellStyle name="6 2" xfId="3539"/>
    <cellStyle name="6 3" xfId="3540"/>
    <cellStyle name="6 4" xfId="3541"/>
    <cellStyle name="60% - Accent1" xfId="3542" builtinId="32" customBuiltin="1"/>
    <cellStyle name="60% - Accent1 2" xfId="3543"/>
    <cellStyle name="60% - Accent1 2 2" xfId="3544"/>
    <cellStyle name="60% - Accent1 2 3" xfId="3545"/>
    <cellStyle name="60% - Accent1 2 4" xfId="3546"/>
    <cellStyle name="60% - Accent1 3" xfId="3547"/>
    <cellStyle name="60% - Accent1 3 2" xfId="3548"/>
    <cellStyle name="60% - Accent1 3 3" xfId="3549"/>
    <cellStyle name="60% - Accent1 4" xfId="3550"/>
    <cellStyle name="60% - Accent1 5" xfId="3551"/>
    <cellStyle name="60% - Accent1 6" xfId="3552"/>
    <cellStyle name="60% - Accent1 7" xfId="3553"/>
    <cellStyle name="60% - Accent1 8" xfId="3554"/>
    <cellStyle name="60% - Accent1 9" xfId="3555"/>
    <cellStyle name="60% - Accent2" xfId="3556" builtinId="36" customBuiltin="1"/>
    <cellStyle name="60% - Accent2 2" xfId="3557"/>
    <cellStyle name="60% - Accent2 2 2" xfId="3558"/>
    <cellStyle name="60% - Accent2 2 3" xfId="3559"/>
    <cellStyle name="60% - Accent2 2 4" xfId="3560"/>
    <cellStyle name="60% - Accent2 3" xfId="3561"/>
    <cellStyle name="60% - Accent2 3 2" xfId="3562"/>
    <cellStyle name="60% - Accent2 3 3" xfId="3563"/>
    <cellStyle name="60% - Accent2 4" xfId="3564"/>
    <cellStyle name="60% - Accent2 5" xfId="3565"/>
    <cellStyle name="60% - Accent2 6" xfId="3566"/>
    <cellStyle name="60% - Accent2 7" xfId="3567"/>
    <cellStyle name="60% - Accent2 8" xfId="3568"/>
    <cellStyle name="60% - Accent2 9" xfId="3569"/>
    <cellStyle name="60% - Accent3" xfId="3570" builtinId="40" customBuiltin="1"/>
    <cellStyle name="60% - Accent3 2" xfId="3571"/>
    <cellStyle name="60% - Accent3 2 2" xfId="3572"/>
    <cellStyle name="60% - Accent3 2 3" xfId="3573"/>
    <cellStyle name="60% - Accent3 2 4" xfId="3574"/>
    <cellStyle name="60% - Accent3 3" xfId="3575"/>
    <cellStyle name="60% - Accent3 3 2" xfId="3576"/>
    <cellStyle name="60% - Accent3 3 3" xfId="3577"/>
    <cellStyle name="60% - Accent3 4" xfId="3578"/>
    <cellStyle name="60% - Accent3 5" xfId="3579"/>
    <cellStyle name="60% - Accent3 6" xfId="3580"/>
    <cellStyle name="60% - Accent3 7" xfId="3581"/>
    <cellStyle name="60% - Accent3 8" xfId="3582"/>
    <cellStyle name="60% - Accent3 9" xfId="3583"/>
    <cellStyle name="60% - Accent4" xfId="3584" builtinId="44" customBuiltin="1"/>
    <cellStyle name="60% - Accent4 2" xfId="3585"/>
    <cellStyle name="60% - Accent4 2 2" xfId="3586"/>
    <cellStyle name="60% - Accent4 2 3" xfId="3587"/>
    <cellStyle name="60% - Accent4 2 4" xfId="3588"/>
    <cellStyle name="60% - Accent4 3" xfId="3589"/>
    <cellStyle name="60% - Accent4 3 2" xfId="3590"/>
    <cellStyle name="60% - Accent4 3 3" xfId="3591"/>
    <cellStyle name="60% - Accent4 4" xfId="3592"/>
    <cellStyle name="60% - Accent4 5" xfId="3593"/>
    <cellStyle name="60% - Accent4 6" xfId="3594"/>
    <cellStyle name="60% - Accent4 7" xfId="3595"/>
    <cellStyle name="60% - Accent4 8" xfId="3596"/>
    <cellStyle name="60% - Accent4 9" xfId="3597"/>
    <cellStyle name="60% - Accent5" xfId="3598" builtinId="48" customBuiltin="1"/>
    <cellStyle name="60% - Accent5 2" xfId="3599"/>
    <cellStyle name="60% - Accent5 2 2" xfId="3600"/>
    <cellStyle name="60% - Accent5 2 3" xfId="3601"/>
    <cellStyle name="60% - Accent5 2 4" xfId="3602"/>
    <cellStyle name="60% - Accent5 3" xfId="3603"/>
    <cellStyle name="60% - Accent5 3 2" xfId="3604"/>
    <cellStyle name="60% - Accent5 3 3" xfId="3605"/>
    <cellStyle name="60% - Accent5 4" xfId="3606"/>
    <cellStyle name="60% - Accent5 5" xfId="3607"/>
    <cellStyle name="60% - Accent5 6" xfId="3608"/>
    <cellStyle name="60% - Accent5 7" xfId="3609"/>
    <cellStyle name="60% - Accent5 8" xfId="3610"/>
    <cellStyle name="60% - Accent5 9" xfId="3611"/>
    <cellStyle name="60% - Accent6" xfId="3612" builtinId="52" customBuiltin="1"/>
    <cellStyle name="60% - Accent6 2" xfId="3613"/>
    <cellStyle name="60% - Accent6 2 2" xfId="3614"/>
    <cellStyle name="60% - Accent6 2 3" xfId="3615"/>
    <cellStyle name="60% - Accent6 2 4" xfId="3616"/>
    <cellStyle name="60% - Accent6 3" xfId="3617"/>
    <cellStyle name="60% - Accent6 3 2" xfId="3618"/>
    <cellStyle name="60% - Accent6 3 3" xfId="3619"/>
    <cellStyle name="60% - Accent6 4" xfId="3620"/>
    <cellStyle name="60% - Accent6 5" xfId="3621"/>
    <cellStyle name="60% - Accent6 6" xfId="3622"/>
    <cellStyle name="60% - Accent6 7" xfId="3623"/>
    <cellStyle name="60% - Accent6 8" xfId="3624"/>
    <cellStyle name="60% - Accent6 9" xfId="3625"/>
    <cellStyle name="60% - ส่วนที่ถูกเน้น1" xfId="3626"/>
    <cellStyle name="60% - ส่วนที่ถูกเน้น1 2" xfId="3627"/>
    <cellStyle name="60% - ส่วนที่ถูกเน้น1 3" xfId="3628"/>
    <cellStyle name="60% - ส่วนที่ถูกเน้น2" xfId="3629"/>
    <cellStyle name="60% - ส่วนที่ถูกเน้น2 2" xfId="3630"/>
    <cellStyle name="60% - ส่วนที่ถูกเน้น2 3" xfId="3631"/>
    <cellStyle name="60% - ส่วนที่ถูกเน้น3" xfId="3632"/>
    <cellStyle name="60% - ส่วนที่ถูกเน้น3 2" xfId="3633"/>
    <cellStyle name="60% - ส่วนที่ถูกเน้น3 3" xfId="3634"/>
    <cellStyle name="60% - ส่วนที่ถูกเน้น4" xfId="3635"/>
    <cellStyle name="60% - ส่วนที่ถูกเน้น4 2" xfId="3636"/>
    <cellStyle name="60% - ส่วนที่ถูกเน้น4 3" xfId="3637"/>
    <cellStyle name="60% - ส่วนที่ถูกเน้น5" xfId="3638"/>
    <cellStyle name="60% - ส่วนที่ถูกเน้น5 2" xfId="3639"/>
    <cellStyle name="60% - ส่วนที่ถูกเน้น5 3" xfId="3640"/>
    <cellStyle name="60% - ส่วนที่ถูกเน้น6" xfId="3641"/>
    <cellStyle name="60% - ส่วนที่ถูกเน้น6 2" xfId="3642"/>
    <cellStyle name="60% - ส่วนที่ถูกเน้น6 3" xfId="3643"/>
    <cellStyle name="7" xfId="3644"/>
    <cellStyle name="75" xfId="3645"/>
    <cellStyle name="75 2" xfId="3646"/>
    <cellStyle name="75 2 2" xfId="3647"/>
    <cellStyle name="75 2 2 2" xfId="3648"/>
    <cellStyle name="75 2 3" xfId="3649"/>
    <cellStyle name="75 2 3 2" xfId="3650"/>
    <cellStyle name="75 2 4" xfId="3651"/>
    <cellStyle name="75 2 5" xfId="3652"/>
    <cellStyle name="75 3" xfId="3653"/>
    <cellStyle name="75 3 2" xfId="3654"/>
    <cellStyle name="75 4" xfId="3655"/>
    <cellStyle name="75_TCKK" xfId="3656"/>
    <cellStyle name="8" xfId="3657"/>
    <cellStyle name="870A\HPLaserJ" xfId="3658"/>
    <cellStyle name="870A\HPLaserJ 2" xfId="3659"/>
    <cellStyle name="870A\HPLaserJ 3" xfId="3660"/>
    <cellStyle name="88_x0005_ยRecordsetClone" xfId="3661"/>
    <cellStyle name="9" xfId="3662"/>
    <cellStyle name="96" xfId="3663"/>
    <cellStyle name="97" xfId="3664"/>
    <cellStyle name="A - Style1" xfId="3665"/>
    <cellStyle name="A - Style1 2" xfId="3666"/>
    <cellStyle name="A - Style1 3" xfId="3667"/>
    <cellStyle name="a_QTR94_95_1ฟ๙ศธบ๑ณปฟช (2)" xfId="3668"/>
    <cellStyle name="À¤ã×èí§ëáòâ¨øå" xfId="3669"/>
    <cellStyle name="À¤ã×èí§ëáòâà»í" xfId="3670"/>
    <cellStyle name="À¤ã×èí§ëáòâê¡ø" xfId="3671"/>
    <cellStyle name="_x0016_a_x0016_=_x0016__x001e__x0016_" xfId="3672"/>
    <cellStyle name="AA FRAME" xfId="3673"/>
    <cellStyle name="AA FRAME 2" xfId="3674"/>
    <cellStyle name="AA HEADING" xfId="3675"/>
    <cellStyle name="AA INITIALS" xfId="3676"/>
    <cellStyle name="AA INPUT" xfId="3677"/>
    <cellStyle name="AA LOCK" xfId="3678"/>
    <cellStyle name="AA MGR NAME" xfId="3679"/>
    <cellStyle name="AA NORMAL" xfId="3680"/>
    <cellStyle name="AA NUMBER" xfId="3681"/>
    <cellStyle name="AA NUMBER2" xfId="3682"/>
    <cellStyle name="AA QUESTION" xfId="3683"/>
    <cellStyle name="AA SHADE" xfId="3684"/>
    <cellStyle name="abc" xfId="3685"/>
    <cellStyle name="Accent1" xfId="3686" builtinId="29" customBuiltin="1"/>
    <cellStyle name="Accent1 - 20%" xfId="3687"/>
    <cellStyle name="Accent1 - 40%" xfId="3688"/>
    <cellStyle name="Accent1 - 60%" xfId="3689"/>
    <cellStyle name="Accent1 10" xfId="3690"/>
    <cellStyle name="Accent1 2" xfId="3691"/>
    <cellStyle name="Accent1 2 2" xfId="3692"/>
    <cellStyle name="Accent1 2 3" xfId="3693"/>
    <cellStyle name="Accent1 2 4" xfId="3694"/>
    <cellStyle name="Accent1 3" xfId="3695"/>
    <cellStyle name="Accent1 3 2" xfId="3696"/>
    <cellStyle name="Accent1 3 3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" xfId="3704" builtinId="33" customBuiltin="1"/>
    <cellStyle name="Accent2 - 20%" xfId="3705"/>
    <cellStyle name="Accent2 - 40%" xfId="3706"/>
    <cellStyle name="Accent2 - 60%" xfId="3707"/>
    <cellStyle name="Accent2 10" xfId="3708"/>
    <cellStyle name="Accent2 2" xfId="3709"/>
    <cellStyle name="Accent2 2 2" xfId="3710"/>
    <cellStyle name="Accent2 2 3" xfId="3711"/>
    <cellStyle name="Accent2 2 4" xfId="3712"/>
    <cellStyle name="Accent2 3" xfId="3713"/>
    <cellStyle name="Accent2 3 2" xfId="3714"/>
    <cellStyle name="Accent2 3 3" xfId="3715"/>
    <cellStyle name="Accent2 4" xfId="3716"/>
    <cellStyle name="Accent2 5" xfId="3717"/>
    <cellStyle name="Accent2 6" xfId="3718"/>
    <cellStyle name="Accent2 7" xfId="3719"/>
    <cellStyle name="Accent2 8" xfId="3720"/>
    <cellStyle name="Accent2 9" xfId="3721"/>
    <cellStyle name="Accent3" xfId="3722" builtinId="37" customBuiltin="1"/>
    <cellStyle name="Accent3 - 20%" xfId="3723"/>
    <cellStyle name="Accent3 - 40%" xfId="3724"/>
    <cellStyle name="Accent3 - 60%" xfId="3725"/>
    <cellStyle name="Accent3 10" xfId="3726"/>
    <cellStyle name="Accent3 2" xfId="3727"/>
    <cellStyle name="Accent3 2 2" xfId="3728"/>
    <cellStyle name="Accent3 2 3" xfId="3729"/>
    <cellStyle name="Accent3 2 4" xfId="3730"/>
    <cellStyle name="Accent3 3" xfId="3731"/>
    <cellStyle name="Accent3 3 2" xfId="3732"/>
    <cellStyle name="Accent3 3 3" xfId="3733"/>
    <cellStyle name="Accent3 4" xfId="3734"/>
    <cellStyle name="Accent3 5" xfId="3735"/>
    <cellStyle name="Accent3 6" xfId="3736"/>
    <cellStyle name="Accent3 7" xfId="3737"/>
    <cellStyle name="Accent3 8" xfId="3738"/>
    <cellStyle name="Accent3 9" xfId="3739"/>
    <cellStyle name="Accent4" xfId="3740" builtinId="41" customBuiltin="1"/>
    <cellStyle name="Accent4 - 20%" xfId="3741"/>
    <cellStyle name="Accent4 - 40%" xfId="3742"/>
    <cellStyle name="Accent4 - 60%" xfId="3743"/>
    <cellStyle name="Accent4 10" xfId="3744"/>
    <cellStyle name="Accent4 2" xfId="3745"/>
    <cellStyle name="Accent4 2 2" xfId="3746"/>
    <cellStyle name="Accent4 2 3" xfId="3747"/>
    <cellStyle name="Accent4 2 4" xfId="3748"/>
    <cellStyle name="Accent4 3" xfId="3749"/>
    <cellStyle name="Accent4 3 2" xfId="3750"/>
    <cellStyle name="Accent4 3 3" xfId="3751"/>
    <cellStyle name="Accent4 4" xfId="3752"/>
    <cellStyle name="Accent4 5" xfId="3753"/>
    <cellStyle name="Accent4 6" xfId="3754"/>
    <cellStyle name="Accent4 7" xfId="3755"/>
    <cellStyle name="Accent4 8" xfId="3756"/>
    <cellStyle name="Accent4 9" xfId="3757"/>
    <cellStyle name="Accent5" xfId="3758" builtinId="45" customBuiltin="1"/>
    <cellStyle name="Accent5 - 20%" xfId="3759"/>
    <cellStyle name="Accent5 - 40%" xfId="3760"/>
    <cellStyle name="Accent5 - 60%" xfId="3761"/>
    <cellStyle name="Accent5 2" xfId="3762"/>
    <cellStyle name="Accent5 2 2" xfId="3763"/>
    <cellStyle name="Accent5 2 3" xfId="3764"/>
    <cellStyle name="Accent5 2 4" xfId="3765"/>
    <cellStyle name="Accent5 3" xfId="3766"/>
    <cellStyle name="Accent5 3 2" xfId="3767"/>
    <cellStyle name="Accent5 3 3" xfId="3768"/>
    <cellStyle name="Accent5 4" xfId="3769"/>
    <cellStyle name="Accent5 5" xfId="3770"/>
    <cellStyle name="Accent5 6" xfId="3771"/>
    <cellStyle name="Accent5 7" xfId="3772"/>
    <cellStyle name="Accent5 8" xfId="3773"/>
    <cellStyle name="Accent5 9" xfId="3774"/>
    <cellStyle name="Accent6" xfId="3775" builtinId="49" customBuiltin="1"/>
    <cellStyle name="Accent6 - 20%" xfId="3776"/>
    <cellStyle name="Accent6 - 40%" xfId="3777"/>
    <cellStyle name="Accent6 - 60%" xfId="3778"/>
    <cellStyle name="Accent6 10" xfId="3779"/>
    <cellStyle name="Accent6 2" xfId="3780"/>
    <cellStyle name="Accent6 2 2" xfId="3781"/>
    <cellStyle name="Accent6 2 3" xfId="3782"/>
    <cellStyle name="Accent6 2 4" xfId="3783"/>
    <cellStyle name="Accent6 3" xfId="3784"/>
    <cellStyle name="Accent6 3 2" xfId="3785"/>
    <cellStyle name="Accent6 3 3" xfId="3786"/>
    <cellStyle name="Accent6 4" xfId="3787"/>
    <cellStyle name="Accent6 5" xfId="3788"/>
    <cellStyle name="Accent6 6" xfId="3789"/>
    <cellStyle name="Accent6 7" xfId="3790"/>
    <cellStyle name="Accent6 8" xfId="3791"/>
    <cellStyle name="Accent6 9" xfId="3792"/>
    <cellStyle name="AccNum" xfId="3793"/>
    <cellStyle name="AG" xfId="3794"/>
    <cellStyle name="ate_Click" xfId="3795"/>
    <cellStyle name="Bad" xfId="3796" builtinId="27" customBuiltin="1"/>
    <cellStyle name="Bad 2" xfId="3797"/>
    <cellStyle name="Bad 2 2" xfId="3798"/>
    <cellStyle name="Bad 2 3" xfId="3799"/>
    <cellStyle name="Bad 2 4" xfId="3800"/>
    <cellStyle name="Bad 3" xfId="3801"/>
    <cellStyle name="Bad 3 2" xfId="3802"/>
    <cellStyle name="Bad 3 3" xfId="3803"/>
    <cellStyle name="Bad 4" xfId="3804"/>
    <cellStyle name="Bad 5" xfId="3805"/>
    <cellStyle name="Bad 6" xfId="3806"/>
    <cellStyle name="Bad 7" xfId="3807"/>
    <cellStyle name="Bad 8" xfId="3808"/>
    <cellStyle name="Bad 9" xfId="3809"/>
    <cellStyle name="bBtn_Click" xfId="3810"/>
    <cellStyle name="ber of montd" xfId="3811"/>
    <cellStyle name="BL - Style2" xfId="3812"/>
    <cellStyle name="Body" xfId="3813"/>
    <cellStyle name="BOLD10 - Style1" xfId="3814"/>
    <cellStyle name="BOLD12 - Style3" xfId="3815"/>
    <cellStyle name="Border" xfId="3816"/>
    <cellStyle name="Border 2" xfId="3817"/>
    <cellStyle name="Border 3" xfId="3818"/>
    <cellStyle name="Brand Title" xfId="3819"/>
    <cellStyle name="Calc Currency (0)" xfId="3820"/>
    <cellStyle name="Calc Currency (0) 2" xfId="3821"/>
    <cellStyle name="Calc Currency (0) 2 2" xfId="3822"/>
    <cellStyle name="Calc Currency (0) 2 3" xfId="3823"/>
    <cellStyle name="Calc Currency (0) 3" xfId="3824"/>
    <cellStyle name="Calc Currency (0) 3 2" xfId="3825"/>
    <cellStyle name="Calc Currency (0) 4" xfId="3826"/>
    <cellStyle name="Calc Currency (2)" xfId="3827"/>
    <cellStyle name="Calc Percent (0)" xfId="3828"/>
    <cellStyle name="Calc Percent (1)" xfId="3829"/>
    <cellStyle name="Calc Percent (2)" xfId="3830"/>
    <cellStyle name="Calc Percent (2) 2" xfId="3831"/>
    <cellStyle name="Calc Units (0)" xfId="3832"/>
    <cellStyle name="Calc Units (1)" xfId="3833"/>
    <cellStyle name="Calc Units (2)" xfId="3834"/>
    <cellStyle name="Calculation" xfId="3835" builtinId="22" customBuiltin="1"/>
    <cellStyle name="Calculation 10" xfId="3836"/>
    <cellStyle name="Calculation 2" xfId="3837"/>
    <cellStyle name="Calculation 2 2" xfId="3838"/>
    <cellStyle name="Calculation 2 2 2" xfId="3839"/>
    <cellStyle name="Calculation 2 2 3" xfId="3840"/>
    <cellStyle name="Calculation 2 3" xfId="3841"/>
    <cellStyle name="Calculation 2 3 2" xfId="3842"/>
    <cellStyle name="Calculation 2 3 3" xfId="3843"/>
    <cellStyle name="Calculation 2 4" xfId="3844"/>
    <cellStyle name="Calculation 2 5" xfId="3845"/>
    <cellStyle name="Calculation 2 6" xfId="3846"/>
    <cellStyle name="Calculation 2 7" xfId="3847"/>
    <cellStyle name="Calculation 2 8" xfId="3848"/>
    <cellStyle name="Calculation 3" xfId="3849"/>
    <cellStyle name="Calculation 3 2" xfId="3850"/>
    <cellStyle name="Calculation 3 2 2" xfId="3851"/>
    <cellStyle name="Calculation 3 2 3" xfId="3852"/>
    <cellStyle name="Calculation 3 3" xfId="3853"/>
    <cellStyle name="Calculation 3 3 2" xfId="3854"/>
    <cellStyle name="Calculation 3 3 3" xfId="3855"/>
    <cellStyle name="Calculation 3 4" xfId="3856"/>
    <cellStyle name="Calculation 3 5" xfId="3857"/>
    <cellStyle name="Calculation 4" xfId="3858"/>
    <cellStyle name="Calculation 4 2" xfId="3859"/>
    <cellStyle name="Calculation 4 3" xfId="3860"/>
    <cellStyle name="Calculation 5" xfId="3861"/>
    <cellStyle name="Calculation 6" xfId="3862"/>
    <cellStyle name="Calculation 7" xfId="3863"/>
    <cellStyle name="Calculation 7 2" xfId="3864"/>
    <cellStyle name="Calculation 7 3" xfId="3865"/>
    <cellStyle name="Calculation 8" xfId="3866"/>
    <cellStyle name="Calculation 8 2" xfId="3867"/>
    <cellStyle name="Calculation 8 3" xfId="3868"/>
    <cellStyle name="Calculation 9" xfId="3869"/>
    <cellStyle name="Calculation 9 2" xfId="3870"/>
    <cellStyle name="Calculation 9 3" xfId="3871"/>
    <cellStyle name="category" xfId="3872"/>
    <cellStyle name="Charles" xfId="3873"/>
    <cellStyle name="Check Cell" xfId="3874" builtinId="23" customBuiltin="1"/>
    <cellStyle name="Check Cell 2" xfId="3875"/>
    <cellStyle name="Check Cell 2 2" xfId="3876"/>
    <cellStyle name="Check Cell 2 3" xfId="3877"/>
    <cellStyle name="Check Cell 2 4" xfId="3878"/>
    <cellStyle name="Check Cell 3" xfId="3879"/>
    <cellStyle name="Check Cell 3 2" xfId="3880"/>
    <cellStyle name="Check Cell 3 3" xfId="3881"/>
    <cellStyle name="Check Cell 4" xfId="3882"/>
    <cellStyle name="Check Cell 5" xfId="3883"/>
    <cellStyle name="Check Cell 6" xfId="3884"/>
    <cellStyle name="Check Cell 7" xfId="3885"/>
    <cellStyle name="Check Cell 8" xfId="3886"/>
    <cellStyle name="ck" xfId="3887"/>
    <cellStyle name="Coima [0]_laroux_2_pldt_2" xfId="3888"/>
    <cellStyle name="Column_Title" xfId="3889"/>
    <cellStyle name="Comma" xfId="3890" builtinId="3"/>
    <cellStyle name="-Comma" xfId="3891"/>
    <cellStyle name="Comma  - Style1" xfId="3892"/>
    <cellStyle name="Comma  - Style1 2" xfId="3893"/>
    <cellStyle name="Comma  - Style1 2 2" xfId="3894"/>
    <cellStyle name="Comma  - Style1 2 2 2" xfId="3895"/>
    <cellStyle name="Comma  - Style1 2 3" xfId="3896"/>
    <cellStyle name="Comma  - Style1 3" xfId="3897"/>
    <cellStyle name="Comma  - Style1 4" xfId="3898"/>
    <cellStyle name="Comma  - Style1 5" xfId="3899"/>
    <cellStyle name="Comma  - Style2" xfId="3900"/>
    <cellStyle name="Comma  - Style2 2" xfId="3901"/>
    <cellStyle name="Comma  - Style2 2 2" xfId="3902"/>
    <cellStyle name="Comma  - Style2 2 2 2" xfId="3903"/>
    <cellStyle name="Comma  - Style2 2 3" xfId="3904"/>
    <cellStyle name="Comma  - Style2 3" xfId="3905"/>
    <cellStyle name="Comma  - Style2 4" xfId="3906"/>
    <cellStyle name="Comma  - Style2 5" xfId="3907"/>
    <cellStyle name="Comma  - Style3" xfId="3908"/>
    <cellStyle name="Comma  - Style3 2" xfId="3909"/>
    <cellStyle name="Comma  - Style3 2 2" xfId="3910"/>
    <cellStyle name="Comma  - Style3 2 2 2" xfId="3911"/>
    <cellStyle name="Comma  - Style3 2 3" xfId="3912"/>
    <cellStyle name="Comma  - Style3 3" xfId="3913"/>
    <cellStyle name="Comma  - Style3 4" xfId="3914"/>
    <cellStyle name="Comma  - Style3 5" xfId="3915"/>
    <cellStyle name="Comma  - Style4" xfId="3916"/>
    <cellStyle name="Comma  - Style4 2" xfId="3917"/>
    <cellStyle name="Comma  - Style4 2 2" xfId="3918"/>
    <cellStyle name="Comma  - Style4 2 2 2" xfId="3919"/>
    <cellStyle name="Comma  - Style4 2 3" xfId="3920"/>
    <cellStyle name="Comma  - Style4 3" xfId="3921"/>
    <cellStyle name="Comma  - Style4 4" xfId="3922"/>
    <cellStyle name="Comma  - Style4 5" xfId="3923"/>
    <cellStyle name="Comma  - Style5" xfId="3924"/>
    <cellStyle name="Comma  - Style5 2" xfId="3925"/>
    <cellStyle name="Comma  - Style5 2 2" xfId="3926"/>
    <cellStyle name="Comma  - Style5 2 2 2" xfId="3927"/>
    <cellStyle name="Comma  - Style5 2 3" xfId="3928"/>
    <cellStyle name="Comma  - Style5 3" xfId="3929"/>
    <cellStyle name="Comma  - Style5 4" xfId="3930"/>
    <cellStyle name="Comma  - Style5 5" xfId="3931"/>
    <cellStyle name="Comma  - Style6" xfId="3932"/>
    <cellStyle name="Comma  - Style6 2" xfId="3933"/>
    <cellStyle name="Comma  - Style6 2 2" xfId="3934"/>
    <cellStyle name="Comma  - Style6 2 2 2" xfId="3935"/>
    <cellStyle name="Comma  - Style6 2 3" xfId="3936"/>
    <cellStyle name="Comma  - Style6 3" xfId="3937"/>
    <cellStyle name="Comma  - Style6 4" xfId="3938"/>
    <cellStyle name="Comma  - Style6 5" xfId="3939"/>
    <cellStyle name="Comma  - Style7" xfId="3940"/>
    <cellStyle name="Comma  - Style7 2" xfId="3941"/>
    <cellStyle name="Comma  - Style7 2 2" xfId="3942"/>
    <cellStyle name="Comma  - Style7 2 2 2" xfId="3943"/>
    <cellStyle name="Comma  - Style7 2 3" xfId="3944"/>
    <cellStyle name="Comma  - Style7 3" xfId="3945"/>
    <cellStyle name="Comma  - Style7 4" xfId="3946"/>
    <cellStyle name="Comma  - Style7 5" xfId="3947"/>
    <cellStyle name="Comma  - Style8" xfId="3948"/>
    <cellStyle name="Comma  - Style8 2" xfId="3949"/>
    <cellStyle name="Comma  - Style8 2 2" xfId="3950"/>
    <cellStyle name="Comma  - Style8 2 2 2" xfId="3951"/>
    <cellStyle name="Comma  - Style8 2 3" xfId="3952"/>
    <cellStyle name="Comma  - Style8 3" xfId="3953"/>
    <cellStyle name="Comma  - Style8 4" xfId="3954"/>
    <cellStyle name="Comma  - Style8 5" xfId="3955"/>
    <cellStyle name="Comma  - ต้นแบบ1" xfId="3956"/>
    <cellStyle name="Comma  - ต้นแบบ2" xfId="3957"/>
    <cellStyle name="Comma  - ต้นแบบ3" xfId="3958"/>
    <cellStyle name="Comma  - ต้นแบบ4" xfId="3959"/>
    <cellStyle name="Comma  - ต้นแบบ5" xfId="3960"/>
    <cellStyle name="Comma  - ต้นแบบ6" xfId="3961"/>
    <cellStyle name="Comma  - ต้นแบบ7" xfId="3962"/>
    <cellStyle name="Comma  - ต้นแบบ8" xfId="3963"/>
    <cellStyle name="Comma [00]" xfId="3964"/>
    <cellStyle name="Comma 10" xfId="3965"/>
    <cellStyle name="Comma 10 10" xfId="9814"/>
    <cellStyle name="Comma 10 2" xfId="3966"/>
    <cellStyle name="Comma 10 2 2" xfId="3967"/>
    <cellStyle name="Comma 10 2 2 2" xfId="3968"/>
    <cellStyle name="Comma 10 2 2 3" xfId="3969"/>
    <cellStyle name="Comma 10 2 3" xfId="3970"/>
    <cellStyle name="Comma 10 2 4" xfId="9815"/>
    <cellStyle name="Comma 10 3" xfId="3971"/>
    <cellStyle name="Comma 10 3 2" xfId="3972"/>
    <cellStyle name="Comma 10 3 3" xfId="3973"/>
    <cellStyle name="Comma 10 4" xfId="3974"/>
    <cellStyle name="Comma 10 4 2" xfId="3975"/>
    <cellStyle name="Comma 10 4 3" xfId="9816"/>
    <cellStyle name="Comma 10 5" xfId="3976"/>
    <cellStyle name="Comma 10 5 2" xfId="3977"/>
    <cellStyle name="Comma 10 5 3" xfId="3978"/>
    <cellStyle name="Comma 10 6" xfId="3979"/>
    <cellStyle name="Comma 10 6 2" xfId="3980"/>
    <cellStyle name="Comma 10 6 3" xfId="9817"/>
    <cellStyle name="Comma 10 7" xfId="3981"/>
    <cellStyle name="Comma 10 7 2" xfId="3982"/>
    <cellStyle name="Comma 10 8" xfId="3983"/>
    <cellStyle name="Comma 10 9" xfId="3984"/>
    <cellStyle name="Comma 100" xfId="3985"/>
    <cellStyle name="Comma 100 2" xfId="3986"/>
    <cellStyle name="Comma 100 3" xfId="3987"/>
    <cellStyle name="Comma 101" xfId="3988"/>
    <cellStyle name="Comma 101 2" xfId="3989"/>
    <cellStyle name="Comma 101 3" xfId="3990"/>
    <cellStyle name="Comma 102" xfId="3991"/>
    <cellStyle name="Comma 102 2" xfId="3992"/>
    <cellStyle name="Comma 102 3" xfId="3993"/>
    <cellStyle name="Comma 103" xfId="3994"/>
    <cellStyle name="Comma 103 2" xfId="3995"/>
    <cellStyle name="Comma 103 3" xfId="3996"/>
    <cellStyle name="Comma 104" xfId="3997"/>
    <cellStyle name="Comma 104 2" xfId="3998"/>
    <cellStyle name="Comma 104 3" xfId="3999"/>
    <cellStyle name="Comma 105" xfId="4000"/>
    <cellStyle name="Comma 105 2" xfId="4001"/>
    <cellStyle name="Comma 105 3" xfId="4002"/>
    <cellStyle name="Comma 106" xfId="4003"/>
    <cellStyle name="Comma 106 2" xfId="4004"/>
    <cellStyle name="Comma 107" xfId="4005"/>
    <cellStyle name="Comma 107 2" xfId="4006"/>
    <cellStyle name="Comma 107 2 2" xfId="13324"/>
    <cellStyle name="Comma 107 3" xfId="13323"/>
    <cellStyle name="Comma 108" xfId="4007"/>
    <cellStyle name="Comma 108 2" xfId="4008"/>
    <cellStyle name="Comma 108 2 2" xfId="4009"/>
    <cellStyle name="Comma 108 2 2 2" xfId="13327"/>
    <cellStyle name="Comma 108 2 3" xfId="13326"/>
    <cellStyle name="Comma 108 3" xfId="4010"/>
    <cellStyle name="Comma 108 3 2" xfId="4011"/>
    <cellStyle name="Comma 108 3 2 2" xfId="13329"/>
    <cellStyle name="Comma 108 3 3" xfId="13328"/>
    <cellStyle name="Comma 108 4" xfId="4012"/>
    <cellStyle name="Comma 108 4 2" xfId="4013"/>
    <cellStyle name="Comma 108 4 2 2" xfId="13331"/>
    <cellStyle name="Comma 108 4 3" xfId="13330"/>
    <cellStyle name="Comma 108 5" xfId="4014"/>
    <cellStyle name="Comma 108 5 2" xfId="13332"/>
    <cellStyle name="Comma 108 6" xfId="4015"/>
    <cellStyle name="Comma 108 6 2" xfId="13333"/>
    <cellStyle name="Comma 108 7" xfId="13325"/>
    <cellStyle name="Comma 109" xfId="4016"/>
    <cellStyle name="Comma 109 2" xfId="4017"/>
    <cellStyle name="Comma 109 2 2" xfId="13335"/>
    <cellStyle name="Comma 109 3" xfId="4018"/>
    <cellStyle name="Comma 109 3 2" xfId="13336"/>
    <cellStyle name="Comma 109 4" xfId="13334"/>
    <cellStyle name="Comma 11" xfId="4019"/>
    <cellStyle name="Comma 11 2" xfId="4020"/>
    <cellStyle name="Comma 11 2 2" xfId="4021"/>
    <cellStyle name="Comma 11 2 3" xfId="4022"/>
    <cellStyle name="Comma 11 3" xfId="4023"/>
    <cellStyle name="Comma 11 3 2" xfId="4024"/>
    <cellStyle name="Comma 11 3 3" xfId="9819"/>
    <cellStyle name="Comma 11 4" xfId="4025"/>
    <cellStyle name="Comma 11 4 2" xfId="4026"/>
    <cellStyle name="Comma 11 4 3" xfId="4027"/>
    <cellStyle name="Comma 11 5" xfId="4028"/>
    <cellStyle name="Comma 11 5 2" xfId="4029"/>
    <cellStyle name="Comma 11 5 3" xfId="9820"/>
    <cellStyle name="Comma 11 6" xfId="4030"/>
    <cellStyle name="Comma 11 6 2" xfId="4031"/>
    <cellStyle name="Comma 11 7" xfId="4032"/>
    <cellStyle name="Comma 11 8" xfId="4033"/>
    <cellStyle name="Comma 11 9" xfId="9818"/>
    <cellStyle name="Comma 110" xfId="4034"/>
    <cellStyle name="Comma 110 2" xfId="4035"/>
    <cellStyle name="Comma 111" xfId="4036"/>
    <cellStyle name="Comma 111 2" xfId="4037"/>
    <cellStyle name="Comma 112" xfId="4038"/>
    <cellStyle name="Comma 112 2" xfId="4039"/>
    <cellStyle name="Comma 113" xfId="4040"/>
    <cellStyle name="Comma 113 2" xfId="4041"/>
    <cellStyle name="Comma 113 3" xfId="4042"/>
    <cellStyle name="Comma 114" xfId="4043"/>
    <cellStyle name="Comma 114 2" xfId="4044"/>
    <cellStyle name="Comma 114 3" xfId="4045"/>
    <cellStyle name="Comma 115" xfId="4046"/>
    <cellStyle name="Comma 115 2" xfId="4047"/>
    <cellStyle name="Comma 115 3" xfId="4048"/>
    <cellStyle name="Comma 116" xfId="4049"/>
    <cellStyle name="Comma 116 2" xfId="4050"/>
    <cellStyle name="Comma 116 3" xfId="4051"/>
    <cellStyle name="Comma 117" xfId="4052"/>
    <cellStyle name="Comma 118" xfId="4053"/>
    <cellStyle name="Comma 119" xfId="4054"/>
    <cellStyle name="Comma 12" xfId="4055"/>
    <cellStyle name="Comma 12 10" xfId="9821"/>
    <cellStyle name="Comma 12 2" xfId="4056"/>
    <cellStyle name="Comma 12 2 2" xfId="4057"/>
    <cellStyle name="Comma 12 2 3" xfId="4058"/>
    <cellStyle name="Comma 12 2 4" xfId="9822"/>
    <cellStyle name="Comma 12 3" xfId="4059"/>
    <cellStyle name="Comma 12 3 2" xfId="4060"/>
    <cellStyle name="Comma 12 3 2 2" xfId="4061"/>
    <cellStyle name="Comma 12 3 3" xfId="4062"/>
    <cellStyle name="Comma 12 3 4" xfId="9823"/>
    <cellStyle name="Comma 12 4" xfId="4063"/>
    <cellStyle name="Comma 12 4 2" xfId="4064"/>
    <cellStyle name="Comma 12 4 3" xfId="4065"/>
    <cellStyle name="Comma 12 4 4" xfId="9824"/>
    <cellStyle name="Comma 12 5" xfId="4066"/>
    <cellStyle name="Comma 12 5 2" xfId="4067"/>
    <cellStyle name="Comma 12 5 3" xfId="9825"/>
    <cellStyle name="Comma 12 6" xfId="4068"/>
    <cellStyle name="Comma 12 6 2" xfId="4069"/>
    <cellStyle name="Comma 12 7" xfId="4070"/>
    <cellStyle name="Comma 12 7 2" xfId="4071"/>
    <cellStyle name="Comma 12 8" xfId="4072"/>
    <cellStyle name="Comma 12 9" xfId="4073"/>
    <cellStyle name="Comma 120" xfId="4074"/>
    <cellStyle name="Comma 121" xfId="4075"/>
    <cellStyle name="Comma 122" xfId="4076"/>
    <cellStyle name="Comma 123" xfId="4077"/>
    <cellStyle name="Comma 124" xfId="4078"/>
    <cellStyle name="Comma 125" xfId="4079"/>
    <cellStyle name="Comma 126" xfId="4080"/>
    <cellStyle name="Comma 127" xfId="4081"/>
    <cellStyle name="Comma 128" xfId="4082"/>
    <cellStyle name="Comma 129" xfId="4083"/>
    <cellStyle name="Comma 13" xfId="4084"/>
    <cellStyle name="Comma 13 10" xfId="9826"/>
    <cellStyle name="Comma 13 2" xfId="4085"/>
    <cellStyle name="Comma 13 2 2" xfId="4086"/>
    <cellStyle name="Comma 13 2 3" xfId="4087"/>
    <cellStyle name="Comma 13 2 4" xfId="9827"/>
    <cellStyle name="Comma 13 3" xfId="4088"/>
    <cellStyle name="Comma 13 3 2" xfId="4089"/>
    <cellStyle name="Comma 13 3 3" xfId="4090"/>
    <cellStyle name="Comma 13 3 4" xfId="9828"/>
    <cellStyle name="Comma 13 4" xfId="4091"/>
    <cellStyle name="Comma 13 4 2" xfId="4092"/>
    <cellStyle name="Comma 13 4 3" xfId="9829"/>
    <cellStyle name="Comma 13 5" xfId="4093"/>
    <cellStyle name="Comma 13 5 2" xfId="4094"/>
    <cellStyle name="Comma 13 5 3" xfId="9830"/>
    <cellStyle name="Comma 13 6" xfId="4095"/>
    <cellStyle name="Comma 13 6 2" xfId="4096"/>
    <cellStyle name="Comma 13 6 3" xfId="9831"/>
    <cellStyle name="Comma 13 7" xfId="4097"/>
    <cellStyle name="Comma 13 7 2" xfId="4098"/>
    <cellStyle name="Comma 13 7 3" xfId="4099"/>
    <cellStyle name="Comma 13 8" xfId="4100"/>
    <cellStyle name="Comma 13 9" xfId="4101"/>
    <cellStyle name="Comma 130" xfId="4102"/>
    <cellStyle name="Comma 131" xfId="4103"/>
    <cellStyle name="Comma 132" xfId="4104"/>
    <cellStyle name="Comma 133" xfId="4105"/>
    <cellStyle name="Comma 134" xfId="4106"/>
    <cellStyle name="Comma 135" xfId="4107"/>
    <cellStyle name="Comma 136" xfId="4108"/>
    <cellStyle name="Comma 137" xfId="4109"/>
    <cellStyle name="Comma 138" xfId="12734"/>
    <cellStyle name="Comma 139" xfId="13217"/>
    <cellStyle name="Comma 14" xfId="4110"/>
    <cellStyle name="Comma 14 2" xfId="4111"/>
    <cellStyle name="Comma 14 2 2" xfId="4112"/>
    <cellStyle name="Comma 14 2 3" xfId="4113"/>
    <cellStyle name="Comma 14 2 4" xfId="9833"/>
    <cellStyle name="Comma 14 3" xfId="4114"/>
    <cellStyle name="Comma 14 3 2" xfId="4115"/>
    <cellStyle name="Comma 14 3 3" xfId="9834"/>
    <cellStyle name="Comma 14 4" xfId="4116"/>
    <cellStyle name="Comma 14 4 2" xfId="4117"/>
    <cellStyle name="Comma 14 4 3" xfId="4118"/>
    <cellStyle name="Comma 14 4 4" xfId="9835"/>
    <cellStyle name="Comma 14 5" xfId="4119"/>
    <cellStyle name="Comma 14 5 2" xfId="4120"/>
    <cellStyle name="Comma 14 5 3" xfId="9836"/>
    <cellStyle name="Comma 14 6" xfId="4121"/>
    <cellStyle name="Comma 14 7" xfId="9832"/>
    <cellStyle name="Comma 140" xfId="13225"/>
    <cellStyle name="Comma 141" xfId="9779"/>
    <cellStyle name="Comma 142" xfId="13168"/>
    <cellStyle name="Comma 143" xfId="13232"/>
    <cellStyle name="Comma 144" xfId="9787"/>
    <cellStyle name="Comma 145" xfId="13176"/>
    <cellStyle name="Comma 146" xfId="13251"/>
    <cellStyle name="Comma 147" xfId="13186"/>
    <cellStyle name="Comma 148" xfId="13066"/>
    <cellStyle name="Comma 149" xfId="13137"/>
    <cellStyle name="Comma 15" xfId="4122"/>
    <cellStyle name="Comma 15 2" xfId="4123"/>
    <cellStyle name="Comma 15 2 2" xfId="4124"/>
    <cellStyle name="Comma 15 2 3" xfId="9838"/>
    <cellStyle name="Comma 15 3" xfId="4125"/>
    <cellStyle name="Comma 15 4" xfId="4126"/>
    <cellStyle name="Comma 15 5" xfId="9837"/>
    <cellStyle name="Comma 150" xfId="9687"/>
    <cellStyle name="Comma 151" xfId="13069"/>
    <cellStyle name="Comma 152" xfId="9667"/>
    <cellStyle name="Comma 153" xfId="9786"/>
    <cellStyle name="Comma 154" xfId="13068"/>
    <cellStyle name="Comma 155" xfId="13230"/>
    <cellStyle name="Comma 156" xfId="13045"/>
    <cellStyle name="Comma 157" xfId="13258"/>
    <cellStyle name="Comma 158" xfId="13024"/>
    <cellStyle name="Comma 159" xfId="13193"/>
    <cellStyle name="Comma 16" xfId="4127"/>
    <cellStyle name="Comma 16 2" xfId="4128"/>
    <cellStyle name="Comma 16 2 2" xfId="4129"/>
    <cellStyle name="Comma 16 2 2 2" xfId="4130"/>
    <cellStyle name="Comma 16 2 3" xfId="4131"/>
    <cellStyle name="Comma 16 2 4" xfId="12770"/>
    <cellStyle name="Comma 16 3" xfId="4132"/>
    <cellStyle name="Comma 16 3 2" xfId="4133"/>
    <cellStyle name="Comma 16 4" xfId="4134"/>
    <cellStyle name="Comma 16 5" xfId="4135"/>
    <cellStyle name="Comma 16 6" xfId="4136"/>
    <cellStyle name="Comma 16 7" xfId="9839"/>
    <cellStyle name="Comma 160" xfId="13008"/>
    <cellStyle name="Comma 161" xfId="13142"/>
    <cellStyle name="Comma 162" xfId="12992"/>
    <cellStyle name="Comma 163" xfId="13302"/>
    <cellStyle name="Comma 164" xfId="13097"/>
    <cellStyle name="Comma 165" xfId="13102"/>
    <cellStyle name="Comma 166" xfId="9604"/>
    <cellStyle name="Comma 167" xfId="9584"/>
    <cellStyle name="Comma 168" xfId="13136"/>
    <cellStyle name="Comma 169" xfId="13260"/>
    <cellStyle name="Comma 17" xfId="4137"/>
    <cellStyle name="Comma 17 2" xfId="4138"/>
    <cellStyle name="Comma 17 2 2" xfId="4139"/>
    <cellStyle name="Comma 17 2 3" xfId="9841"/>
    <cellStyle name="Comma 17 3" xfId="4140"/>
    <cellStyle name="Comma 17 4" xfId="4141"/>
    <cellStyle name="Comma 17 5" xfId="9840"/>
    <cellStyle name="Comma 170" xfId="9586"/>
    <cellStyle name="Comma 171" xfId="13294"/>
    <cellStyle name="Comma 172" xfId="13047"/>
    <cellStyle name="Comma 173" xfId="9698"/>
    <cellStyle name="Comma 174" xfId="13283"/>
    <cellStyle name="Comma 175" xfId="9675"/>
    <cellStyle name="Comma 176" xfId="12929"/>
    <cellStyle name="Comma 177" xfId="9714"/>
    <cellStyle name="Comma 178" xfId="13146"/>
    <cellStyle name="Comma 179" xfId="12941"/>
    <cellStyle name="Comma 18" xfId="4142"/>
    <cellStyle name="Comma 18 2" xfId="4143"/>
    <cellStyle name="Comma 18 2 2" xfId="4144"/>
    <cellStyle name="Comma 18 2 2 2" xfId="4145"/>
    <cellStyle name="Comma 18 2 3" xfId="4146"/>
    <cellStyle name="Comma 18 2 4" xfId="12771"/>
    <cellStyle name="Comma 18 3" xfId="4147"/>
    <cellStyle name="Comma 18 3 2" xfId="4148"/>
    <cellStyle name="Comma 18 4" xfId="4149"/>
    <cellStyle name="Comma 18 5" xfId="4150"/>
    <cellStyle name="Comma 18 6" xfId="4151"/>
    <cellStyle name="Comma 18 7" xfId="9842"/>
    <cellStyle name="Comma 19" xfId="4152"/>
    <cellStyle name="Comma 19 2" xfId="4153"/>
    <cellStyle name="Comma 19 2 2" xfId="4154"/>
    <cellStyle name="Comma 19 2 2 2" xfId="4155"/>
    <cellStyle name="Comma 19 2 3" xfId="4156"/>
    <cellStyle name="Comma 19 2 4" xfId="12772"/>
    <cellStyle name="Comma 19 3" xfId="4157"/>
    <cellStyle name="Comma 19 3 2" xfId="4158"/>
    <cellStyle name="Comma 19 4" xfId="4159"/>
    <cellStyle name="Comma 19 5" xfId="4160"/>
    <cellStyle name="Comma 19 6" xfId="4161"/>
    <cellStyle name="Comma 19 7" xfId="9843"/>
    <cellStyle name="Comma 2" xfId="4162"/>
    <cellStyle name="Comma 2 10" xfId="4163"/>
    <cellStyle name="Comma 2 11" xfId="9844"/>
    <cellStyle name="Comma 2 2" xfId="4164"/>
    <cellStyle name="Comma 2 2 2" xfId="4165"/>
    <cellStyle name="Comma 2 2 2 2" xfId="4166"/>
    <cellStyle name="Comma 2 2 2 2 2" xfId="4167"/>
    <cellStyle name="Comma 2 2 2 2 2 2" xfId="4168"/>
    <cellStyle name="Comma 2 2 2 2 2 3" xfId="9848"/>
    <cellStyle name="Comma 2 2 2 2 3" xfId="4169"/>
    <cellStyle name="Comma 2 2 2 2 3 2" xfId="4170"/>
    <cellStyle name="Comma 2 2 2 2 3 3" xfId="9849"/>
    <cellStyle name="Comma 2 2 2 2 4" xfId="4171"/>
    <cellStyle name="Comma 2 2 2 2 4 2" xfId="4172"/>
    <cellStyle name="Comma 2 2 2 2 4 3" xfId="12735"/>
    <cellStyle name="Comma 2 2 2 2 5" xfId="4173"/>
    <cellStyle name="Comma 2 2 2 2 6" xfId="9847"/>
    <cellStyle name="Comma 2 2 2 3" xfId="4174"/>
    <cellStyle name="Comma 2 2 2 3 2" xfId="4175"/>
    <cellStyle name="Comma 2 2 2 3 3" xfId="9850"/>
    <cellStyle name="Comma 2 2 2 4" xfId="4176"/>
    <cellStyle name="Comma 2 2 2 4 2" xfId="4177"/>
    <cellStyle name="Comma 2 2 2 4 3" xfId="4178"/>
    <cellStyle name="Comma 2 2 2 4 4" xfId="9851"/>
    <cellStyle name="Comma 2 2 2 5" xfId="4179"/>
    <cellStyle name="Comma 2 2 2 5 2" xfId="4180"/>
    <cellStyle name="Comma 2 2 2 6" xfId="4181"/>
    <cellStyle name="Comma 2 2 2 7" xfId="4182"/>
    <cellStyle name="Comma 2 2 2 8" xfId="9846"/>
    <cellStyle name="Comma 2 2 3" xfId="4183"/>
    <cellStyle name="Comma 2 2 3 2" xfId="4184"/>
    <cellStyle name="Comma 2 2 3 2 2" xfId="4185"/>
    <cellStyle name="Comma 2 2 3 3" xfId="4186"/>
    <cellStyle name="Comma 2 2 3 4" xfId="4187"/>
    <cellStyle name="Comma 2 2 3 5" xfId="9852"/>
    <cellStyle name="Comma 2 2 4" xfId="4188"/>
    <cellStyle name="Comma 2 2 4 2" xfId="4189"/>
    <cellStyle name="Comma 2 2 4 3" xfId="9853"/>
    <cellStyle name="Comma 2 2 5" xfId="4190"/>
    <cellStyle name="Comma 2 2 5 2" xfId="4191"/>
    <cellStyle name="Comma 2 2 5 3" xfId="9854"/>
    <cellStyle name="Comma 2 2 6" xfId="4192"/>
    <cellStyle name="Comma 2 2 6 2" xfId="4193"/>
    <cellStyle name="Comma 2 2 6 3" xfId="9855"/>
    <cellStyle name="Comma 2 2 7" xfId="4194"/>
    <cellStyle name="Comma 2 2 8" xfId="4195"/>
    <cellStyle name="Comma 2 2 9" xfId="9845"/>
    <cellStyle name="Comma 2 3" xfId="4196"/>
    <cellStyle name="Comma 2 3 2" xfId="4197"/>
    <cellStyle name="Comma 2 3 2 2" xfId="4198"/>
    <cellStyle name="Comma 2 3 2 2 2" xfId="4199"/>
    <cellStyle name="Comma 2 3 2 2 3" xfId="12773"/>
    <cellStyle name="Comma 2 3 2 3" xfId="4200"/>
    <cellStyle name="Comma 2 3 2 3 2" xfId="4201"/>
    <cellStyle name="Comma 2 3 2 4" xfId="4202"/>
    <cellStyle name="Comma 2 3 2 5" xfId="4203"/>
    <cellStyle name="Comma 2 3 2 6" xfId="4204"/>
    <cellStyle name="Comma 2 3 2 7" xfId="9857"/>
    <cellStyle name="Comma 2 3 3" xfId="4205"/>
    <cellStyle name="Comma 2 3 3 2" xfId="4206"/>
    <cellStyle name="Comma 2 3 3 2 2" xfId="4207"/>
    <cellStyle name="Comma 2 3 3 3" xfId="4208"/>
    <cellStyle name="Comma 2 3 3 4" xfId="4209"/>
    <cellStyle name="Comma 2 3 3 5" xfId="9858"/>
    <cellStyle name="Comma 2 3 4" xfId="4210"/>
    <cellStyle name="Comma 2 3 4 2" xfId="4211"/>
    <cellStyle name="Comma 2 3 4 2 2" xfId="4212"/>
    <cellStyle name="Comma 2 3 4 2 3" xfId="4213"/>
    <cellStyle name="Comma 2 3 4 3" xfId="4214"/>
    <cellStyle name="Comma 2 3 4 4" xfId="9859"/>
    <cellStyle name="Comma 2 3 5" xfId="4215"/>
    <cellStyle name="Comma 2 3 5 2" xfId="4216"/>
    <cellStyle name="Comma 2 3 6" xfId="4217"/>
    <cellStyle name="Comma 2 3 7" xfId="4218"/>
    <cellStyle name="Comma 2 3 8" xfId="4219"/>
    <cellStyle name="Comma 2 3 9" xfId="9856"/>
    <cellStyle name="Comma 2 4" xfId="4220"/>
    <cellStyle name="Comma 2 4 2" xfId="4221"/>
    <cellStyle name="Comma 2 4 2 2" xfId="4222"/>
    <cellStyle name="Comma 2 4 2 3" xfId="9861"/>
    <cellStyle name="Comma 2 4 3" xfId="4223"/>
    <cellStyle name="Comma 2 4 3 2" xfId="4224"/>
    <cellStyle name="Comma 2 4 4" xfId="4225"/>
    <cellStyle name="Comma 2 4 4 2" xfId="4226"/>
    <cellStyle name="Comma 2 4 5" xfId="4227"/>
    <cellStyle name="Comma 2 4 6" xfId="4228"/>
    <cellStyle name="Comma 2 4 7" xfId="4229"/>
    <cellStyle name="Comma 2 4 8" xfId="9860"/>
    <cellStyle name="Comma 2 5" xfId="4230"/>
    <cellStyle name="Comma 2 5 2" xfId="4231"/>
    <cellStyle name="Comma 2 5 2 2" xfId="4232"/>
    <cellStyle name="Comma 2 5 2 3" xfId="9863"/>
    <cellStyle name="Comma 2 5 3" xfId="4233"/>
    <cellStyle name="Comma 2 5 3 2" xfId="4234"/>
    <cellStyle name="Comma 2 5 4" xfId="4235"/>
    <cellStyle name="Comma 2 5 5" xfId="4236"/>
    <cellStyle name="Comma 2 5 6" xfId="9862"/>
    <cellStyle name="Comma 2 6" xfId="4237"/>
    <cellStyle name="Comma 2 6 2" xfId="4238"/>
    <cellStyle name="Comma 2 6 2 2" xfId="4239"/>
    <cellStyle name="Comma 2 6 3" xfId="4240"/>
    <cellStyle name="Comma 2 6 4" xfId="4241"/>
    <cellStyle name="Comma 2 6 5" xfId="9864"/>
    <cellStyle name="Comma 2 6 5 2" xfId="13338"/>
    <cellStyle name="Comma 2 7" xfId="4242"/>
    <cellStyle name="Comma 2 7 2" xfId="4243"/>
    <cellStyle name="Comma 2 7 3" xfId="9865"/>
    <cellStyle name="Comma 2 8" xfId="4244"/>
    <cellStyle name="Comma 2 8 2" xfId="4245"/>
    <cellStyle name="Comma 2 8 3" xfId="9580"/>
    <cellStyle name="Comma 2 9" xfId="4246"/>
    <cellStyle name="Comma 2_0740_2012_12_2 Form Note_Deferred Tax_Thai_breaklink" xfId="4247"/>
    <cellStyle name="Comma 20" xfId="4248"/>
    <cellStyle name="Comma 20 2" xfId="4249"/>
    <cellStyle name="Comma 20 2 2" xfId="4250"/>
    <cellStyle name="Comma 20 2 3" xfId="4251"/>
    <cellStyle name="Comma 20 2 4" xfId="9867"/>
    <cellStyle name="Comma 20 3" xfId="4252"/>
    <cellStyle name="Comma 20 3 2" xfId="4253"/>
    <cellStyle name="Comma 20 3 3" xfId="4254"/>
    <cellStyle name="Comma 20 4" xfId="4255"/>
    <cellStyle name="Comma 20 4 2" xfId="4256"/>
    <cellStyle name="Comma 20 5" xfId="4257"/>
    <cellStyle name="Comma 20 6" xfId="4258"/>
    <cellStyle name="Comma 20 7" xfId="9866"/>
    <cellStyle name="Comma 21" xfId="4259"/>
    <cellStyle name="Comma 21 2" xfId="4260"/>
    <cellStyle name="Comma 21 2 2" xfId="4261"/>
    <cellStyle name="Comma 21 2 3" xfId="9869"/>
    <cellStyle name="Comma 21 3" xfId="4262"/>
    <cellStyle name="Comma 21 4" xfId="4263"/>
    <cellStyle name="Comma 21 5" xfId="9868"/>
    <cellStyle name="Comma 22" xfId="4264"/>
    <cellStyle name="Comma 22 2" xfId="4265"/>
    <cellStyle name="Comma 22 2 2" xfId="4266"/>
    <cellStyle name="Comma 22 2 3" xfId="9871"/>
    <cellStyle name="Comma 22 3" xfId="4267"/>
    <cellStyle name="Comma 22 3 2" xfId="4268"/>
    <cellStyle name="Comma 22 3 3" xfId="4269"/>
    <cellStyle name="Comma 22 4" xfId="4270"/>
    <cellStyle name="Comma 22 5" xfId="4271"/>
    <cellStyle name="Comma 22 6" xfId="9870"/>
    <cellStyle name="Comma 23" xfId="4272"/>
    <cellStyle name="Comma 23 2" xfId="4273"/>
    <cellStyle name="Comma 23 2 2" xfId="4274"/>
    <cellStyle name="Comma 23 2 3" xfId="9873"/>
    <cellStyle name="Comma 23 3" xfId="4275"/>
    <cellStyle name="Comma 23 3 2" xfId="4276"/>
    <cellStyle name="Comma 23 3 3" xfId="4277"/>
    <cellStyle name="Comma 23 4" xfId="4278"/>
    <cellStyle name="Comma 23 5" xfId="9872"/>
    <cellStyle name="Comma 24" xfId="4279"/>
    <cellStyle name="Comma 24 2" xfId="4280"/>
    <cellStyle name="Comma 24 2 2" xfId="4281"/>
    <cellStyle name="Comma 24 2 2 2" xfId="4282"/>
    <cellStyle name="Comma 24 2 2 3" xfId="12774"/>
    <cellStyle name="Comma 24 2 3" xfId="4283"/>
    <cellStyle name="Comma 24 2 3 2" xfId="4284"/>
    <cellStyle name="Comma 24 2 4" xfId="4285"/>
    <cellStyle name="Comma 24 2 5" xfId="4286"/>
    <cellStyle name="Comma 24 2 6" xfId="9875"/>
    <cellStyle name="Comma 24 3" xfId="4287"/>
    <cellStyle name="Comma 24 3 2" xfId="4288"/>
    <cellStyle name="Comma 24 3 2 2" xfId="4289"/>
    <cellStyle name="Comma 24 3 3" xfId="4290"/>
    <cellStyle name="Comma 24 3 4" xfId="9876"/>
    <cellStyle name="Comma 24 4" xfId="4291"/>
    <cellStyle name="Comma 24 4 2" xfId="4292"/>
    <cellStyle name="Comma 24 5" xfId="4293"/>
    <cellStyle name="Comma 24 6" xfId="4294"/>
    <cellStyle name="Comma 24 7" xfId="4295"/>
    <cellStyle name="Comma 24 8" xfId="9874"/>
    <cellStyle name="Comma 25" xfId="4296"/>
    <cellStyle name="Comma 25 2" xfId="4297"/>
    <cellStyle name="Comma 25 2 2" xfId="4298"/>
    <cellStyle name="Comma 25 3" xfId="4299"/>
    <cellStyle name="Comma 25 3 2" xfId="4300"/>
    <cellStyle name="Comma 25 4" xfId="4301"/>
    <cellStyle name="Comma 25 5" xfId="9877"/>
    <cellStyle name="Comma 26" xfId="4302"/>
    <cellStyle name="Comma 26 2" xfId="4303"/>
    <cellStyle name="Comma 26 2 2" xfId="4304"/>
    <cellStyle name="Comma 26 3" xfId="4305"/>
    <cellStyle name="Comma 26 3 2" xfId="4306"/>
    <cellStyle name="Comma 26 4" xfId="4307"/>
    <cellStyle name="Comma 26 5" xfId="4308"/>
    <cellStyle name="Comma 26 6" xfId="9878"/>
    <cellStyle name="Comma 27" xfId="4309"/>
    <cellStyle name="Comma 27 2" xfId="4310"/>
    <cellStyle name="Comma 27 2 2" xfId="4311"/>
    <cellStyle name="Comma 27 3" xfId="4312"/>
    <cellStyle name="Comma 27 3 2" xfId="4313"/>
    <cellStyle name="Comma 27 4" xfId="4314"/>
    <cellStyle name="Comma 27 5" xfId="9879"/>
    <cellStyle name="Comma 28" xfId="4315"/>
    <cellStyle name="Comma 28 2" xfId="4316"/>
    <cellStyle name="Comma 28 2 2" xfId="4317"/>
    <cellStyle name="Comma 28 3" xfId="4318"/>
    <cellStyle name="Comma 28 3 2" xfId="4319"/>
    <cellStyle name="Comma 28 4" xfId="4320"/>
    <cellStyle name="Comma 28 5" xfId="9880"/>
    <cellStyle name="Comma 29" xfId="4321"/>
    <cellStyle name="Comma 29 2" xfId="4322"/>
    <cellStyle name="Comma 29 2 2" xfId="4323"/>
    <cellStyle name="Comma 29 3" xfId="4324"/>
    <cellStyle name="Comma 29 3 2" xfId="4325"/>
    <cellStyle name="Comma 29 3 3" xfId="4326"/>
    <cellStyle name="Comma 29 4" xfId="4327"/>
    <cellStyle name="Comma 29 5" xfId="9881"/>
    <cellStyle name="Comma 3" xfId="4328"/>
    <cellStyle name="Comma 3 10" xfId="4329"/>
    <cellStyle name="Comma 3 10 2" xfId="4330"/>
    <cellStyle name="Comma 3 11" xfId="4331"/>
    <cellStyle name="Comma 3 11 2" xfId="4332"/>
    <cellStyle name="Comma 3 12" xfId="4333"/>
    <cellStyle name="Comma 3 13" xfId="4334"/>
    <cellStyle name="Comma 3 14" xfId="9882"/>
    <cellStyle name="Comma 3 2" xfId="4335"/>
    <cellStyle name="Comma 3 2 2" xfId="4336"/>
    <cellStyle name="Comma 3 2 2 2" xfId="4337"/>
    <cellStyle name="Comma 3 2 2 3" xfId="9884"/>
    <cellStyle name="Comma 3 2 3" xfId="4338"/>
    <cellStyle name="Comma 3 2 3 2" xfId="4339"/>
    <cellStyle name="Comma 3 2 3 3" xfId="4340"/>
    <cellStyle name="Comma 3 2 3 4" xfId="9885"/>
    <cellStyle name="Comma 3 2 4" xfId="4341"/>
    <cellStyle name="Comma 3 2 4 2" xfId="4342"/>
    <cellStyle name="Comma 3 2 4 3" xfId="4343"/>
    <cellStyle name="Comma 3 2 4 4" xfId="9886"/>
    <cellStyle name="Comma 3 2 5" xfId="4344"/>
    <cellStyle name="Comma 3 2 5 2" xfId="4345"/>
    <cellStyle name="Comma 3 2 6" xfId="4346"/>
    <cellStyle name="Comma 3 2 7" xfId="4347"/>
    <cellStyle name="Comma 3 2 8" xfId="9883"/>
    <cellStyle name="Comma 3 3" xfId="4348"/>
    <cellStyle name="Comma 3 3 2" xfId="4349"/>
    <cellStyle name="Comma 3 3 2 2" xfId="4350"/>
    <cellStyle name="Comma 3 3 2 3" xfId="4351"/>
    <cellStyle name="Comma 3 3 2 4" xfId="9888"/>
    <cellStyle name="Comma 3 3 3" xfId="4352"/>
    <cellStyle name="Comma 3 3 3 2" xfId="4353"/>
    <cellStyle name="Comma 3 3 4" xfId="4354"/>
    <cellStyle name="Comma 3 3 5" xfId="4355"/>
    <cellStyle name="Comma 3 3 6" xfId="4356"/>
    <cellStyle name="Comma 3 3 7" xfId="9887"/>
    <cellStyle name="Comma 3 4" xfId="4357"/>
    <cellStyle name="Comma 3 4 2" xfId="4358"/>
    <cellStyle name="Comma 3 4 3" xfId="4359"/>
    <cellStyle name="Comma 3 4 4" xfId="9889"/>
    <cellStyle name="Comma 3 5" xfId="4360"/>
    <cellStyle name="Comma 3 5 2" xfId="4361"/>
    <cellStyle name="Comma 3 5 3" xfId="9890"/>
    <cellStyle name="Comma 3 6" xfId="4362"/>
    <cellStyle name="Comma 3 6 2" xfId="4363"/>
    <cellStyle name="Comma 3 6 2 2" xfId="9892"/>
    <cellStyle name="Comma 3 6 3" xfId="4364"/>
    <cellStyle name="Comma 3 6 3 2" xfId="4365"/>
    <cellStyle name="Comma 3 6 3 3" xfId="4366"/>
    <cellStyle name="Comma 3 6 3 4" xfId="9893"/>
    <cellStyle name="Comma 3 6 4" xfId="9891"/>
    <cellStyle name="Comma 3 7" xfId="4367"/>
    <cellStyle name="Comma 3 7 2" xfId="4368"/>
    <cellStyle name="Comma 3 7 3" xfId="9894"/>
    <cellStyle name="Comma 3 8" xfId="4369"/>
    <cellStyle name="Comma 3 8 2" xfId="4370"/>
    <cellStyle name="Comma 3 8 3" xfId="9895"/>
    <cellStyle name="Comma 3 9" xfId="4371"/>
    <cellStyle name="Comma 3 9 2" xfId="4372"/>
    <cellStyle name="Comma 3 9 2 2" xfId="4373"/>
    <cellStyle name="Comma 3 9 2 3" xfId="4374"/>
    <cellStyle name="Comma 3 9 2 4" xfId="9897"/>
    <cellStyle name="Comma 3 9 3" xfId="4375"/>
    <cellStyle name="Comma 3 9 3 2" xfId="4376"/>
    <cellStyle name="Comma 3 9 3 3" xfId="4377"/>
    <cellStyle name="Comma 3 9 4" xfId="4378"/>
    <cellStyle name="Comma 3 9 5" xfId="4379"/>
    <cellStyle name="Comma 3 9 6" xfId="9896"/>
    <cellStyle name="Comma 30" xfId="4380"/>
    <cellStyle name="Comma 30 2" xfId="4381"/>
    <cellStyle name="Comma 30 2 2" xfId="4382"/>
    <cellStyle name="Comma 30 3" xfId="4383"/>
    <cellStyle name="Comma 30 4" xfId="9898"/>
    <cellStyle name="Comma 31" xfId="4384"/>
    <cellStyle name="Comma 31 2" xfId="4385"/>
    <cellStyle name="Comma 31 2 2" xfId="4386"/>
    <cellStyle name="Comma 31 3" xfId="4387"/>
    <cellStyle name="Comma 31 4" xfId="9899"/>
    <cellStyle name="Comma 32" xfId="4388"/>
    <cellStyle name="Comma 32 2" xfId="4389"/>
    <cellStyle name="Comma 32 2 2" xfId="4390"/>
    <cellStyle name="Comma 32 3" xfId="4391"/>
    <cellStyle name="Comma 32 4" xfId="9900"/>
    <cellStyle name="Comma 33" xfId="4392"/>
    <cellStyle name="Comma 33 2" xfId="4393"/>
    <cellStyle name="Comma 33 2 2" xfId="4394"/>
    <cellStyle name="Comma 33 3" xfId="4395"/>
    <cellStyle name="Comma 33 4" xfId="9901"/>
    <cellStyle name="Comma 34" xfId="4396"/>
    <cellStyle name="Comma 34 2" xfId="4397"/>
    <cellStyle name="Comma 34 2 2" xfId="4398"/>
    <cellStyle name="Comma 34 3" xfId="4399"/>
    <cellStyle name="Comma 34 4" xfId="9902"/>
    <cellStyle name="Comma 35" xfId="4400"/>
    <cellStyle name="Comma 35 2" xfId="4401"/>
    <cellStyle name="Comma 35 2 2" xfId="4402"/>
    <cellStyle name="Comma 35 3" xfId="4403"/>
    <cellStyle name="Comma 35 4" xfId="9903"/>
    <cellStyle name="Comma 36" xfId="4404"/>
    <cellStyle name="Comma 36 2" xfId="4405"/>
    <cellStyle name="Comma 36 2 2" xfId="4406"/>
    <cellStyle name="Comma 36 3" xfId="4407"/>
    <cellStyle name="Comma 36 4" xfId="9904"/>
    <cellStyle name="Comma 37" xfId="4408"/>
    <cellStyle name="Comma 37 2" xfId="4409"/>
    <cellStyle name="Comma 37 2 2" xfId="4410"/>
    <cellStyle name="Comma 37 3" xfId="4411"/>
    <cellStyle name="Comma 37 4" xfId="9905"/>
    <cellStyle name="Comma 38" xfId="4412"/>
    <cellStyle name="Comma 38 2" xfId="4413"/>
    <cellStyle name="Comma 38 2 2" xfId="4414"/>
    <cellStyle name="Comma 38 3" xfId="4415"/>
    <cellStyle name="Comma 38 4" xfId="9906"/>
    <cellStyle name="Comma 39" xfId="4416"/>
    <cellStyle name="Comma 39 2" xfId="4417"/>
    <cellStyle name="Comma 39 2 2" xfId="4418"/>
    <cellStyle name="Comma 39 3" xfId="4419"/>
    <cellStyle name="Comma 39 4" xfId="9907"/>
    <cellStyle name="Comma 4" xfId="4420"/>
    <cellStyle name="Comma 4 10" xfId="4421"/>
    <cellStyle name="Comma 4 11" xfId="9908"/>
    <cellStyle name="Comma 4 2" xfId="4422"/>
    <cellStyle name="Comma 4 2 2" xfId="4423"/>
    <cellStyle name="Comma 4 2 2 2" xfId="4424"/>
    <cellStyle name="Comma 4 2 2 3" xfId="9910"/>
    <cellStyle name="Comma 4 2 3" xfId="4425"/>
    <cellStyle name="Comma 4 2 3 2" xfId="4426"/>
    <cellStyle name="Comma 4 2 3 3" xfId="4427"/>
    <cellStyle name="Comma 4 2 3 4" xfId="9911"/>
    <cellStyle name="Comma 4 2 4" xfId="4428"/>
    <cellStyle name="Comma 4 2 4 2" xfId="4429"/>
    <cellStyle name="Comma 4 2 4 3" xfId="9912"/>
    <cellStyle name="Comma 4 2 5" xfId="4430"/>
    <cellStyle name="Comma 4 2 6" xfId="4431"/>
    <cellStyle name="Comma 4 2 7" xfId="4432"/>
    <cellStyle name="Comma 4 2 8" xfId="4433"/>
    <cellStyle name="Comma 4 2 9" xfId="9909"/>
    <cellStyle name="Comma 4 3" xfId="4434"/>
    <cellStyle name="Comma 4 3 2" xfId="4435"/>
    <cellStyle name="Comma 4 3 2 2" xfId="4436"/>
    <cellStyle name="Comma 4 3 2 3" xfId="9914"/>
    <cellStyle name="Comma 4 3 3" xfId="4437"/>
    <cellStyle name="Comma 4 3 3 2" xfId="4438"/>
    <cellStyle name="Comma 4 3 3 3" xfId="4439"/>
    <cellStyle name="Comma 4 3 3 4" xfId="9915"/>
    <cellStyle name="Comma 4 3 4" xfId="4440"/>
    <cellStyle name="Comma 4 3 4 2" xfId="4441"/>
    <cellStyle name="Comma 4 3 4 3" xfId="9916"/>
    <cellStyle name="Comma 4 3 5" xfId="4442"/>
    <cellStyle name="Comma 4 3 5 2" xfId="4443"/>
    <cellStyle name="Comma 4 3 6" xfId="4444"/>
    <cellStyle name="Comma 4 3 7" xfId="9913"/>
    <cellStyle name="Comma 4 4" xfId="4445"/>
    <cellStyle name="Comma 4 4 2" xfId="4446"/>
    <cellStyle name="Comma 4 4 3" xfId="9917"/>
    <cellStyle name="Comma 4 5" xfId="4447"/>
    <cellStyle name="Comma 4 5 2" xfId="4448"/>
    <cellStyle name="Comma 4 5 3" xfId="4449"/>
    <cellStyle name="Comma 4 5 4" xfId="9918"/>
    <cellStyle name="Comma 4 6" xfId="4450"/>
    <cellStyle name="Comma 4 6 2" xfId="4451"/>
    <cellStyle name="Comma 4 6 3" xfId="4452"/>
    <cellStyle name="Comma 4 6 4" xfId="9919"/>
    <cellStyle name="Comma 4 7" xfId="4453"/>
    <cellStyle name="Comma 4 7 2" xfId="4454"/>
    <cellStyle name="Comma 4 7 3" xfId="9920"/>
    <cellStyle name="Comma 4 8" xfId="4455"/>
    <cellStyle name="Comma 4 8 2" xfId="4456"/>
    <cellStyle name="Comma 4 9" xfId="4457"/>
    <cellStyle name="Comma 40" xfId="4458"/>
    <cellStyle name="Comma 40 2" xfId="4459"/>
    <cellStyle name="Comma 40 2 2" xfId="4460"/>
    <cellStyle name="Comma 40 3" xfId="4461"/>
    <cellStyle name="Comma 40 4" xfId="9921"/>
    <cellStyle name="Comma 41" xfId="4462"/>
    <cellStyle name="Comma 41 2" xfId="4463"/>
    <cellStyle name="Comma 41 2 2" xfId="4464"/>
    <cellStyle name="Comma 41 3" xfId="4465"/>
    <cellStyle name="Comma 41 4" xfId="9922"/>
    <cellStyle name="Comma 42" xfId="4466"/>
    <cellStyle name="Comma 42 2" xfId="4467"/>
    <cellStyle name="Comma 42 2 2" xfId="4468"/>
    <cellStyle name="Comma 42 3" xfId="4469"/>
    <cellStyle name="Comma 42 4" xfId="9923"/>
    <cellStyle name="Comma 43" xfId="4470"/>
    <cellStyle name="Comma 43 2" xfId="4471"/>
    <cellStyle name="Comma 43 2 2" xfId="4472"/>
    <cellStyle name="Comma 43 2 3" xfId="4473"/>
    <cellStyle name="Comma 43 2 4" xfId="9925"/>
    <cellStyle name="Comma 43 3" xfId="4474"/>
    <cellStyle name="Comma 43 4" xfId="4475"/>
    <cellStyle name="Comma 43 5" xfId="9924"/>
    <cellStyle name="Comma 44" xfId="4476"/>
    <cellStyle name="Comma 44 2" xfId="4477"/>
    <cellStyle name="Comma 44 2 2" xfId="4478"/>
    <cellStyle name="Comma 44 2 3" xfId="4479"/>
    <cellStyle name="Comma 44 2 4" xfId="9927"/>
    <cellStyle name="Comma 44 3" xfId="4480"/>
    <cellStyle name="Comma 44 4" xfId="4481"/>
    <cellStyle name="Comma 44 5" xfId="9926"/>
    <cellStyle name="Comma 45" xfId="4482"/>
    <cellStyle name="Comma 45 2" xfId="4483"/>
    <cellStyle name="Comma 45 2 2" xfId="4484"/>
    <cellStyle name="Comma 45 2 3" xfId="4485"/>
    <cellStyle name="Comma 45 2 4" xfId="9929"/>
    <cellStyle name="Comma 45 3" xfId="4486"/>
    <cellStyle name="Comma 45 4" xfId="4487"/>
    <cellStyle name="Comma 45 5" xfId="9928"/>
    <cellStyle name="Comma 46" xfId="4488"/>
    <cellStyle name="Comma 46 2" xfId="4489"/>
    <cellStyle name="Comma 46 2 2" xfId="4490"/>
    <cellStyle name="Comma 46 2 3" xfId="4491"/>
    <cellStyle name="Comma 46 2 4" xfId="9931"/>
    <cellStyle name="Comma 46 3" xfId="4492"/>
    <cellStyle name="Comma 46 4" xfId="4493"/>
    <cellStyle name="Comma 46 5" xfId="9930"/>
    <cellStyle name="Comma 47" xfId="4494"/>
    <cellStyle name="Comma 47 2" xfId="4495"/>
    <cellStyle name="Comma 47 2 2" xfId="4496"/>
    <cellStyle name="Comma 47 2 3" xfId="4497"/>
    <cellStyle name="Comma 47 2 4" xfId="9933"/>
    <cellStyle name="Comma 47 3" xfId="4498"/>
    <cellStyle name="Comma 47 4" xfId="4499"/>
    <cellStyle name="Comma 47 5" xfId="9932"/>
    <cellStyle name="Comma 48" xfId="4500"/>
    <cellStyle name="Comma 48 2" xfId="4501"/>
    <cellStyle name="Comma 48 2 2" xfId="4502"/>
    <cellStyle name="Comma 48 2 3" xfId="4503"/>
    <cellStyle name="Comma 48 2 4" xfId="9935"/>
    <cellStyle name="Comma 48 3" xfId="4504"/>
    <cellStyle name="Comma 48 4" xfId="4505"/>
    <cellStyle name="Comma 48 5" xfId="9934"/>
    <cellStyle name="Comma 49" xfId="4506"/>
    <cellStyle name="Comma 49 2" xfId="4507"/>
    <cellStyle name="Comma 49 2 2" xfId="4508"/>
    <cellStyle name="Comma 49 2 3" xfId="4509"/>
    <cellStyle name="Comma 49 2 4" xfId="9937"/>
    <cellStyle name="Comma 49 3" xfId="4510"/>
    <cellStyle name="Comma 49 4" xfId="4511"/>
    <cellStyle name="Comma 49 5" xfId="9936"/>
    <cellStyle name="Comma 5" xfId="4512"/>
    <cellStyle name="Comma 5 10" xfId="4513"/>
    <cellStyle name="Comma 5 11" xfId="4514"/>
    <cellStyle name="Comma 5 12" xfId="9938"/>
    <cellStyle name="Comma 5 2" xfId="4515"/>
    <cellStyle name="Comma 5 2 2" xfId="4516"/>
    <cellStyle name="Comma 5 2 2 2" xfId="4517"/>
    <cellStyle name="Comma 5 2 2 3" xfId="9940"/>
    <cellStyle name="Comma 5 2 3" xfId="4518"/>
    <cellStyle name="Comma 5 2 3 2" xfId="4519"/>
    <cellStyle name="Comma 5 2 3 3" xfId="4520"/>
    <cellStyle name="Comma 5 2 3 4" xfId="9941"/>
    <cellStyle name="Comma 5 2 4" xfId="4521"/>
    <cellStyle name="Comma 5 2 4 2" xfId="4522"/>
    <cellStyle name="Comma 5 2 4 3" xfId="9942"/>
    <cellStyle name="Comma 5 2 5" xfId="4523"/>
    <cellStyle name="Comma 5 2 6" xfId="4524"/>
    <cellStyle name="Comma 5 2 7" xfId="9939"/>
    <cellStyle name="Comma 5 3" xfId="4525"/>
    <cellStyle name="Comma 5 3 2" xfId="4526"/>
    <cellStyle name="Comma 5 3 2 2" xfId="4527"/>
    <cellStyle name="Comma 5 3 2 3" xfId="9944"/>
    <cellStyle name="Comma 5 3 3" xfId="4528"/>
    <cellStyle name="Comma 5 3 3 2" xfId="4529"/>
    <cellStyle name="Comma 5 3 3 3" xfId="4530"/>
    <cellStyle name="Comma 5 3 3 4" xfId="9945"/>
    <cellStyle name="Comma 5 3 4" xfId="4531"/>
    <cellStyle name="Comma 5 3 5" xfId="9943"/>
    <cellStyle name="Comma 5 4" xfId="4532"/>
    <cellStyle name="Comma 5 4 2" xfId="4533"/>
    <cellStyle name="Comma 5 4 3" xfId="9946"/>
    <cellStyle name="Comma 5 5" xfId="4534"/>
    <cellStyle name="Comma 5 5 2" xfId="4535"/>
    <cellStyle name="Comma 5 5 3" xfId="4536"/>
    <cellStyle name="Comma 5 5 4" xfId="9947"/>
    <cellStyle name="Comma 5 6" xfId="4537"/>
    <cellStyle name="Comma 5 6 2" xfId="4538"/>
    <cellStyle name="Comma 5 6 3" xfId="4539"/>
    <cellStyle name="Comma 5 6 4" xfId="9948"/>
    <cellStyle name="Comma 5 7" xfId="4540"/>
    <cellStyle name="Comma 5 7 2" xfId="4541"/>
    <cellStyle name="Comma 5 7 3" xfId="9949"/>
    <cellStyle name="Comma 5 8" xfId="4542"/>
    <cellStyle name="Comma 5 8 2" xfId="4543"/>
    <cellStyle name="Comma 5 9" xfId="4544"/>
    <cellStyle name="Comma 5 9 2" xfId="4545"/>
    <cellStyle name="Comma 50" xfId="4546"/>
    <cellStyle name="Comma 50 2" xfId="4547"/>
    <cellStyle name="Comma 50 2 2" xfId="4548"/>
    <cellStyle name="Comma 50 2 3" xfId="4549"/>
    <cellStyle name="Comma 50 2 4" xfId="9951"/>
    <cellStyle name="Comma 50 3" xfId="4550"/>
    <cellStyle name="Comma 50 4" xfId="4551"/>
    <cellStyle name="Comma 50 5" xfId="9950"/>
    <cellStyle name="Comma 51" xfId="4552"/>
    <cellStyle name="Comma 51 2" xfId="4553"/>
    <cellStyle name="Comma 51 2 2" xfId="4554"/>
    <cellStyle name="Comma 51 2 3" xfId="4555"/>
    <cellStyle name="Comma 51 2 4" xfId="9953"/>
    <cellStyle name="Comma 51 3" xfId="4556"/>
    <cellStyle name="Comma 51 4" xfId="4557"/>
    <cellStyle name="Comma 51 5" xfId="9952"/>
    <cellStyle name="Comma 52" xfId="4558"/>
    <cellStyle name="Comma 52 2" xfId="4559"/>
    <cellStyle name="Comma 52 2 2" xfId="4560"/>
    <cellStyle name="Comma 52 2 3" xfId="4561"/>
    <cellStyle name="Comma 52 2 4" xfId="9955"/>
    <cellStyle name="Comma 52 3" xfId="4562"/>
    <cellStyle name="Comma 52 4" xfId="4563"/>
    <cellStyle name="Comma 52 5" xfId="9954"/>
    <cellStyle name="Comma 53" xfId="4564"/>
    <cellStyle name="Comma 53 2" xfId="4565"/>
    <cellStyle name="Comma 53 2 2" xfId="4566"/>
    <cellStyle name="Comma 53 2 3" xfId="4567"/>
    <cellStyle name="Comma 53 2 4" xfId="9957"/>
    <cellStyle name="Comma 53 3" xfId="4568"/>
    <cellStyle name="Comma 53 4" xfId="4569"/>
    <cellStyle name="Comma 53 5" xfId="9956"/>
    <cellStyle name="Comma 54" xfId="4570"/>
    <cellStyle name="Comma 54 2" xfId="4571"/>
    <cellStyle name="Comma 54 2 2" xfId="4572"/>
    <cellStyle name="Comma 54 2 3" xfId="4573"/>
    <cellStyle name="Comma 54 2 4" xfId="9959"/>
    <cellStyle name="Comma 54 3" xfId="4574"/>
    <cellStyle name="Comma 54 4" xfId="4575"/>
    <cellStyle name="Comma 54 5" xfId="9958"/>
    <cellStyle name="Comma 55" xfId="4576"/>
    <cellStyle name="Comma 55 2" xfId="4577"/>
    <cellStyle name="Comma 55 2 2" xfId="4578"/>
    <cellStyle name="Comma 55 3" xfId="4579"/>
    <cellStyle name="Comma 55 4" xfId="9960"/>
    <cellStyle name="Comma 56" xfId="4580"/>
    <cellStyle name="Comma 56 2" xfId="4581"/>
    <cellStyle name="Comma 56 2 2" xfId="4582"/>
    <cellStyle name="Comma 56 3" xfId="4583"/>
    <cellStyle name="Comma 56 4" xfId="4584"/>
    <cellStyle name="Comma 56 5" xfId="9961"/>
    <cellStyle name="Comma 57" xfId="4585"/>
    <cellStyle name="Comma 57 2" xfId="4586"/>
    <cellStyle name="Comma 57 2 2" xfId="4587"/>
    <cellStyle name="Comma 57 3" xfId="4588"/>
    <cellStyle name="Comma 57 4" xfId="4589"/>
    <cellStyle name="Comma 57 5" xfId="9962"/>
    <cellStyle name="Comma 58" xfId="4590"/>
    <cellStyle name="Comma 58 2" xfId="4591"/>
    <cellStyle name="Comma 58 2 2" xfId="4592"/>
    <cellStyle name="Comma 58 3" xfId="4593"/>
    <cellStyle name="Comma 58 4" xfId="9963"/>
    <cellStyle name="Comma 59" xfId="4594"/>
    <cellStyle name="Comma 59 2" xfId="4595"/>
    <cellStyle name="Comma 59 2 2" xfId="4596"/>
    <cellStyle name="Comma 59 3" xfId="4597"/>
    <cellStyle name="Comma 59 4" xfId="4598"/>
    <cellStyle name="Comma 59 5" xfId="9964"/>
    <cellStyle name="Comma 6" xfId="4599"/>
    <cellStyle name="Comma 6 10" xfId="4600"/>
    <cellStyle name="Comma 6 11" xfId="9965"/>
    <cellStyle name="Comma 6 2" xfId="4601"/>
    <cellStyle name="Comma 6 2 2" xfId="4602"/>
    <cellStyle name="Comma 6 2 2 2" xfId="4603"/>
    <cellStyle name="Comma 6 2 2 2 2" xfId="4604"/>
    <cellStyle name="Comma 6 2 2 2 3" xfId="9968"/>
    <cellStyle name="Comma 6 2 2 3" xfId="4605"/>
    <cellStyle name="Comma 6 2 2 4" xfId="4606"/>
    <cellStyle name="Comma 6 2 2 5" xfId="9967"/>
    <cellStyle name="Comma 6 2 3" xfId="4607"/>
    <cellStyle name="Comma 6 2 3 2" xfId="4608"/>
    <cellStyle name="Comma 6 2 3 3" xfId="4609"/>
    <cellStyle name="Comma 6 2 3 4" xfId="9969"/>
    <cellStyle name="Comma 6 2 4" xfId="4610"/>
    <cellStyle name="Comma 6 2 4 2" xfId="4611"/>
    <cellStyle name="Comma 6 2 4 3" xfId="9970"/>
    <cellStyle name="Comma 6 2 5" xfId="4612"/>
    <cellStyle name="Comma 6 2 6" xfId="4613"/>
    <cellStyle name="Comma 6 2 7" xfId="9966"/>
    <cellStyle name="Comma 6 3" xfId="4614"/>
    <cellStyle name="Comma 6 3 2" xfId="4615"/>
    <cellStyle name="Comma 6 3 2 2" xfId="4616"/>
    <cellStyle name="Comma 6 3 2 3" xfId="9972"/>
    <cellStyle name="Comma 6 3 3" xfId="4617"/>
    <cellStyle name="Comma 6 3 3 2" xfId="4618"/>
    <cellStyle name="Comma 6 3 3 3" xfId="9973"/>
    <cellStyle name="Comma 6 3 4" xfId="9971"/>
    <cellStyle name="Comma 6 4" xfId="4619"/>
    <cellStyle name="Comma 6 4 2" xfId="4620"/>
    <cellStyle name="Comma 6 4 3" xfId="9974"/>
    <cellStyle name="Comma 6 5" xfId="4621"/>
    <cellStyle name="Comma 6 5 2" xfId="4622"/>
    <cellStyle name="Comma 6 5 3" xfId="4623"/>
    <cellStyle name="Comma 6 5 4" xfId="9975"/>
    <cellStyle name="Comma 6 6" xfId="4624"/>
    <cellStyle name="Comma 6 6 2" xfId="4625"/>
    <cellStyle name="Comma 6 6 3" xfId="4626"/>
    <cellStyle name="Comma 6 6 4" xfId="9976"/>
    <cellStyle name="Comma 6 7" xfId="4627"/>
    <cellStyle name="Comma 6 7 2" xfId="4628"/>
    <cellStyle name="Comma 6 7 3" xfId="9977"/>
    <cellStyle name="Comma 6 8" xfId="4629"/>
    <cellStyle name="Comma 6 8 2" xfId="4630"/>
    <cellStyle name="Comma 6 9" xfId="4631"/>
    <cellStyle name="Comma 6_FWD AS OF 20 11 12" xfId="4632"/>
    <cellStyle name="Comma 60" xfId="4633"/>
    <cellStyle name="Comma 60 2" xfId="4634"/>
    <cellStyle name="Comma 60 2 2" xfId="4635"/>
    <cellStyle name="Comma 60 3" xfId="4636"/>
    <cellStyle name="Comma 60 4" xfId="9978"/>
    <cellStyle name="Comma 61" xfId="4637"/>
    <cellStyle name="Comma 61 2" xfId="4638"/>
    <cellStyle name="Comma 61 2 2" xfId="4639"/>
    <cellStyle name="Comma 61 3" xfId="4640"/>
    <cellStyle name="Comma 61 4" xfId="9979"/>
    <cellStyle name="Comma 62" xfId="4641"/>
    <cellStyle name="Comma 62 2" xfId="4642"/>
    <cellStyle name="Comma 62 2 2" xfId="4643"/>
    <cellStyle name="Comma 62 3" xfId="4644"/>
    <cellStyle name="Comma 62 4" xfId="9980"/>
    <cellStyle name="Comma 63" xfId="4645"/>
    <cellStyle name="Comma 63 2" xfId="4646"/>
    <cellStyle name="Comma 63 2 2" xfId="4647"/>
    <cellStyle name="Comma 63 3" xfId="4648"/>
    <cellStyle name="Comma 63 4" xfId="9981"/>
    <cellStyle name="Comma 64" xfId="4649"/>
    <cellStyle name="Comma 64 2" xfId="4650"/>
    <cellStyle name="Comma 64 2 2" xfId="4651"/>
    <cellStyle name="Comma 64 3" xfId="4652"/>
    <cellStyle name="Comma 64 4" xfId="9982"/>
    <cellStyle name="Comma 65" xfId="4653"/>
    <cellStyle name="Comma 65 2" xfId="4654"/>
    <cellStyle name="Comma 65 2 2" xfId="4655"/>
    <cellStyle name="Comma 65 3" xfId="4656"/>
    <cellStyle name="Comma 65 4" xfId="9983"/>
    <cellStyle name="Comma 66" xfId="4657"/>
    <cellStyle name="Comma 66 2" xfId="4658"/>
    <cellStyle name="Comma 66 2 2" xfId="4659"/>
    <cellStyle name="Comma 66 3" xfId="4660"/>
    <cellStyle name="Comma 66 4" xfId="9984"/>
    <cellStyle name="Comma 67" xfId="4661"/>
    <cellStyle name="Comma 67 2" xfId="4662"/>
    <cellStyle name="Comma 67 2 2" xfId="4663"/>
    <cellStyle name="Comma 67 3" xfId="4664"/>
    <cellStyle name="Comma 67 4" xfId="9985"/>
    <cellStyle name="Comma 68" xfId="4665"/>
    <cellStyle name="Comma 68 2" xfId="4666"/>
    <cellStyle name="Comma 68 2 2" xfId="4667"/>
    <cellStyle name="Comma 68 3" xfId="4668"/>
    <cellStyle name="Comma 68 4" xfId="9986"/>
    <cellStyle name="Comma 68 4 2" xfId="13339"/>
    <cellStyle name="Comma 69" xfId="4669"/>
    <cellStyle name="Comma 69 2" xfId="4670"/>
    <cellStyle name="Comma 69 2 2" xfId="4671"/>
    <cellStyle name="Comma 69 3" xfId="4672"/>
    <cellStyle name="Comma 69 3 2" xfId="4673"/>
    <cellStyle name="Comma 69 4" xfId="4674"/>
    <cellStyle name="Comma 69 5" xfId="4675"/>
    <cellStyle name="Comma 69 6" xfId="4676"/>
    <cellStyle name="Comma 69 7" xfId="9987"/>
    <cellStyle name="Comma 7" xfId="4677"/>
    <cellStyle name="Comma 7 10" xfId="4678"/>
    <cellStyle name="Comma 7 11" xfId="9988"/>
    <cellStyle name="Comma 7 2" xfId="4679"/>
    <cellStyle name="Comma 7 2 2" xfId="4680"/>
    <cellStyle name="Comma 7 2 2 2" xfId="4681"/>
    <cellStyle name="Comma 7 2 2 2 2" xfId="4682"/>
    <cellStyle name="Comma 7 2 2 2 3" xfId="4683"/>
    <cellStyle name="Comma 7 2 2 3" xfId="4684"/>
    <cellStyle name="Comma 7 2 2 3 2" xfId="4685"/>
    <cellStyle name="Comma 7 2 2 4" xfId="4686"/>
    <cellStyle name="Comma 7 2 2 5" xfId="4687"/>
    <cellStyle name="Comma 7 2 2 6" xfId="4688"/>
    <cellStyle name="Comma 7 2 2 7" xfId="9990"/>
    <cellStyle name="Comma 7 2 3" xfId="4689"/>
    <cellStyle name="Comma 7 2 3 2" xfId="4690"/>
    <cellStyle name="Comma 7 2 3 2 2" xfId="4691"/>
    <cellStyle name="Comma 7 2 3 2 3" xfId="4692"/>
    <cellStyle name="Comma 7 2 3 2 4" xfId="12775"/>
    <cellStyle name="Comma 7 2 3 3" xfId="4693"/>
    <cellStyle name="Comma 7 2 3 3 2" xfId="4694"/>
    <cellStyle name="Comma 7 2 3 3 3" xfId="4695"/>
    <cellStyle name="Comma 7 2 3 4" xfId="4696"/>
    <cellStyle name="Comma 7 2 3 5" xfId="4697"/>
    <cellStyle name="Comma 7 2 3 6" xfId="4698"/>
    <cellStyle name="Comma 7 2 3 7" xfId="9991"/>
    <cellStyle name="Comma 7 2 4" xfId="4699"/>
    <cellStyle name="Comma 7 2 4 2" xfId="4700"/>
    <cellStyle name="Comma 7 2 4 3" xfId="9992"/>
    <cellStyle name="Comma 7 2 5" xfId="4701"/>
    <cellStyle name="Comma 7 2 6" xfId="4702"/>
    <cellStyle name="Comma 7 2 7" xfId="4703"/>
    <cellStyle name="Comma 7 2 8" xfId="4704"/>
    <cellStyle name="Comma 7 2 9" xfId="9989"/>
    <cellStyle name="Comma 7 3" xfId="4705"/>
    <cellStyle name="Comma 7 3 2" xfId="4706"/>
    <cellStyle name="Comma 7 3 2 2" xfId="4707"/>
    <cellStyle name="Comma 7 3 2 3" xfId="9994"/>
    <cellStyle name="Comma 7 3 3" xfId="4708"/>
    <cellStyle name="Comma 7 3 4" xfId="9993"/>
    <cellStyle name="Comma 7 4" xfId="4709"/>
    <cellStyle name="Comma 7 4 2" xfId="4710"/>
    <cellStyle name="Comma 7 4 3" xfId="9995"/>
    <cellStyle name="Comma 7 5" xfId="4711"/>
    <cellStyle name="Comma 7 5 2" xfId="4712"/>
    <cellStyle name="Comma 7 5 3" xfId="4713"/>
    <cellStyle name="Comma 7 5 4" xfId="9996"/>
    <cellStyle name="Comma 7 6" xfId="4714"/>
    <cellStyle name="Comma 7 6 2" xfId="4715"/>
    <cellStyle name="Comma 7 6 3" xfId="4716"/>
    <cellStyle name="Comma 7 6 4" xfId="9997"/>
    <cellStyle name="Comma 7 7" xfId="4717"/>
    <cellStyle name="Comma 7 7 2" xfId="4718"/>
    <cellStyle name="Comma 7 7 3" xfId="9998"/>
    <cellStyle name="Comma 7 8" xfId="4719"/>
    <cellStyle name="Comma 7 8 2" xfId="4720"/>
    <cellStyle name="Comma 7 9" xfId="4721"/>
    <cellStyle name="Comma 70" xfId="4722"/>
    <cellStyle name="Comma 70 2" xfId="4723"/>
    <cellStyle name="Comma 70 2 2" xfId="4724"/>
    <cellStyle name="Comma 70 3" xfId="4725"/>
    <cellStyle name="Comma 70 3 2" xfId="4726"/>
    <cellStyle name="Comma 70 3 3" xfId="4727"/>
    <cellStyle name="Comma 70 4" xfId="4728"/>
    <cellStyle name="Comma 70 5" xfId="4729"/>
    <cellStyle name="Comma 70 6" xfId="9999"/>
    <cellStyle name="Comma 70 6 2" xfId="13340"/>
    <cellStyle name="Comma 71" xfId="4730"/>
    <cellStyle name="Comma 71 2" xfId="4731"/>
    <cellStyle name="Comma 71 2 2" xfId="4732"/>
    <cellStyle name="Comma 71 2 2 2" xfId="4733"/>
    <cellStyle name="Comma 71 2 2 3" xfId="4734"/>
    <cellStyle name="Comma 71 2 3" xfId="4735"/>
    <cellStyle name="Comma 71 2 4" xfId="10001"/>
    <cellStyle name="Comma 71 3" xfId="4736"/>
    <cellStyle name="Comma 71 3 2" xfId="4737"/>
    <cellStyle name="Comma 71 3 3" xfId="4738"/>
    <cellStyle name="Comma 71 4" xfId="4739"/>
    <cellStyle name="Comma 71 5" xfId="10000"/>
    <cellStyle name="Comma 72" xfId="4740"/>
    <cellStyle name="Comma 72 2" xfId="4741"/>
    <cellStyle name="Comma 72 2 2" xfId="4742"/>
    <cellStyle name="Comma 72 2 2 2" xfId="4743"/>
    <cellStyle name="Comma 72 2 2 3" xfId="4744"/>
    <cellStyle name="Comma 72 2 3" xfId="4745"/>
    <cellStyle name="Comma 72 2 4" xfId="10003"/>
    <cellStyle name="Comma 72 3" xfId="4746"/>
    <cellStyle name="Comma 72 3 2" xfId="4747"/>
    <cellStyle name="Comma 72 3 3" xfId="4748"/>
    <cellStyle name="Comma 72 4" xfId="4749"/>
    <cellStyle name="Comma 72 5" xfId="10002"/>
    <cellStyle name="Comma 73" xfId="4750"/>
    <cellStyle name="Comma 73 2" xfId="4751"/>
    <cellStyle name="Comma 73 2 2" xfId="4752"/>
    <cellStyle name="Comma 73 3" xfId="4753"/>
    <cellStyle name="Comma 73 3 2" xfId="4754"/>
    <cellStyle name="Comma 73 4" xfId="4755"/>
    <cellStyle name="Comma 73 5" xfId="10004"/>
    <cellStyle name="Comma 74" xfId="4756"/>
    <cellStyle name="Comma 74 2" xfId="4757"/>
    <cellStyle name="Comma 74 2 2" xfId="4758"/>
    <cellStyle name="Comma 74 3" xfId="4759"/>
    <cellStyle name="Comma 74 3 2" xfId="4760"/>
    <cellStyle name="Comma 74 4" xfId="4761"/>
    <cellStyle name="Comma 74 5" xfId="10005"/>
    <cellStyle name="Comma 75" xfId="4762"/>
    <cellStyle name="Comma 75 2" xfId="4763"/>
    <cellStyle name="Comma 75 2 2" xfId="4764"/>
    <cellStyle name="Comma 75 3" xfId="4765"/>
    <cellStyle name="Comma 75 3 2" xfId="4766"/>
    <cellStyle name="Comma 75 4" xfId="4767"/>
    <cellStyle name="Comma 75 5" xfId="4768"/>
    <cellStyle name="Comma 75 6" xfId="10006"/>
    <cellStyle name="Comma 76" xfId="4769"/>
    <cellStyle name="Comma 76 2" xfId="4770"/>
    <cellStyle name="Comma 76 2 2" xfId="4771"/>
    <cellStyle name="Comma 76 3" xfId="4772"/>
    <cellStyle name="Comma 77" xfId="4773"/>
    <cellStyle name="Comma 77 2" xfId="4774"/>
    <cellStyle name="Comma 77 2 2" xfId="4775"/>
    <cellStyle name="Comma 77 3" xfId="4776"/>
    <cellStyle name="Comma 78" xfId="4777"/>
    <cellStyle name="Comma 78 2" xfId="4778"/>
    <cellStyle name="Comma 78 2 2" xfId="4779"/>
    <cellStyle name="Comma 78 3" xfId="4780"/>
    <cellStyle name="Comma 79" xfId="4781"/>
    <cellStyle name="Comma 79 2" xfId="4782"/>
    <cellStyle name="Comma 79 2 2" xfId="4783"/>
    <cellStyle name="Comma 79 3" xfId="4784"/>
    <cellStyle name="Comma 8" xfId="4785"/>
    <cellStyle name="Comma 8 10" xfId="10007"/>
    <cellStyle name="Comma 8 2" xfId="4786"/>
    <cellStyle name="Comma 8 2 2" xfId="4787"/>
    <cellStyle name="Comma 8 2 2 2" xfId="4788"/>
    <cellStyle name="Comma 8 2 2 2 2" xfId="4789"/>
    <cellStyle name="Comma 8 2 2 2 3" xfId="10010"/>
    <cellStyle name="Comma 8 2 2 3" xfId="10009"/>
    <cellStyle name="Comma 8 2 3" xfId="4790"/>
    <cellStyle name="Comma 8 2 3 2" xfId="4791"/>
    <cellStyle name="Comma 8 2 3 3" xfId="4792"/>
    <cellStyle name="Comma 8 2 3 4" xfId="10011"/>
    <cellStyle name="Comma 8 2 4" xfId="4793"/>
    <cellStyle name="Comma 8 2 4 2" xfId="4794"/>
    <cellStyle name="Comma 8 2 4 3" xfId="10012"/>
    <cellStyle name="Comma 8 2 5" xfId="10008"/>
    <cellStyle name="Comma 8 3" xfId="4795"/>
    <cellStyle name="Comma 8 3 2" xfId="4796"/>
    <cellStyle name="Comma 8 3 2 2" xfId="4797"/>
    <cellStyle name="Comma 8 3 2 3" xfId="10014"/>
    <cellStyle name="Comma 8 3 3" xfId="10013"/>
    <cellStyle name="Comma 8 4" xfId="4798"/>
    <cellStyle name="Comma 8 4 2" xfId="4799"/>
    <cellStyle name="Comma 8 4 3" xfId="10015"/>
    <cellStyle name="Comma 8 5" xfId="4800"/>
    <cellStyle name="Comma 8 5 2" xfId="4801"/>
    <cellStyle name="Comma 8 5 3" xfId="4802"/>
    <cellStyle name="Comma 8 5 4" xfId="10016"/>
    <cellStyle name="Comma 8 6" xfId="4803"/>
    <cellStyle name="Comma 8 6 2" xfId="4804"/>
    <cellStyle name="Comma 8 6 3" xfId="4805"/>
    <cellStyle name="Comma 8 6 4" xfId="10017"/>
    <cellStyle name="Comma 8 7" xfId="4806"/>
    <cellStyle name="Comma 8 7 2" xfId="4807"/>
    <cellStyle name="Comma 8 7 3" xfId="10018"/>
    <cellStyle name="Comma 8 8" xfId="4808"/>
    <cellStyle name="Comma 8 8 2" xfId="4809"/>
    <cellStyle name="Comma 8 9" xfId="4810"/>
    <cellStyle name="Comma 8_FWD AS OF 20 11 12" xfId="4811"/>
    <cellStyle name="Comma 80" xfId="4812"/>
    <cellStyle name="Comma 80 2" xfId="4813"/>
    <cellStyle name="Comma 80 2 2" xfId="4814"/>
    <cellStyle name="Comma 80 3" xfId="4815"/>
    <cellStyle name="Comma 81" xfId="4816"/>
    <cellStyle name="Comma 81 2" xfId="4817"/>
    <cellStyle name="Comma 81 2 2" xfId="4818"/>
    <cellStyle name="Comma 81 3" xfId="4819"/>
    <cellStyle name="Comma 82" xfId="4820"/>
    <cellStyle name="Comma 82 2" xfId="4821"/>
    <cellStyle name="Comma 82 2 2" xfId="4822"/>
    <cellStyle name="Comma 82 3" xfId="4823"/>
    <cellStyle name="Comma 83" xfId="4824"/>
    <cellStyle name="Comma 83 2" xfId="4825"/>
    <cellStyle name="Comma 84" xfId="4826"/>
    <cellStyle name="Comma 84 2" xfId="4827"/>
    <cellStyle name="Comma 84 2 2" xfId="4828"/>
    <cellStyle name="Comma 84 2 3" xfId="4829"/>
    <cellStyle name="Comma 84 3" xfId="4830"/>
    <cellStyle name="Comma 85" xfId="4831"/>
    <cellStyle name="Comma 85 2" xfId="4832"/>
    <cellStyle name="Comma 86" xfId="4833"/>
    <cellStyle name="Comma 86 2" xfId="4834"/>
    <cellStyle name="Comma 86 2 2" xfId="4835"/>
    <cellStyle name="Comma 86 3" xfId="4836"/>
    <cellStyle name="Comma 87" xfId="4837"/>
    <cellStyle name="Comma 87 2" xfId="4838"/>
    <cellStyle name="Comma 87 2 2" xfId="4839"/>
    <cellStyle name="Comma 87 3" xfId="4840"/>
    <cellStyle name="Comma 88" xfId="4841"/>
    <cellStyle name="Comma 88 2" xfId="4842"/>
    <cellStyle name="Comma 88 2 2" xfId="4843"/>
    <cellStyle name="Comma 88 3" xfId="4844"/>
    <cellStyle name="Comma 89" xfId="4845"/>
    <cellStyle name="Comma 89 2" xfId="4846"/>
    <cellStyle name="Comma 89 2 2" xfId="4847"/>
    <cellStyle name="Comma 89 3" xfId="4848"/>
    <cellStyle name="Comma 9" xfId="4849"/>
    <cellStyle name="Comma 9 2" xfId="4850"/>
    <cellStyle name="Comma 9 2 2" xfId="4851"/>
    <cellStyle name="Comma 9 2 2 2" xfId="4852"/>
    <cellStyle name="Comma 9 2 2 3" xfId="10021"/>
    <cellStyle name="Comma 9 2 3" xfId="4853"/>
    <cellStyle name="Comma 9 2 3 2" xfId="4854"/>
    <cellStyle name="Comma 9 2 3 3" xfId="4855"/>
    <cellStyle name="Comma 9 2 3 4" xfId="10022"/>
    <cellStyle name="Comma 9 2 4" xfId="4856"/>
    <cellStyle name="Comma 9 2 4 2" xfId="4857"/>
    <cellStyle name="Comma 9 2 4 3" xfId="10023"/>
    <cellStyle name="Comma 9 2 5" xfId="10020"/>
    <cellStyle name="Comma 9 3" xfId="4858"/>
    <cellStyle name="Comma 9 3 2" xfId="4859"/>
    <cellStyle name="Comma 9 3 3" xfId="10024"/>
    <cellStyle name="Comma 9 4" xfId="4860"/>
    <cellStyle name="Comma 9 4 2" xfId="4861"/>
    <cellStyle name="Comma 9 4 3" xfId="4862"/>
    <cellStyle name="Comma 9 4 4" xfId="10025"/>
    <cellStyle name="Comma 9 5" xfId="4863"/>
    <cellStyle name="Comma 9 5 2" xfId="4864"/>
    <cellStyle name="Comma 9 5 3" xfId="4865"/>
    <cellStyle name="Comma 9 5 4" xfId="10026"/>
    <cellStyle name="Comma 9 6" xfId="4866"/>
    <cellStyle name="Comma 9 6 2" xfId="4867"/>
    <cellStyle name="Comma 9 6 3" xfId="10027"/>
    <cellStyle name="Comma 9 7" xfId="4868"/>
    <cellStyle name="Comma 9 7 2" xfId="4869"/>
    <cellStyle name="Comma 9 8" xfId="4870"/>
    <cellStyle name="Comma 9 9" xfId="10019"/>
    <cellStyle name="Comma 9_FWD AS OF 20 11 12" xfId="4871"/>
    <cellStyle name="Comma 90" xfId="4872"/>
    <cellStyle name="Comma 90 2" xfId="4873"/>
    <cellStyle name="Comma 90 3" xfId="4874"/>
    <cellStyle name="Comma 91" xfId="4875"/>
    <cellStyle name="Comma 91 2" xfId="4876"/>
    <cellStyle name="Comma 92" xfId="4877"/>
    <cellStyle name="Comma 92 2" xfId="4878"/>
    <cellStyle name="Comma 93" xfId="4879"/>
    <cellStyle name="Comma 93 2" xfId="4880"/>
    <cellStyle name="Comma 94" xfId="4881"/>
    <cellStyle name="Comma 94 2" xfId="4882"/>
    <cellStyle name="Comma 94 2 2" xfId="4883"/>
    <cellStyle name="Comma 94 3" xfId="4884"/>
    <cellStyle name="Comma 94 4" xfId="4885"/>
    <cellStyle name="Comma 95" xfId="4886"/>
    <cellStyle name="Comma 95 2" xfId="4887"/>
    <cellStyle name="Comma 95 3" xfId="4888"/>
    <cellStyle name="Comma 96" xfId="4889"/>
    <cellStyle name="Comma 96 2" xfId="4890"/>
    <cellStyle name="Comma 96 3" xfId="4891"/>
    <cellStyle name="Comma 97" xfId="4892"/>
    <cellStyle name="Comma 97 2" xfId="4893"/>
    <cellStyle name="Comma 97 3" xfId="4894"/>
    <cellStyle name="Comma 98" xfId="4895"/>
    <cellStyle name="Comma 98 2" xfId="4896"/>
    <cellStyle name="Comma 98 3" xfId="4897"/>
    <cellStyle name="Comma 99" xfId="4898"/>
    <cellStyle name="Comma 99 2" xfId="4899"/>
    <cellStyle name="Comma 99 3" xfId="4900"/>
    <cellStyle name="comma zerodec" xfId="4901"/>
    <cellStyle name="comma zerodec 2" xfId="4902"/>
    <cellStyle name="comma zerodec 2 2" xfId="4903"/>
    <cellStyle name="comma zerodec 2 2 2" xfId="4904"/>
    <cellStyle name="comma zerodec 2 2 2 2" xfId="10031"/>
    <cellStyle name="comma zerodec 2 2 3" xfId="10030"/>
    <cellStyle name="comma zerodec 2 3" xfId="4905"/>
    <cellStyle name="comma zerodec 2 3 2" xfId="10032"/>
    <cellStyle name="comma zerodec 2 4" xfId="4906"/>
    <cellStyle name="comma zerodec 2 4 2" xfId="10033"/>
    <cellStyle name="comma zerodec 2 5" xfId="4907"/>
    <cellStyle name="comma zerodec 2 6" xfId="4908"/>
    <cellStyle name="comma zerodec 2 7" xfId="10029"/>
    <cellStyle name="comma zerodec 3" xfId="4909"/>
    <cellStyle name="comma zerodec 3 2" xfId="4910"/>
    <cellStyle name="comma zerodec 3 2 2" xfId="10035"/>
    <cellStyle name="comma zerodec 3 3" xfId="10034"/>
    <cellStyle name="comma zerodec 4" xfId="4911"/>
    <cellStyle name="comma zerodec 4 2" xfId="4912"/>
    <cellStyle name="comma zerodec 4 2 2" xfId="10037"/>
    <cellStyle name="comma zerodec 4 3" xfId="10036"/>
    <cellStyle name="comma zerodec 5" xfId="10028"/>
    <cellStyle name="comma zerodec_0740_Tax_2012_12_final run" xfId="4913"/>
    <cellStyle name="Comma0" xfId="4914"/>
    <cellStyle name="Comma0 - Modelo1" xfId="4915"/>
    <cellStyle name="Comma0 - Style1" xfId="4916"/>
    <cellStyle name="Comma0 10" xfId="13280"/>
    <cellStyle name="Comma0 11" xfId="13282"/>
    <cellStyle name="Comma0 12" xfId="12924"/>
    <cellStyle name="Comma0 13" xfId="9755"/>
    <cellStyle name="Comma0 14" xfId="12923"/>
    <cellStyle name="Comma0 15" xfId="9703"/>
    <cellStyle name="Comma0 16" xfId="13080"/>
    <cellStyle name="Comma0 17" xfId="13289"/>
    <cellStyle name="Comma0 18" xfId="13291"/>
    <cellStyle name="Comma0 19" xfId="13292"/>
    <cellStyle name="Comma0 2" xfId="4917"/>
    <cellStyle name="Comma0 2 2" xfId="4918"/>
    <cellStyle name="Comma0 2 2 2" xfId="12776"/>
    <cellStyle name="Comma0 2 3" xfId="4919"/>
    <cellStyle name="Comma0 2 4" xfId="10039"/>
    <cellStyle name="Comma0 20" xfId="13296"/>
    <cellStyle name="Comma0 21" xfId="13297"/>
    <cellStyle name="Comma0 22" xfId="13298"/>
    <cellStyle name="Comma0 23" xfId="13299"/>
    <cellStyle name="Comma0 24" xfId="13300"/>
    <cellStyle name="Comma0 25" xfId="13303"/>
    <cellStyle name="Comma0 26" xfId="13304"/>
    <cellStyle name="Comma0 27" xfId="13305"/>
    <cellStyle name="Comma0 28" xfId="13306"/>
    <cellStyle name="Comma0 29" xfId="12918"/>
    <cellStyle name="Comma0 3" xfId="4920"/>
    <cellStyle name="Comma0 3 2" xfId="4921"/>
    <cellStyle name="Comma0 3 3" xfId="10040"/>
    <cellStyle name="Comma0 30" xfId="13308"/>
    <cellStyle name="Comma0 31" xfId="13256"/>
    <cellStyle name="Comma0 32" xfId="9774"/>
    <cellStyle name="Comma0 33" xfId="13143"/>
    <cellStyle name="Comma0 34" xfId="13077"/>
    <cellStyle name="Comma0 35" xfId="13314"/>
    <cellStyle name="Comma0 36" xfId="13315"/>
    <cellStyle name="Comma0 37" xfId="13316"/>
    <cellStyle name="Comma0 38" xfId="13317"/>
    <cellStyle name="Comma0 39" xfId="13318"/>
    <cellStyle name="Comma0 4" xfId="10038"/>
    <cellStyle name="Comma0 40" xfId="13319"/>
    <cellStyle name="Comma0 41" xfId="13320"/>
    <cellStyle name="Comma0 42" xfId="13172"/>
    <cellStyle name="Comma0 43" xfId="12906"/>
    <cellStyle name="Comma0 44" xfId="9750"/>
    <cellStyle name="Comma0 45" xfId="12909"/>
    <cellStyle name="Comma0 5" xfId="9590"/>
    <cellStyle name="Comma0 6" xfId="12936"/>
    <cellStyle name="Comma0 7" xfId="12896"/>
    <cellStyle name="Comma0 8" xfId="13273"/>
    <cellStyle name="Comma0 9" xfId="9813"/>
    <cellStyle name="Comma0_Predict interest1" xfId="4922"/>
    <cellStyle name="Comma1 - Modelo2" xfId="4923"/>
    <cellStyle name="Comma1 - Style2" xfId="4924"/>
    <cellStyle name="company_title" xfId="4925"/>
    <cellStyle name="Copied" xfId="4926"/>
    <cellStyle name="Copied 2" xfId="10041"/>
    <cellStyle name="Cover Date" xfId="4927"/>
    <cellStyle name="Cover Subtitle" xfId="4928"/>
    <cellStyle name="Cover Title" xfId="4929"/>
    <cellStyle name="Credit" xfId="4930"/>
    <cellStyle name="Credit subtotal" xfId="4931"/>
    <cellStyle name="Credit subtotal 2" xfId="4932"/>
    <cellStyle name="Credit subtotal 3" xfId="4933"/>
    <cellStyle name="Curpency_FGCOST-1_TCC-LCASH" xfId="4934"/>
    <cellStyle name="Curre_x000c_" xfId="4935"/>
    <cellStyle name="Curre_x000c_ 2" xfId="4936"/>
    <cellStyle name="Curren - Style3" xfId="4937"/>
    <cellStyle name="Curren - Style3 2" xfId="10042"/>
    <cellStyle name="Curren - Style4" xfId="4938"/>
    <cellStyle name="Curren - Style4 2" xfId="10043"/>
    <cellStyle name="Currency [00]" xfId="4939"/>
    <cellStyle name="Currency 2" xfId="4940"/>
    <cellStyle name="Currency 2 2" xfId="4941"/>
    <cellStyle name="Currency 2 3" xfId="4942"/>
    <cellStyle name="Currency 2 4" xfId="10044"/>
    <cellStyle name="Currency 3" xfId="4943"/>
    <cellStyle name="Currency 3 2" xfId="4944"/>
    <cellStyle name="Currency 3 3" xfId="4945"/>
    <cellStyle name="Currency 3 4" xfId="10045"/>
    <cellStyle name="Currency 4" xfId="4946"/>
    <cellStyle name="Currency 4 2" xfId="4947"/>
    <cellStyle name="Currency 4 3" xfId="4948"/>
    <cellStyle name="Currency 4 4" xfId="10046"/>
    <cellStyle name="Currency 5" xfId="4949"/>
    <cellStyle name="Currency 5 2" xfId="4950"/>
    <cellStyle name="Currency 5 3" xfId="4951"/>
    <cellStyle name="Currency 5 4" xfId="10047"/>
    <cellStyle name="Currency 6" xfId="4952"/>
    <cellStyle name="Currency 6 2" xfId="4953"/>
    <cellStyle name="Currency 6 3" xfId="4954"/>
    <cellStyle name="Currency 6 4" xfId="10048"/>
    <cellStyle name="Currency0" xfId="4955"/>
    <cellStyle name="Currency0 2" xfId="4956"/>
    <cellStyle name="Currency0 2 2" xfId="10050"/>
    <cellStyle name="Currency0 3" xfId="4957"/>
    <cellStyle name="Currency0 3 2" xfId="10051"/>
    <cellStyle name="Currency0 4" xfId="10049"/>
    <cellStyle name="Currency1" xfId="4958"/>
    <cellStyle name="Currency1 2" xfId="4959"/>
    <cellStyle name="Currency1 2 2" xfId="4960"/>
    <cellStyle name="Currency1 2 2 2" xfId="4961"/>
    <cellStyle name="Currency1 2 2 2 2" xfId="10055"/>
    <cellStyle name="Currency1 2 2 3" xfId="10054"/>
    <cellStyle name="Currency1 2 3" xfId="4962"/>
    <cellStyle name="Currency1 2 3 2" xfId="4963"/>
    <cellStyle name="Currency1 2 3 2 2" xfId="10057"/>
    <cellStyle name="Currency1 2 3 3" xfId="10056"/>
    <cellStyle name="Currency1 2 4" xfId="4964"/>
    <cellStyle name="Currency1 2 4 2" xfId="10058"/>
    <cellStyle name="Currency1 2 5" xfId="4965"/>
    <cellStyle name="Currency1 2 5 2" xfId="10059"/>
    <cellStyle name="Currency1 2 6" xfId="4966"/>
    <cellStyle name="Currency1 2 7" xfId="4967"/>
    <cellStyle name="Currency1 2 8" xfId="10053"/>
    <cellStyle name="Currency1 3" xfId="4968"/>
    <cellStyle name="Currency1 3 2" xfId="4969"/>
    <cellStyle name="Currency1 3 2 2" xfId="10061"/>
    <cellStyle name="Currency1 3 3" xfId="10060"/>
    <cellStyle name="Currency1 4" xfId="4970"/>
    <cellStyle name="Currency1 4 2" xfId="4971"/>
    <cellStyle name="Currency1 4 2 2" xfId="10063"/>
    <cellStyle name="Currency1 4 3" xfId="10062"/>
    <cellStyle name="Currency1 5" xfId="4972"/>
    <cellStyle name="Currency1 5 2" xfId="10064"/>
    <cellStyle name="Currency1 6" xfId="4973"/>
    <cellStyle name="Currency1 6 2" xfId="10065"/>
    <cellStyle name="Currency1 7" xfId="10052"/>
    <cellStyle name="Currency1_0740_Tax_2012_12_final run" xfId="4974"/>
    <cellStyle name="custom" xfId="4975"/>
    <cellStyle name="custom 2" xfId="4976"/>
    <cellStyle name="Cuၲrency_W艥ek 3" xfId="4977"/>
    <cellStyle name="Dan" xfId="4978"/>
    <cellStyle name="Dan 2" xfId="4979"/>
    <cellStyle name="Dan 2 2" xfId="10067"/>
    <cellStyle name="Dan 3" xfId="4980"/>
    <cellStyle name="Dan 3 2" xfId="10068"/>
    <cellStyle name="Dan 4" xfId="10066"/>
    <cellStyle name="Date" xfId="4981"/>
    <cellStyle name="Date 2" xfId="4982"/>
    <cellStyle name="Date 2 2" xfId="4983"/>
    <cellStyle name="Date 2 2 2" xfId="4984"/>
    <cellStyle name="Date 2 2 2 2" xfId="10072"/>
    <cellStyle name="Date 2 2 3" xfId="10071"/>
    <cellStyle name="Date 2 3" xfId="4985"/>
    <cellStyle name="Date 2 3 2" xfId="10073"/>
    <cellStyle name="Date 2 4" xfId="4986"/>
    <cellStyle name="Date 2 4 2" xfId="10074"/>
    <cellStyle name="Date 2 5" xfId="10070"/>
    <cellStyle name="Date 3" xfId="4987"/>
    <cellStyle name="Date 3 2" xfId="4988"/>
    <cellStyle name="Date 3 2 2" xfId="10076"/>
    <cellStyle name="Date 3 3" xfId="10075"/>
    <cellStyle name="Date 4" xfId="10069"/>
    <cellStyle name="Date Short" xfId="4989"/>
    <cellStyle name="Date_ANNUAL-BS" xfId="4990"/>
    <cellStyle name="Date_x000a_RecordDate_x000a_dd/mm/yyyy฿_x0017_วันที่ทำการบันทึกข้อมูล่_x000c_BrowalliaUPC้_x000a_##/##/####d" xfId="4991"/>
    <cellStyle name="Date_x000a_RecordDate_x000a_dd/mm/yyyy฿_x0017_วันที่ทำการบันทึกข้อมูล่_x000c_BrowalliaUPC้_x000a_##/##/####d 2" xfId="4992"/>
    <cellStyle name="Date_x000a_RecordDate_x000a_dd/mm/yyyy฿_x0017_วันที่ทำการบันทึกข้อมูล่_x000c_BrowalliaUPC้_x000a_##/##/####d 3" xfId="4993"/>
    <cellStyle name="Date_x000a_RecordDate_x000a_dd/mm/yyyy฿_x0017_วันที่ทำการบันทึกข้อมูล่_x000c_BrowalliaUPC้_x000a_##/##/####d 4" xfId="4994"/>
    <cellStyle name="Date_x000a_RecordDate_x000a_dd/mm/yyyy฿_x0017_วันที่ทำการบันทึกข้อมูล่_x000c_BrowalliaUPC้_x000a_##/##/####d 5" xfId="10077"/>
    <cellStyle name="day of the month before or after" xfId="4995"/>
    <cellStyle name="Dezimal [0]_35ERI8T2gbIEMixb4v26icuOo" xfId="4996"/>
    <cellStyle name="Dezimal_35ERI8T2gbIEMixb4v26icuOo" xfId="4997"/>
    <cellStyle name="Dia" xfId="4998"/>
    <cellStyle name="djw_x0011_vxa_x0011_irvsjw`m" xfId="4999"/>
    <cellStyle name="djw_x0011_vxa_x0011_irvsjw`m 2" xfId="5000"/>
    <cellStyle name="djw_x0011_vxa_x0011_irvsjw`m 2 2" xfId="12777"/>
    <cellStyle name="djw_x0011_vxa_x0011_irvsjw`m 3" xfId="5001"/>
    <cellStyle name="djw_x0011_vxa_x0011_irvsjw`m 4" xfId="5002"/>
    <cellStyle name="djw_x0011_vxa_x0011_irvsjw`m 5" xfId="10078"/>
    <cellStyle name="Dollar (zero dec)" xfId="5003"/>
    <cellStyle name="Dollar (zero dec) 2" xfId="5004"/>
    <cellStyle name="Dollar (zero dec) 2 2" xfId="5005"/>
    <cellStyle name="Dollar (zero dec) 2 2 2" xfId="5006"/>
    <cellStyle name="Dollar (zero dec) 2 2 2 2" xfId="10082"/>
    <cellStyle name="Dollar (zero dec) 2 2 3" xfId="10081"/>
    <cellStyle name="Dollar (zero dec) 2 3" xfId="5007"/>
    <cellStyle name="Dollar (zero dec) 2 3 2" xfId="10083"/>
    <cellStyle name="Dollar (zero dec) 2 4" xfId="5008"/>
    <cellStyle name="Dollar (zero dec) 2 4 2" xfId="10084"/>
    <cellStyle name="Dollar (zero dec) 2 5" xfId="5009"/>
    <cellStyle name="Dollar (zero dec) 2 5 2" xfId="10085"/>
    <cellStyle name="Dollar (zero dec) 2 6" xfId="5010"/>
    <cellStyle name="Dollar (zero dec) 2 7" xfId="10080"/>
    <cellStyle name="Dollar (zero dec) 3" xfId="5011"/>
    <cellStyle name="Dollar (zero dec) 3 2" xfId="5012"/>
    <cellStyle name="Dollar (zero dec) 3 2 2" xfId="10087"/>
    <cellStyle name="Dollar (zero dec) 3 3" xfId="10086"/>
    <cellStyle name="Dollar (zero dec) 4" xfId="5013"/>
    <cellStyle name="Dollar (zero dec) 4 2" xfId="5014"/>
    <cellStyle name="Dollar (zero dec) 4 2 2" xfId="10089"/>
    <cellStyle name="Dollar (zero dec) 4 3" xfId="5015"/>
    <cellStyle name="Dollar (zero dec) 4 4" xfId="5016"/>
    <cellStyle name="Dollar (zero dec) 4 5" xfId="5017"/>
    <cellStyle name="Dollar (zero dec) 4 6" xfId="10088"/>
    <cellStyle name="Dollar (zero dec) 5" xfId="5018"/>
    <cellStyle name="Dollar (zero dec) 5 2" xfId="10090"/>
    <cellStyle name="Dollar (zero dec) 6" xfId="5019"/>
    <cellStyle name="Dollar (zero dec) 6 2" xfId="10091"/>
    <cellStyle name="Dollar (zero dec) 7" xfId="10079"/>
    <cellStyle name="Dollar (zero dec)_0740_2012_12_2 Form Note_Deferred Tax_Thai_breaklink" xfId="5020"/>
    <cellStyle name="e" xfId="5021"/>
    <cellStyle name="e 2" xfId="10092"/>
    <cellStyle name="E&amp;Y House" xfId="5022"/>
    <cellStyle name="E(_x0010__x0010__x000f__x000b__x0004__x0003_$" xfId="5023"/>
    <cellStyle name="E(_x0010__x0010__x000f__x000b__x0004__x0003_$ 2" xfId="5024"/>
    <cellStyle name="E(_x0010__x0010__x000f__x000b__x0004__x0003_$ 3" xfId="5025"/>
    <cellStyle name="E(_x0010__x0010__x000f__x000b__x0004__x0003_$ 4" xfId="5026"/>
    <cellStyle name="E(_x0010__x0010__x000f__x000b__x0004__x0003_$ 5" xfId="10093"/>
    <cellStyle name="e])%_x000f__x000f__x000f__x000b__x0004__x0007_0" xfId="5027"/>
    <cellStyle name="e])%_x000f__x000f__x000f__x000b__x0004__x0007_0 2" xfId="10094"/>
    <cellStyle name="eAdd" xfId="5028"/>
    <cellStyle name="eAdd 2" xfId="10095"/>
    <cellStyle name="Emp" xfId="5029"/>
    <cellStyle name="Emp 2" xfId="10096"/>
    <cellStyle name="Emphasis 1" xfId="5030"/>
    <cellStyle name="Emphasis 2" xfId="5031"/>
    <cellStyle name="Emphasis 3" xfId="5032"/>
    <cellStyle name="ENABLE" xfId="5033"/>
    <cellStyle name="ENABLE 2" xfId="10097"/>
    <cellStyle name="Encabez1" xfId="5034"/>
    <cellStyle name="Encabez2" xfId="5035"/>
    <cellStyle name="Enter Currency (0)" xfId="5036"/>
    <cellStyle name="Enter Currency (2)" xfId="5037"/>
    <cellStyle name="Enter Units (0)" xfId="5038"/>
    <cellStyle name="Enter Units (1)" xfId="5039"/>
    <cellStyle name="Enter Units (2)" xfId="5040"/>
    <cellStyle name="Entered" xfId="5041"/>
    <cellStyle name="Entered 2" xfId="10098"/>
    <cellStyle name="et 4Von 9scc870a" xfId="5042"/>
    <cellStyle name="et 4Von 9scc870a 2" xfId="10099"/>
    <cellStyle name="Euro" xfId="5043"/>
    <cellStyle name="Excel Built-in Comma" xfId="5044"/>
    <cellStyle name="Excel Built-in Comma 2" xfId="10100"/>
    <cellStyle name="Excel Built-in Normal" xfId="5045"/>
    <cellStyle name="Excel Built-in Normal 2" xfId="10101"/>
    <cellStyle name="Excel.Chart" xfId="5046"/>
    <cellStyle name="Excel.Chart 2" xfId="5047"/>
    <cellStyle name="Excel.Chart 3" xfId="12778"/>
    <cellStyle name="Excel_BuiltIn_Comma 1" xfId="5048"/>
    <cellStyle name="Explanatory Text" xfId="5049" builtinId="53" customBuiltin="1"/>
    <cellStyle name="Explanatory Text 2" xfId="5050"/>
    <cellStyle name="Explanatory Text 2 2" xfId="5051"/>
    <cellStyle name="Explanatory Text 2 2 2" xfId="10103"/>
    <cellStyle name="Explanatory Text 2 3" xfId="5052"/>
    <cellStyle name="Explanatory Text 2 3 2" xfId="10104"/>
    <cellStyle name="Explanatory Text 2 4" xfId="5053"/>
    <cellStyle name="Explanatory Text 2 5" xfId="10102"/>
    <cellStyle name="Explanatory Text 3" xfId="5054"/>
    <cellStyle name="Explanatory Text 3 2" xfId="5055"/>
    <cellStyle name="Explanatory Text 3 2 2" xfId="10106"/>
    <cellStyle name="Explanatory Text 3 3" xfId="5056"/>
    <cellStyle name="Explanatory Text 3 4" xfId="10105"/>
    <cellStyle name="Explanatory Text 4" xfId="5057"/>
    <cellStyle name="Explanatory Text 4 2" xfId="10107"/>
    <cellStyle name="Explanatory Text 5" xfId="5058"/>
    <cellStyle name="Explanatory Text 5 2" xfId="10108"/>
    <cellStyle name="Explanatory Text 6" xfId="5059"/>
    <cellStyle name="Explanatory Text 6 2" xfId="10109"/>
    <cellStyle name="Explanatory Text 7" xfId="5060"/>
    <cellStyle name="Explanatory Text 7 2" xfId="10110"/>
    <cellStyle name="Explanatory Text 8" xfId="5061"/>
    <cellStyle name="F_x0002_" xfId="5062"/>
    <cellStyle name="F_x0002_ 2" xfId="10111"/>
    <cellStyle name="F2" xfId="5063"/>
    <cellStyle name="F3" xfId="5064"/>
    <cellStyle name="F4" xfId="5065"/>
    <cellStyle name="F5" xfId="5066"/>
    <cellStyle name="F6" xfId="5067"/>
    <cellStyle name="F7" xfId="5068"/>
    <cellStyle name="F8" xfId="5069"/>
    <cellStyle name="Fijo" xfId="5070"/>
    <cellStyle name="Financiero" xfId="5071"/>
    <cellStyle name="Fixed" xfId="5072"/>
    <cellStyle name="Fixed 2" xfId="5073"/>
    <cellStyle name="Fixed 2 2" xfId="5074"/>
    <cellStyle name="Fixed 2 2 2" xfId="5075"/>
    <cellStyle name="Fixed 2 2 2 2" xfId="10115"/>
    <cellStyle name="Fixed 2 2 3" xfId="10114"/>
    <cellStyle name="Fixed 2 3" xfId="5076"/>
    <cellStyle name="Fixed 2 3 2" xfId="10116"/>
    <cellStyle name="Fixed 2 4" xfId="5077"/>
    <cellStyle name="Fixed 2 4 2" xfId="10117"/>
    <cellStyle name="Fixed 2 5" xfId="10113"/>
    <cellStyle name="Fixed 3" xfId="5078"/>
    <cellStyle name="Fixed 3 2" xfId="5079"/>
    <cellStyle name="Fixed 3 2 2" xfId="10119"/>
    <cellStyle name="Fixed 3 3" xfId="10118"/>
    <cellStyle name="Fixed 4" xfId="10112"/>
    <cellStyle name="Footer SBILogo1" xfId="5080"/>
    <cellStyle name="Footer SBILogo2" xfId="5081"/>
    <cellStyle name="Footnote" xfId="5082"/>
    <cellStyle name="Footnote Reference" xfId="5083"/>
    <cellStyle name="Footnote_2005_1st Draft_Tax computation_Valspar_011906" xfId="5084"/>
    <cellStyle name="Format Number Column" xfId="5085"/>
    <cellStyle name="Format Number Column 2" xfId="5086"/>
    <cellStyle name="Format Number Column 2 2" xfId="10121"/>
    <cellStyle name="Format Number Column 3" xfId="5087"/>
    <cellStyle name="Format Number Column 3 2" xfId="10122"/>
    <cellStyle name="Format Number Column 4" xfId="10120"/>
    <cellStyle name="_x0006_g[๙่_x0005_Arial" xfId="5088"/>
    <cellStyle name="_x0006_g[๙่_x0005_Arial 2" xfId="5089"/>
    <cellStyle name="_x0006_g[๙่_x0005_Arial 3" xfId="5090"/>
    <cellStyle name="_x0006_g[๙่_x0005_Arial 4" xfId="5091"/>
    <cellStyle name="_x0006_g[๙่_x0005_Arial 5" xfId="10123"/>
    <cellStyle name="Good" xfId="5092" builtinId="26" customBuiltin="1"/>
    <cellStyle name="Good 2" xfId="5093"/>
    <cellStyle name="Good 2 2" xfId="5094"/>
    <cellStyle name="Good 2 2 2" xfId="10125"/>
    <cellStyle name="Good 2 3" xfId="5095"/>
    <cellStyle name="Good 2 3 2" xfId="10126"/>
    <cellStyle name="Good 2 4" xfId="5096"/>
    <cellStyle name="Good 2 5" xfId="10124"/>
    <cellStyle name="Good 3" xfId="5097"/>
    <cellStyle name="Good 3 2" xfId="5098"/>
    <cellStyle name="Good 3 2 2" xfId="10128"/>
    <cellStyle name="Good 3 3" xfId="5099"/>
    <cellStyle name="Good 3 4" xfId="10127"/>
    <cellStyle name="Good 4" xfId="5100"/>
    <cellStyle name="Good 4 2" xfId="10129"/>
    <cellStyle name="Good 5" xfId="5101"/>
    <cellStyle name="Good 5 2" xfId="10130"/>
    <cellStyle name="Good 6" xfId="5102"/>
    <cellStyle name="Good 6 2" xfId="10131"/>
    <cellStyle name="Good 7" xfId="5103"/>
    <cellStyle name="Good 7 2" xfId="10132"/>
    <cellStyle name="Good 8" xfId="5104"/>
    <cellStyle name="Good 8 2" xfId="10133"/>
    <cellStyle name="Good 9" xfId="5105"/>
    <cellStyle name="Grey" xfId="5106"/>
    <cellStyle name="Grey 2" xfId="5107"/>
    <cellStyle name="Grey 2 2" xfId="5108"/>
    <cellStyle name="Grey 2 3" xfId="10135"/>
    <cellStyle name="Grey 3" xfId="5109"/>
    <cellStyle name="Grey 3 2" xfId="10136"/>
    <cellStyle name="Grey 4" xfId="10134"/>
    <cellStyle name="gruo,fdjw_x0011_irvsjw`m" xfId="5110"/>
    <cellStyle name="gruo,fdjw_x0011_irvsjw`m 2" xfId="5111"/>
    <cellStyle name="gruo,fdjw_x0011_irvsjw`m 2 2" xfId="12779"/>
    <cellStyle name="gruo,fdjw_x0011_irvsjw`m 3" xfId="5112"/>
    <cellStyle name="gruo,fdjw_x0011_irvsjw`m 4" xfId="5113"/>
    <cellStyle name="gruo,fdjw_x0011_irvsjw`m 5" xfId="10137"/>
    <cellStyle name="gs]_x000d__x000a_Window=23,56,584,348, , ,1_x000d__x000a_dir1=0,0,491,191,-1,-1,1,30,201,1905,245,H:\WINDOWS\*.*_x000d__x000a_dir10=44,44,544,323," xfId="5114"/>
    <cellStyle name="gs]_x000d__x000a_Window=23,56,584,348, , ,1_x000d__x000a_dir1=0,0,491,191,-1,-1,1,30,201,1905,245,H:\WINDOWS\*.*_x000d__x000a_dir10=44,44,544,323, 2" xfId="5115"/>
    <cellStyle name="gs]_x000d__x000a_Window=23,56,584,348, , ,1_x000d__x000a_dir1=0,0,491,191,-1,-1,1,30,201,1905,245,H:\WINDOWS\*.*_x000d__x000a_dir10=44,44,544,323, 2 2" xfId="10139"/>
    <cellStyle name="gs]_x000d__x000a_Window=23,56,584,348, , ,1_x000d__x000a_dir1=0,0,491,191,-1,-1,1,30,201,1905,245,H:\WINDOWS\*.*_x000d__x000a_dir10=44,44,544,323, 3" xfId="5116"/>
    <cellStyle name="gs]_x000d__x000a_Window=23,56,584,348, , ,1_x000d__x000a_dir1=0,0,491,191,-1,-1,1,30,201,1905,245,H:\WINDOWS\*.*_x000d__x000a_dir10=44,44,544,323, 3 2" xfId="5117"/>
    <cellStyle name="gs]_x000d__x000a_Window=23,56,584,348, , ,1_x000d__x000a_dir1=0,0,491,191,-1,-1,1,30,201,1905,245,H:\WINDOWS\*.*_x000d__x000a_dir10=44,44,544,323, 3 2 2" xfId="10141"/>
    <cellStyle name="gs]_x000d__x000a_Window=23,56,584,348, , ,1_x000d__x000a_dir1=0,0,491,191,-1,-1,1,30,201,1905,245,H:\WINDOWS\*.*_x000d__x000a_dir10=44,44,544,323, 3 3" xfId="10140"/>
    <cellStyle name="gs]_x000d__x000a_Window=23,56,584,348, , ,1_x000d__x000a_dir1=0,0,491,191,-1,-1,1,30,201,1905,245,H:\WINDOWS\*.*_x000d__x000a_dir10=44,44,544,323, 4" xfId="5118"/>
    <cellStyle name="gs]_x000d__x000a_Window=23,56,584,348, , ,1_x000d__x000a_dir1=0,0,491,191,-1,-1,1,30,201,1905,245,H:\WINDOWS\*.*_x000d__x000a_dir10=44,44,544,323, 4 2" xfId="10142"/>
    <cellStyle name="gs]_x000d__x000a_Window=23,56,584,348, , ,1_x000d__x000a_dir1=0,0,491,191,-1,-1,1,30,201,1905,245,H:\WINDOWS\*.*_x000d__x000a_dir10=44,44,544,323, 5" xfId="5119"/>
    <cellStyle name="gs]_x000d__x000a_Window=23,56,584,348, , ,1_x000d__x000a_dir1=0,0,491,191,-1,-1,1,30,201,1905,245,H:\WINDOWS\*.*_x000d__x000a_dir10=44,44,544,323, 5 2" xfId="10143"/>
    <cellStyle name="gs]_x000d__x000a_Window=23,56,584,348, , ,1_x000d__x000a_dir1=0,0,491,191,-1,-1,1,30,201,1905,245,H:\WINDOWS\*.*_x000d__x000a_dir10=44,44,544,323, 6" xfId="5120"/>
    <cellStyle name="gs]_x000d__x000a_Window=23,56,584,348, , ,1_x000d__x000a_dir1=0,0,491,191,-1,-1,1,30,201,1905,245,H:\WINDOWS\*.*_x000d__x000a_dir10=44,44,544,323, 6 2" xfId="10144"/>
    <cellStyle name="gs]_x000d__x000a_Window=23,56,584,348, , ,1_x000d__x000a_dir1=0,0,491,191,-1,-1,1,30,201,1905,245,H:\WINDOWS\*.*_x000d__x000a_dir10=44,44,544,323, 7" xfId="10138"/>
    <cellStyle name="header" xfId="5121"/>
    <cellStyle name="header 2" xfId="10145"/>
    <cellStyle name="Header Draft Stamp" xfId="5122"/>
    <cellStyle name="Header_2005_1st Draft_Tax computation_Valspar_011906" xfId="5123"/>
    <cellStyle name="Header1" xfId="5124"/>
    <cellStyle name="Header1 2" xfId="5125"/>
    <cellStyle name="Header1 2 2" xfId="10147"/>
    <cellStyle name="Header1 3" xfId="5126"/>
    <cellStyle name="Header1 3 2" xfId="10148"/>
    <cellStyle name="Header1 4" xfId="10146"/>
    <cellStyle name="Header1_0740_2012_12_2 Form Note_Deferred Tax_Thai_breaklink" xfId="5127"/>
    <cellStyle name="Header2" xfId="5128"/>
    <cellStyle name="Header2 2" xfId="5129"/>
    <cellStyle name="Header2 2 2" xfId="5130"/>
    <cellStyle name="Header2 2 3" xfId="5131"/>
    <cellStyle name="Header2 2 4" xfId="10150"/>
    <cellStyle name="Header2 3" xfId="5132"/>
    <cellStyle name="Header2 3 2" xfId="5133"/>
    <cellStyle name="Header2 3 3" xfId="5134"/>
    <cellStyle name="Header2 3 4" xfId="10151"/>
    <cellStyle name="Header2 4" xfId="5135"/>
    <cellStyle name="Header2 5" xfId="5136"/>
    <cellStyle name="Header2 6" xfId="10149"/>
    <cellStyle name="Header2_0740_2012_12_2 Form Note_Deferred Tax_Thai_breaklink" xfId="5137"/>
    <cellStyle name="Heading" xfId="5138"/>
    <cellStyle name="Heading 1" xfId="5139" builtinId="16" customBuiltin="1"/>
    <cellStyle name="Heading 1 2" xfId="5140"/>
    <cellStyle name="Heading 1 2 2" xfId="5141"/>
    <cellStyle name="Heading 1 2 2 2" xfId="10154"/>
    <cellStyle name="Heading 1 2 3" xfId="5142"/>
    <cellStyle name="Heading 1 2 3 2" xfId="10155"/>
    <cellStyle name="Heading 1 2 4" xfId="5143"/>
    <cellStyle name="Heading 1 2 5" xfId="10153"/>
    <cellStyle name="Heading 1 3" xfId="5144"/>
    <cellStyle name="Heading 1 3 2" xfId="5145"/>
    <cellStyle name="Heading 1 3 2 2" xfId="10157"/>
    <cellStyle name="Heading 1 3 3" xfId="5146"/>
    <cellStyle name="Heading 1 3 4" xfId="10156"/>
    <cellStyle name="Heading 1 4" xfId="5147"/>
    <cellStyle name="Heading 1 4 2" xfId="10158"/>
    <cellStyle name="Heading 1 5" xfId="5148"/>
    <cellStyle name="Heading 1 5 2" xfId="10159"/>
    <cellStyle name="Heading 1 6" xfId="5149"/>
    <cellStyle name="Heading 1 6 2" xfId="10160"/>
    <cellStyle name="Heading 1 7" xfId="5150"/>
    <cellStyle name="Heading 1 7 2" xfId="10161"/>
    <cellStyle name="Heading 1 8" xfId="5151"/>
    <cellStyle name="Heading 1 8 2" xfId="10162"/>
    <cellStyle name="Heading 1 9" xfId="5152"/>
    <cellStyle name="Heading 1 Above" xfId="5153"/>
    <cellStyle name="Heading 1+" xfId="5154"/>
    <cellStyle name="Heading 10" xfId="13227"/>
    <cellStyle name="Heading 11" xfId="9781"/>
    <cellStyle name="Heading 12" xfId="13170"/>
    <cellStyle name="Heading 13" xfId="12921"/>
    <cellStyle name="Heading 14" xfId="13181"/>
    <cellStyle name="Heading 15" xfId="9798"/>
    <cellStyle name="Heading 16" xfId="13131"/>
    <cellStyle name="Heading 17" xfId="9684"/>
    <cellStyle name="Heading 18" xfId="13067"/>
    <cellStyle name="Heading 19" xfId="9666"/>
    <cellStyle name="Heading 2" xfId="5155" builtinId="17" customBuiltin="1"/>
    <cellStyle name="Heading 2 2" xfId="5156"/>
    <cellStyle name="Heading 2 2 2" xfId="5157"/>
    <cellStyle name="Heading 2 2 2 2" xfId="10164"/>
    <cellStyle name="Heading 2 2 3" xfId="5158"/>
    <cellStyle name="Heading 2 2 3 2" xfId="10165"/>
    <cellStyle name="Heading 2 2 4" xfId="5159"/>
    <cellStyle name="Heading 2 2 5" xfId="10163"/>
    <cellStyle name="Heading 2 3" xfId="5160"/>
    <cellStyle name="Heading 2 3 2" xfId="5161"/>
    <cellStyle name="Heading 2 3 2 2" xfId="10167"/>
    <cellStyle name="Heading 2 3 3" xfId="5162"/>
    <cellStyle name="Heading 2 3 4" xfId="10166"/>
    <cellStyle name="Heading 2 4" xfId="5163"/>
    <cellStyle name="Heading 2 4 2" xfId="10168"/>
    <cellStyle name="Heading 2 5" xfId="5164"/>
    <cellStyle name="Heading 2 5 2" xfId="10169"/>
    <cellStyle name="Heading 2 6" xfId="5165"/>
    <cellStyle name="Heading 2 6 2" xfId="10170"/>
    <cellStyle name="Heading 2 7" xfId="5166"/>
    <cellStyle name="Heading 2 7 2" xfId="10171"/>
    <cellStyle name="Heading 2 8" xfId="5167"/>
    <cellStyle name="Heading 2 8 2" xfId="10172"/>
    <cellStyle name="Heading 2 9" xfId="5168"/>
    <cellStyle name="Heading 2 Below" xfId="5169"/>
    <cellStyle name="Heading 2+" xfId="5170"/>
    <cellStyle name="Heading 20" xfId="13124"/>
    <cellStyle name="Heading 21" xfId="13175"/>
    <cellStyle name="Heading 22" xfId="13091"/>
    <cellStyle name="Heading 23" xfId="13046"/>
    <cellStyle name="Heading 24" xfId="12753"/>
    <cellStyle name="Heading 25" xfId="13122"/>
    <cellStyle name="Heading 26" xfId="13074"/>
    <cellStyle name="Heading 27" xfId="13089"/>
    <cellStyle name="Heading 28" xfId="13052"/>
    <cellStyle name="Heading 29" xfId="13257"/>
    <cellStyle name="Heading 3" xfId="5171" builtinId="18" customBuiltin="1"/>
    <cellStyle name="Heading 3 2" xfId="5172"/>
    <cellStyle name="Heading 3 2 2" xfId="5173"/>
    <cellStyle name="Heading 3 2 2 2" xfId="10174"/>
    <cellStyle name="Heading 3 2 3" xfId="5174"/>
    <cellStyle name="Heading 3 2 3 2" xfId="10175"/>
    <cellStyle name="Heading 3 2 4" xfId="5175"/>
    <cellStyle name="Heading 3 2 5" xfId="10173"/>
    <cellStyle name="Heading 3 3" xfId="5176"/>
    <cellStyle name="Heading 3 3 2" xfId="5177"/>
    <cellStyle name="Heading 3 3 2 2" xfId="10177"/>
    <cellStyle name="Heading 3 3 3" xfId="5178"/>
    <cellStyle name="Heading 3 3 4" xfId="10176"/>
    <cellStyle name="Heading 3 4" xfId="5179"/>
    <cellStyle name="Heading 3 4 2" xfId="10178"/>
    <cellStyle name="Heading 3 5" xfId="5180"/>
    <cellStyle name="Heading 3 5 2" xfId="10179"/>
    <cellStyle name="Heading 3 6" xfId="5181"/>
    <cellStyle name="Heading 3 6 2" xfId="10180"/>
    <cellStyle name="Heading 3 7" xfId="5182"/>
    <cellStyle name="Heading 3 7 2" xfId="10181"/>
    <cellStyle name="Heading 3 8" xfId="5183"/>
    <cellStyle name="Heading 3 8 2" xfId="10182"/>
    <cellStyle name="Heading 3 9" xfId="5184"/>
    <cellStyle name="Heading 3+" xfId="5185"/>
    <cellStyle name="Heading 30" xfId="13051"/>
    <cellStyle name="Heading 31" xfId="9726"/>
    <cellStyle name="Heading 32" xfId="9598"/>
    <cellStyle name="Heading 33" xfId="12991"/>
    <cellStyle name="Heading 34" xfId="13145"/>
    <cellStyle name="Heading 35" xfId="12978"/>
    <cellStyle name="Heading 36" xfId="13044"/>
    <cellStyle name="Heading 37" xfId="9585"/>
    <cellStyle name="Heading 38" xfId="13023"/>
    <cellStyle name="Heading 39" xfId="12946"/>
    <cellStyle name="Heading 4" xfId="5186" builtinId="19" customBuiltin="1"/>
    <cellStyle name="Heading 4 2" xfId="5187"/>
    <cellStyle name="Heading 4 2 2" xfId="5188"/>
    <cellStyle name="Heading 4 2 2 2" xfId="10184"/>
    <cellStyle name="Heading 4 2 3" xfId="5189"/>
    <cellStyle name="Heading 4 2 3 2" xfId="10185"/>
    <cellStyle name="Heading 4 2 4" xfId="5190"/>
    <cellStyle name="Heading 4 2 5" xfId="10183"/>
    <cellStyle name="Heading 4 3" xfId="5191"/>
    <cellStyle name="Heading 4 3 2" xfId="5192"/>
    <cellStyle name="Heading 4 3 2 2" xfId="10187"/>
    <cellStyle name="Heading 4 3 3" xfId="5193"/>
    <cellStyle name="Heading 4 3 4" xfId="10186"/>
    <cellStyle name="Heading 4 4" xfId="5194"/>
    <cellStyle name="Heading 4 4 2" xfId="10188"/>
    <cellStyle name="Heading 4 5" xfId="5195"/>
    <cellStyle name="Heading 4 5 2" xfId="10189"/>
    <cellStyle name="Heading 4 6" xfId="5196"/>
    <cellStyle name="Heading 4 6 2" xfId="10190"/>
    <cellStyle name="Heading 4 7" xfId="5197"/>
    <cellStyle name="Heading 4 7 2" xfId="10191"/>
    <cellStyle name="Heading 4 8" xfId="5198"/>
    <cellStyle name="Heading 4 8 2" xfId="10192"/>
    <cellStyle name="Heading 4 9" xfId="5199"/>
    <cellStyle name="Heading 40" xfId="13215"/>
    <cellStyle name="Heading 41" xfId="13163"/>
    <cellStyle name="Heading 42" xfId="13301"/>
    <cellStyle name="Heading 43" xfId="12748"/>
    <cellStyle name="Heading 44" xfId="9790"/>
    <cellStyle name="Heading 45" xfId="13244"/>
    <cellStyle name="Heading 46" xfId="12738"/>
    <cellStyle name="Heading 5" xfId="10152"/>
    <cellStyle name="Heading 6" xfId="12902"/>
    <cellStyle name="Heading 7" xfId="13267"/>
    <cellStyle name="Heading 8" xfId="9810"/>
    <cellStyle name="Heading 9" xfId="13196"/>
    <cellStyle name="HEADING1" xfId="5200"/>
    <cellStyle name="HEADING1 2" xfId="5201"/>
    <cellStyle name="HEADING1 2 2" xfId="5202"/>
    <cellStyle name="HEADING1 2 2 2" xfId="5203"/>
    <cellStyle name="HEADING1 2 2 2 2" xfId="10196"/>
    <cellStyle name="HEADING1 2 2 3" xfId="10195"/>
    <cellStyle name="HEADING1 2 3" xfId="5204"/>
    <cellStyle name="HEADING1 2 3 2" xfId="10197"/>
    <cellStyle name="HEADING1 2 4" xfId="5205"/>
    <cellStyle name="HEADING1 2 4 2" xfId="10198"/>
    <cellStyle name="HEADING1 2 5" xfId="10194"/>
    <cellStyle name="HEADING1 3" xfId="5206"/>
    <cellStyle name="HEADING1 3 2" xfId="5207"/>
    <cellStyle name="HEADING1 3 2 2" xfId="10200"/>
    <cellStyle name="HEADING1 3 3" xfId="10199"/>
    <cellStyle name="HEADING1 4" xfId="10193"/>
    <cellStyle name="HEADING2" xfId="5208"/>
    <cellStyle name="HEADING2 2" xfId="5209"/>
    <cellStyle name="HEADING2 2 2" xfId="5210"/>
    <cellStyle name="HEADING2 2 2 2" xfId="5211"/>
    <cellStyle name="HEADING2 2 2 2 2" xfId="10204"/>
    <cellStyle name="HEADING2 2 2 3" xfId="10203"/>
    <cellStyle name="HEADING2 2 3" xfId="5212"/>
    <cellStyle name="HEADING2 2 3 2" xfId="10205"/>
    <cellStyle name="HEADING2 2 4" xfId="5213"/>
    <cellStyle name="HEADING2 2 4 2" xfId="10206"/>
    <cellStyle name="HEADING2 2 5" xfId="10202"/>
    <cellStyle name="HEADING2 3" xfId="5214"/>
    <cellStyle name="HEADING2 3 2" xfId="5215"/>
    <cellStyle name="HEADING2 3 2 2" xfId="10208"/>
    <cellStyle name="HEADING2 3 3" xfId="10207"/>
    <cellStyle name="HEADING2 4" xfId="5216"/>
    <cellStyle name="HEADING2 4 2" xfId="10209"/>
    <cellStyle name="HEADING2 5" xfId="10201"/>
    <cellStyle name="how_a" xfId="5217"/>
    <cellStyle name="Hyperlink 2" xfId="5218"/>
    <cellStyle name="Hyperlink 2 2" xfId="5219"/>
    <cellStyle name="Hyperlink 2 2 2" xfId="10211"/>
    <cellStyle name="Hyperlink 2 3" xfId="5220"/>
    <cellStyle name="Hyperlink 2 3 2" xfId="10212"/>
    <cellStyle name="Hyperlink 2 4" xfId="5221"/>
    <cellStyle name="Hyperlink 2 5" xfId="10210"/>
    <cellStyle name="Hyperlink 3" xfId="5222"/>
    <cellStyle name="Hyperlink 3 2" xfId="5223"/>
    <cellStyle name="Hyperlink 3 2 2" xfId="10214"/>
    <cellStyle name="Hyperlink 3 3" xfId="10213"/>
    <cellStyle name="Hyperlink 4" xfId="5224"/>
    <cellStyle name="Hyperlink 4 2" xfId="10215"/>
    <cellStyle name="Hyperlink 5" xfId="5225"/>
    <cellStyle name="Hyperlink 5 2" xfId="5226"/>
    <cellStyle name="Hyperlink 5 3" xfId="10216"/>
    <cellStyle name="Hyperlink 6" xfId="5227"/>
    <cellStyle name="Hyperlink 6 2" xfId="5228"/>
    <cellStyle name="Hyperlink 6 3" xfId="10217"/>
    <cellStyle name="Hyperlink 7" xfId="5229"/>
    <cellStyle name="ick" xfId="5230"/>
    <cellStyle name="ick 2" xfId="10218"/>
    <cellStyle name="ield89" xfId="5231"/>
    <cellStyle name="ield89 2" xfId="10219"/>
    <cellStyle name="i_x0011_g" xfId="5232"/>
    <cellStyle name="i_x0011_g 2" xfId="10220"/>
    <cellStyle name="Indent" xfId="5233"/>
    <cellStyle name="Indent 2" xfId="10221"/>
    <cellStyle name="ine83" xfId="5234"/>
    <cellStyle name="ine83 2" xfId="10222"/>
    <cellStyle name="ine84" xfId="5235"/>
    <cellStyle name="ine84 2" xfId="10223"/>
    <cellStyle name="Input" xfId="5236" builtinId="20" customBuiltin="1"/>
    <cellStyle name="Input [yellow]" xfId="5237"/>
    <cellStyle name="Input [yellow] 2" xfId="5238"/>
    <cellStyle name="Input [yellow] 2 2" xfId="5239"/>
    <cellStyle name="Input [yellow] 2 2 2" xfId="12780"/>
    <cellStyle name="Input [yellow] 2 3" xfId="5240"/>
    <cellStyle name="Input [yellow] 2 4" xfId="10225"/>
    <cellStyle name="Input [yellow] 3" xfId="5241"/>
    <cellStyle name="Input [yellow] 3 2" xfId="10226"/>
    <cellStyle name="Input [yellow] 4" xfId="10224"/>
    <cellStyle name="Input 10" xfId="5242"/>
    <cellStyle name="Input 10 2" xfId="5243"/>
    <cellStyle name="Input 10 2 2" xfId="5244"/>
    <cellStyle name="Input 10 2 3" xfId="5245"/>
    <cellStyle name="Input 10 3" xfId="5246"/>
    <cellStyle name="Input 10 4" xfId="5247"/>
    <cellStyle name="Input 10 5" xfId="10227"/>
    <cellStyle name="Input 11" xfId="5248"/>
    <cellStyle name="Input 11 2" xfId="5249"/>
    <cellStyle name="Input 11 2 2" xfId="5250"/>
    <cellStyle name="Input 11 2 3" xfId="5251"/>
    <cellStyle name="Input 11 3" xfId="5252"/>
    <cellStyle name="Input 11 4" xfId="5253"/>
    <cellStyle name="Input 11 5" xfId="10228"/>
    <cellStyle name="Input 12" xfId="5254"/>
    <cellStyle name="Input 12 2" xfId="10229"/>
    <cellStyle name="Input 13" xfId="5255"/>
    <cellStyle name="Input 13 2" xfId="10230"/>
    <cellStyle name="Input 14" xfId="5256"/>
    <cellStyle name="Input 14 2" xfId="10231"/>
    <cellStyle name="Input 15" xfId="5257"/>
    <cellStyle name="Input 15 2" xfId="10232"/>
    <cellStyle name="Input 16" xfId="5258"/>
    <cellStyle name="Input 16 2" xfId="10233"/>
    <cellStyle name="Input 17" xfId="5259"/>
    <cellStyle name="Input 17 2" xfId="10234"/>
    <cellStyle name="Input 18" xfId="5260"/>
    <cellStyle name="Input 18 2" xfId="10235"/>
    <cellStyle name="Input 19" xfId="5261"/>
    <cellStyle name="Input 19 2" xfId="10236"/>
    <cellStyle name="Input 2" xfId="5262"/>
    <cellStyle name="Input 2 2" xfId="5263"/>
    <cellStyle name="Input 2 2 2" xfId="5264"/>
    <cellStyle name="Input 2 2 3" xfId="5265"/>
    <cellStyle name="Input 2 2 4" xfId="10238"/>
    <cellStyle name="Input 2 3" xfId="5266"/>
    <cellStyle name="Input 2 3 2" xfId="5267"/>
    <cellStyle name="Input 2 3 3" xfId="5268"/>
    <cellStyle name="Input 2 3 4" xfId="10239"/>
    <cellStyle name="Input 2 4" xfId="5269"/>
    <cellStyle name="Input 2 5" xfId="5270"/>
    <cellStyle name="Input 2 6" xfId="5271"/>
    <cellStyle name="Input 2 7" xfId="5272"/>
    <cellStyle name="Input 2 8" xfId="5273"/>
    <cellStyle name="Input 2 9" xfId="10237"/>
    <cellStyle name="Input 20" xfId="5274"/>
    <cellStyle name="Input 20 2" xfId="10240"/>
    <cellStyle name="Input 21" xfId="5275"/>
    <cellStyle name="Input 21 2" xfId="10241"/>
    <cellStyle name="Input 22" xfId="5276"/>
    <cellStyle name="Input 22 2" xfId="10242"/>
    <cellStyle name="Input 23" xfId="5277"/>
    <cellStyle name="Input 23 2" xfId="10243"/>
    <cellStyle name="Input 24" xfId="5278"/>
    <cellStyle name="Input 24 2" xfId="10244"/>
    <cellStyle name="Input 25" xfId="5279"/>
    <cellStyle name="Input 25 2" xfId="10245"/>
    <cellStyle name="Input 26" xfId="5280"/>
    <cellStyle name="Input 26 2" xfId="5281"/>
    <cellStyle name="Input 26 3" xfId="5282"/>
    <cellStyle name="Input 26 4" xfId="10246"/>
    <cellStyle name="Input 27" xfId="5283"/>
    <cellStyle name="Input 27 2" xfId="10247"/>
    <cellStyle name="Input 28" xfId="5284"/>
    <cellStyle name="Input 28 2" xfId="5285"/>
    <cellStyle name="Input 28 3" xfId="5286"/>
    <cellStyle name="Input 28 4" xfId="10248"/>
    <cellStyle name="Input 29" xfId="5287"/>
    <cellStyle name="Input 29 2" xfId="5288"/>
    <cellStyle name="Input 29 3" xfId="5289"/>
    <cellStyle name="Input 29 4" xfId="10249"/>
    <cellStyle name="Input 3" xfId="5290"/>
    <cellStyle name="Input 3 2" xfId="5291"/>
    <cellStyle name="Input 3 2 2" xfId="5292"/>
    <cellStyle name="Input 3 2 3" xfId="5293"/>
    <cellStyle name="Input 3 2 4" xfId="10251"/>
    <cellStyle name="Input 3 3" xfId="5294"/>
    <cellStyle name="Input 3 3 2" xfId="5295"/>
    <cellStyle name="Input 3 3 3" xfId="5296"/>
    <cellStyle name="Input 3 3 4" xfId="10252"/>
    <cellStyle name="Input 3 4" xfId="5297"/>
    <cellStyle name="Input 3 5" xfId="5298"/>
    <cellStyle name="Input 3 6" xfId="5299"/>
    <cellStyle name="Input 3 7" xfId="10250"/>
    <cellStyle name="Input 30" xfId="5300"/>
    <cellStyle name="Input 30 2" xfId="5301"/>
    <cellStyle name="Input 30 3" xfId="5302"/>
    <cellStyle name="Input 30 4" xfId="10253"/>
    <cellStyle name="Input 31" xfId="5303"/>
    <cellStyle name="Input 31 2" xfId="5304"/>
    <cellStyle name="Input 31 3" xfId="5305"/>
    <cellStyle name="Input 31 4" xfId="10254"/>
    <cellStyle name="Input 32" xfId="5306"/>
    <cellStyle name="Input 32 2" xfId="5307"/>
    <cellStyle name="Input 32 3" xfId="5308"/>
    <cellStyle name="Input 32 4" xfId="10255"/>
    <cellStyle name="Input 33" xfId="5309"/>
    <cellStyle name="Input 33 2" xfId="5310"/>
    <cellStyle name="Input 33 3" xfId="5311"/>
    <cellStyle name="Input 33 4" xfId="10256"/>
    <cellStyle name="Input 34" xfId="5312"/>
    <cellStyle name="Input 34 2" xfId="5313"/>
    <cellStyle name="Input 34 3" xfId="5314"/>
    <cellStyle name="Input 34 4" xfId="10257"/>
    <cellStyle name="Input 35" xfId="5315"/>
    <cellStyle name="Input 35 2" xfId="5316"/>
    <cellStyle name="Input 35 3" xfId="5317"/>
    <cellStyle name="Input 35 4" xfId="10258"/>
    <cellStyle name="Input 36" xfId="5318"/>
    <cellStyle name="Input 36 2" xfId="5319"/>
    <cellStyle name="Input 36 2 2" xfId="5320"/>
    <cellStyle name="Input 36 2 3" xfId="5321"/>
    <cellStyle name="Input 36 3" xfId="10259"/>
    <cellStyle name="Input 37" xfId="5322"/>
    <cellStyle name="Input 37 2" xfId="5323"/>
    <cellStyle name="Input 37 2 2" xfId="5324"/>
    <cellStyle name="Input 37 2 3" xfId="5325"/>
    <cellStyle name="Input 37 3" xfId="10260"/>
    <cellStyle name="Input 38" xfId="5326"/>
    <cellStyle name="Input 38 2" xfId="5327"/>
    <cellStyle name="Input 38 2 2" xfId="5328"/>
    <cellStyle name="Input 38 2 3" xfId="5329"/>
    <cellStyle name="Input 38 3" xfId="10261"/>
    <cellStyle name="Input 39" xfId="5330"/>
    <cellStyle name="Input 4" xfId="5331"/>
    <cellStyle name="Input 4 2" xfId="5332"/>
    <cellStyle name="Input 4 2 2" xfId="5333"/>
    <cellStyle name="Input 4 2 3" xfId="5334"/>
    <cellStyle name="Input 4 2 4" xfId="10263"/>
    <cellStyle name="Input 4 3" xfId="5335"/>
    <cellStyle name="Input 4 4" xfId="5336"/>
    <cellStyle name="Input 4 5" xfId="5337"/>
    <cellStyle name="Input 4 6" xfId="10262"/>
    <cellStyle name="Input 40" xfId="5338"/>
    <cellStyle name="Input 41" xfId="5339"/>
    <cellStyle name="Input 42" xfId="5340"/>
    <cellStyle name="Input 43" xfId="5341"/>
    <cellStyle name="Input 44" xfId="5342"/>
    <cellStyle name="Input 45" xfId="5343"/>
    <cellStyle name="Input 46" xfId="5344"/>
    <cellStyle name="Input 47" xfId="5345"/>
    <cellStyle name="Input 48" xfId="5346"/>
    <cellStyle name="Input 49" xfId="5347"/>
    <cellStyle name="Input 5" xfId="5348"/>
    <cellStyle name="Input 5 2" xfId="5349"/>
    <cellStyle name="Input 5 2 2" xfId="5350"/>
    <cellStyle name="Input 5 2 3" xfId="5351"/>
    <cellStyle name="Input 5 2 4" xfId="10265"/>
    <cellStyle name="Input 5 3" xfId="5352"/>
    <cellStyle name="Input 5 4" xfId="5353"/>
    <cellStyle name="Input 5 5" xfId="5354"/>
    <cellStyle name="Input 5 6" xfId="10264"/>
    <cellStyle name="Input 50" xfId="5355"/>
    <cellStyle name="Input 51" xfId="5356"/>
    <cellStyle name="Input 52" xfId="5357"/>
    <cellStyle name="Input 53" xfId="5358"/>
    <cellStyle name="Input 54" xfId="5359"/>
    <cellStyle name="Input 55" xfId="5360"/>
    <cellStyle name="Input 56" xfId="5361"/>
    <cellStyle name="Input 57" xfId="5362"/>
    <cellStyle name="Input 58" xfId="5363"/>
    <cellStyle name="Input 59" xfId="5364"/>
    <cellStyle name="Input 6" xfId="5365"/>
    <cellStyle name="Input 6 2" xfId="5366"/>
    <cellStyle name="Input 6 2 2" xfId="5367"/>
    <cellStyle name="Input 6 2 3" xfId="5368"/>
    <cellStyle name="Input 6 2 4" xfId="10267"/>
    <cellStyle name="Input 6 3" xfId="5369"/>
    <cellStyle name="Input 6 3 2" xfId="5370"/>
    <cellStyle name="Input 6 3 3" xfId="5371"/>
    <cellStyle name="Input 6 3 4" xfId="10268"/>
    <cellStyle name="Input 6 4" xfId="5372"/>
    <cellStyle name="Input 6 5" xfId="5373"/>
    <cellStyle name="Input 6 6" xfId="10266"/>
    <cellStyle name="Input 60" xfId="5374"/>
    <cellStyle name="Input 61" xfId="5375"/>
    <cellStyle name="Input 62" xfId="5376"/>
    <cellStyle name="Input 63" xfId="5377"/>
    <cellStyle name="Input 64" xfId="5378"/>
    <cellStyle name="Input 65" xfId="5379"/>
    <cellStyle name="Input 66" xfId="5380"/>
    <cellStyle name="Input 67" xfId="5381"/>
    <cellStyle name="Input 68" xfId="5382"/>
    <cellStyle name="Input 69" xfId="5383"/>
    <cellStyle name="Input 7" xfId="5384"/>
    <cellStyle name="Input 7 2" xfId="5385"/>
    <cellStyle name="Input 7 2 2" xfId="5386"/>
    <cellStyle name="Input 7 2 3" xfId="5387"/>
    <cellStyle name="Input 7 2 4" xfId="10270"/>
    <cellStyle name="Input 7 3" xfId="5388"/>
    <cellStyle name="Input 7 3 2" xfId="5389"/>
    <cellStyle name="Input 7 3 3" xfId="5390"/>
    <cellStyle name="Input 7 3 4" xfId="10271"/>
    <cellStyle name="Input 7 4" xfId="5391"/>
    <cellStyle name="Input 7 4 2" xfId="5392"/>
    <cellStyle name="Input 7 4 3" xfId="5393"/>
    <cellStyle name="Input 7 5" xfId="5394"/>
    <cellStyle name="Input 7 6" xfId="5395"/>
    <cellStyle name="Input 7 7" xfId="10269"/>
    <cellStyle name="Input 70" xfId="5396"/>
    <cellStyle name="Input 71" xfId="5397"/>
    <cellStyle name="Input 72" xfId="5398"/>
    <cellStyle name="Input 73" xfId="5399"/>
    <cellStyle name="Input 74" xfId="5400"/>
    <cellStyle name="Input 75" xfId="5401"/>
    <cellStyle name="Input 76" xfId="5402"/>
    <cellStyle name="Input 77" xfId="5403"/>
    <cellStyle name="Input 78" xfId="5404"/>
    <cellStyle name="Input 79" xfId="5405"/>
    <cellStyle name="Input 8" xfId="5406"/>
    <cellStyle name="Input 8 2" xfId="5407"/>
    <cellStyle name="Input 8 2 2" xfId="5408"/>
    <cellStyle name="Input 8 2 3" xfId="5409"/>
    <cellStyle name="Input 8 3" xfId="5410"/>
    <cellStyle name="Input 8 4" xfId="5411"/>
    <cellStyle name="Input 8 5" xfId="10272"/>
    <cellStyle name="Input 80" xfId="5412"/>
    <cellStyle name="Input 81" xfId="5413"/>
    <cellStyle name="Input 82" xfId="5414"/>
    <cellStyle name="Input 83" xfId="5415"/>
    <cellStyle name="Input 84" xfId="5416"/>
    <cellStyle name="Input 85" xfId="5417"/>
    <cellStyle name="Input 86" xfId="5418"/>
    <cellStyle name="Input 87" xfId="5419"/>
    <cellStyle name="Input 88" xfId="5420"/>
    <cellStyle name="Input 89" xfId="5421"/>
    <cellStyle name="Input 9" xfId="5422"/>
    <cellStyle name="Input 9 2" xfId="5423"/>
    <cellStyle name="Input 9 2 2" xfId="5424"/>
    <cellStyle name="Input 9 2 3" xfId="5425"/>
    <cellStyle name="Input 9 3" xfId="5426"/>
    <cellStyle name="Input 9 4" xfId="5427"/>
    <cellStyle name="Input 9 5" xfId="10273"/>
    <cellStyle name="Input 90" xfId="5428"/>
    <cellStyle name="Integer" xfId="5429"/>
    <cellStyle name="Integer 2" xfId="5430"/>
    <cellStyle name="IPD 1].IPDCount)_x000f__x000f__x000f__x000b__x0004__x0007_;" xfId="5431"/>
    <cellStyle name="IPD 1].IPDCount)_x000f__x000f__x000f__x000b__x0004__x0007_; 2" xfId="10274"/>
    <cellStyle name="k" xfId="5432"/>
    <cellStyle name="k 2" xfId="10275"/>
    <cellStyle name="KPMG Heading 1" xfId="5433"/>
    <cellStyle name="KPMG Heading 1 2" xfId="10276"/>
    <cellStyle name="KPMG Heading 2" xfId="5434"/>
    <cellStyle name="KPMG Heading 2 2" xfId="10277"/>
    <cellStyle name="KPMG Heading 3" xfId="5435"/>
    <cellStyle name="KPMG Heading 3 2" xfId="10278"/>
    <cellStyle name="KPMG Heading 4" xfId="5436"/>
    <cellStyle name="KPMG Heading 4 2" xfId="10279"/>
    <cellStyle name="KPMG Normal" xfId="5437"/>
    <cellStyle name="KPMG Normal 2" xfId="5438"/>
    <cellStyle name="KPMG Normal 3" xfId="10280"/>
    <cellStyle name="KPMG Normal Text" xfId="5439"/>
    <cellStyle name="KPMG Normal Text 2" xfId="5440"/>
    <cellStyle name="KPMG Normal Text 3" xfId="10281"/>
    <cellStyle name="KPMG Normal_CBI-ye06-aom" xfId="5441"/>
    <cellStyle name="laroux_1" xfId="5442"/>
    <cellStyle name="left" xfId="5443"/>
    <cellStyle name="left 2" xfId="5444"/>
    <cellStyle name="left 2 2" xfId="10283"/>
    <cellStyle name="left 3" xfId="5445"/>
    <cellStyle name="left 3 2" xfId="10284"/>
    <cellStyle name="left 4" xfId="10282"/>
    <cellStyle name="lick" xfId="5446"/>
    <cellStyle name="lick 2" xfId="10285"/>
    <cellStyle name="Link Currency (0)" xfId="5447"/>
    <cellStyle name="Link Currency (2)" xfId="5448"/>
    <cellStyle name="Link Units (0)" xfId="5449"/>
    <cellStyle name="Link Units (1)" xfId="5450"/>
    <cellStyle name="Link Units (2)" xfId="5451"/>
    <cellStyle name="Linked Cell" xfId="5452" builtinId="24" customBuiltin="1"/>
    <cellStyle name="Linked Cell 2" xfId="5453"/>
    <cellStyle name="Linked Cell 2 2" xfId="5454"/>
    <cellStyle name="Linked Cell 2 2 2" xfId="10287"/>
    <cellStyle name="Linked Cell 2 3" xfId="5455"/>
    <cellStyle name="Linked Cell 2 3 2" xfId="10288"/>
    <cellStyle name="Linked Cell 2 4" xfId="5456"/>
    <cellStyle name="Linked Cell 2 5" xfId="10286"/>
    <cellStyle name="Linked Cell 3" xfId="5457"/>
    <cellStyle name="Linked Cell 3 2" xfId="5458"/>
    <cellStyle name="Linked Cell 3 2 2" xfId="10290"/>
    <cellStyle name="Linked Cell 3 3" xfId="5459"/>
    <cellStyle name="Linked Cell 3 4" xfId="10289"/>
    <cellStyle name="Linked Cell 4" xfId="5460"/>
    <cellStyle name="Linked Cell 4 2" xfId="10291"/>
    <cellStyle name="Linked Cell 5" xfId="5461"/>
    <cellStyle name="Linked Cell 5 2" xfId="10292"/>
    <cellStyle name="Linked Cell 6" xfId="5462"/>
    <cellStyle name="Linked Cell 6 2" xfId="10293"/>
    <cellStyle name="Linked Cell 7" xfId="5463"/>
    <cellStyle name="Linked Cell 7 2" xfId="10294"/>
    <cellStyle name="Linked Cell 8" xfId="5464"/>
    <cellStyle name="Linked Cell 8 2" xfId="10295"/>
    <cellStyle name="Linked Cell 9" xfId="5465"/>
    <cellStyle name="m" xfId="5466"/>
    <cellStyle name="m 2" xfId="10296"/>
    <cellStyle name="macroname" xfId="5467"/>
    <cellStyle name="macroname 2" xfId="10297"/>
    <cellStyle name="mHeader1" xfId="5468"/>
    <cellStyle name="mHeader1 2" xfId="10298"/>
    <cellStyle name="Miglia - Stile1" xfId="5469"/>
    <cellStyle name="Miglia - Stile2" xfId="5470"/>
    <cellStyle name="Miglia - Stile3" xfId="5471"/>
    <cellStyle name="Miglia - Stile4" xfId="5472"/>
    <cellStyle name="Miglia - Stile5" xfId="5473"/>
    <cellStyle name="Migliaia (0)" xfId="5474"/>
    <cellStyle name="Migliaia (0) 2" xfId="5475"/>
    <cellStyle name="Migliaia (0) 2 2" xfId="5476"/>
    <cellStyle name="Migliaia (0) 2 2 2" xfId="5477"/>
    <cellStyle name="Migliaia (0) 2 2 2 2" xfId="10302"/>
    <cellStyle name="Migliaia (0) 2 2 3" xfId="10301"/>
    <cellStyle name="Migliaia (0) 2 3" xfId="5478"/>
    <cellStyle name="Migliaia (0) 2 3 2" xfId="10303"/>
    <cellStyle name="Migliaia (0) 2 4" xfId="5479"/>
    <cellStyle name="Migliaia (0) 2 4 2" xfId="10304"/>
    <cellStyle name="Migliaia (0) 2 5" xfId="5480"/>
    <cellStyle name="Migliaia (0) 2 5 2" xfId="10305"/>
    <cellStyle name="Migliaia (0) 2 6" xfId="10300"/>
    <cellStyle name="Migliaia (0) 3" xfId="5481"/>
    <cellStyle name="Migliaia (0) 3 2" xfId="5482"/>
    <cellStyle name="Migliaia (0) 3 2 2" xfId="10307"/>
    <cellStyle name="Migliaia (0) 3 3" xfId="10306"/>
    <cellStyle name="Migliaia (0) 4" xfId="5483"/>
    <cellStyle name="Migliaia (0) 4 2" xfId="10308"/>
    <cellStyle name="Migliaia (0) 5" xfId="10299"/>
    <cellStyle name="Millares [0]_10 AVERIAS MASIVAS + ANT" xfId="5484"/>
    <cellStyle name="Millares_10 AVERIAS MASIVAS + ANT" xfId="5485"/>
    <cellStyle name="Milliers [0]_AR1194" xfId="5486"/>
    <cellStyle name="Milliers_AR1194" xfId="5487"/>
    <cellStyle name="Model" xfId="5488"/>
    <cellStyle name="Mon?aire [0]_AR1194" xfId="5489"/>
    <cellStyle name="Mon?aire_AR1194" xfId="5490"/>
    <cellStyle name="Mon?taire [0]_AR1194" xfId="5491"/>
    <cellStyle name="Mon?taire_AR1194" xfId="5492"/>
    <cellStyle name="Moneda [0]_10 AVERIAS MASIVAS + ANT" xfId="5493"/>
    <cellStyle name="Moneda_10 AVERIAS MASIVAS + ANT" xfId="5494"/>
    <cellStyle name="Monétaire [0]_AR1194" xfId="5495"/>
    <cellStyle name="Monétaire_AR1194" xfId="5496"/>
    <cellStyle name="Monetario" xfId="5497"/>
    <cellStyle name="Mon้taire [0]_AR1194" xfId="5498"/>
    <cellStyle name="Mon้taire_AR1194" xfId="5499"/>
    <cellStyle name="Mon騁aire [0]_AR1194" xfId="5500"/>
    <cellStyle name="Mon騁aire_AR1194" xfId="5501"/>
    <cellStyle name="mpno1_AfterUpdate" xfId="5502"/>
    <cellStyle name="NEE" xfId="5503"/>
    <cellStyle name="Neutral" xfId="5504" builtinId="28" customBuiltin="1"/>
    <cellStyle name="Neutral 2" xfId="5505"/>
    <cellStyle name="Neutral 2 2" xfId="5506"/>
    <cellStyle name="Neutral 2 2 2" xfId="10310"/>
    <cellStyle name="Neutral 2 3" xfId="5507"/>
    <cellStyle name="Neutral 2 3 2" xfId="10311"/>
    <cellStyle name="Neutral 2 4" xfId="5508"/>
    <cellStyle name="Neutral 2 5" xfId="10309"/>
    <cellStyle name="Neutral 3" xfId="5509"/>
    <cellStyle name="Neutral 3 2" xfId="5510"/>
    <cellStyle name="Neutral 3 2 2" xfId="10313"/>
    <cellStyle name="Neutral 3 3" xfId="5511"/>
    <cellStyle name="Neutral 3 4" xfId="10312"/>
    <cellStyle name="Neutral 4" xfId="5512"/>
    <cellStyle name="Neutral 4 2" xfId="10314"/>
    <cellStyle name="Neutral 5" xfId="5513"/>
    <cellStyle name="Neutral 5 2" xfId="10315"/>
    <cellStyle name="Neutral 6" xfId="5514"/>
    <cellStyle name="Neutral 6 2" xfId="10316"/>
    <cellStyle name="Neutral 7" xfId="5515"/>
    <cellStyle name="Neutral 7 2" xfId="10317"/>
    <cellStyle name="Neutral 8" xfId="5516"/>
    <cellStyle name="Neutral 8 2" xfId="10318"/>
    <cellStyle name="Neutral 9" xfId="5517"/>
    <cellStyle name="New Times Roman" xfId="5518"/>
    <cellStyle name="no dec" xfId="5519"/>
    <cellStyle name="no dec 2" xfId="5520"/>
    <cellStyle name="no dec 2 2" xfId="5521"/>
    <cellStyle name="no dec 2 2 2" xfId="5522"/>
    <cellStyle name="no dec 2 2 2 2" xfId="10322"/>
    <cellStyle name="no dec 2 2 3" xfId="10321"/>
    <cellStyle name="no dec 2 3" xfId="5523"/>
    <cellStyle name="no dec 2 3 2" xfId="10323"/>
    <cellStyle name="no dec 2 4" xfId="5524"/>
    <cellStyle name="no dec 2 4 2" xfId="10324"/>
    <cellStyle name="no dec 2 5" xfId="10320"/>
    <cellStyle name="no dec 3" xfId="5525"/>
    <cellStyle name="no dec 3 2" xfId="5526"/>
    <cellStyle name="no dec 3 2 2" xfId="10326"/>
    <cellStyle name="no dec 3 3" xfId="10325"/>
    <cellStyle name="no dec 4" xfId="10319"/>
    <cellStyle name="NorBook" xfId="5527"/>
    <cellStyle name="NorBook 2" xfId="10327"/>
    <cellStyle name="Normal" xfId="0" builtinId="0"/>
    <cellStyle name="Normal - Stile6" xfId="5528"/>
    <cellStyle name="Normal - Stile7" xfId="5529"/>
    <cellStyle name="Normal - Stile8" xfId="5530"/>
    <cellStyle name="Normal - Style1" xfId="5531"/>
    <cellStyle name="Normal - Style1 2" xfId="5532"/>
    <cellStyle name="Normal - Style1 2 2" xfId="5533"/>
    <cellStyle name="Normal - Style1 2 2 2" xfId="10330"/>
    <cellStyle name="Normal - Style1 2 3" xfId="5534"/>
    <cellStyle name="Normal - Style1 2 3 2" xfId="10331"/>
    <cellStyle name="Normal - Style1 2 4" xfId="5535"/>
    <cellStyle name="Normal - Style1 2 4 2" xfId="10332"/>
    <cellStyle name="Normal - Style1 2 5" xfId="10329"/>
    <cellStyle name="Normal - Style1 3" xfId="5536"/>
    <cellStyle name="Normal - Style1 3 2" xfId="5537"/>
    <cellStyle name="Normal - Style1 3 2 2" xfId="10334"/>
    <cellStyle name="Normal - Style1 3 3" xfId="5538"/>
    <cellStyle name="Normal - Style1 3 3 2" xfId="10335"/>
    <cellStyle name="Normal - Style1 3 4" xfId="10333"/>
    <cellStyle name="Normal - Style1 4" xfId="5539"/>
    <cellStyle name="Normal - Style1 4 2" xfId="10336"/>
    <cellStyle name="Normal - Style1 5" xfId="5540"/>
    <cellStyle name="Normal - Style1 5 2" xfId="10337"/>
    <cellStyle name="Normal - Style1 6" xfId="10328"/>
    <cellStyle name="Normal - Style2" xfId="5541"/>
    <cellStyle name="Normal - Style3" xfId="5542"/>
    <cellStyle name="Normal - Style4" xfId="5543"/>
    <cellStyle name="Normal - Style5" xfId="5544"/>
    <cellStyle name="Normal - Style5 2" xfId="10338"/>
    <cellStyle name="Normal - Style6" xfId="5545"/>
    <cellStyle name="Normal - Style7" xfId="5546"/>
    <cellStyle name="Normal - Style8" xfId="5547"/>
    <cellStyle name="Normal 10" xfId="5548"/>
    <cellStyle name="Normal 10 2" xfId="5549"/>
    <cellStyle name="Normal 10 2 2" xfId="5550"/>
    <cellStyle name="Normal 10 2 2 2" xfId="10340"/>
    <cellStyle name="Normal 10 2 3" xfId="5551"/>
    <cellStyle name="Normal 10 2 3 2" xfId="5552"/>
    <cellStyle name="Normal 10 2 4" xfId="5553"/>
    <cellStyle name="Normal 10 2 5" xfId="5554"/>
    <cellStyle name="Normal 10 2 6" xfId="5555"/>
    <cellStyle name="Normal 10 2 7" xfId="5556"/>
    <cellStyle name="Normal 10 2 8" xfId="10339"/>
    <cellStyle name="Normal 10 3" xfId="5557"/>
    <cellStyle name="Normal 10 3 2" xfId="10341"/>
    <cellStyle name="Normal 10 4" xfId="5558"/>
    <cellStyle name="Normal 10 4 2" xfId="10342"/>
    <cellStyle name="Normal 10 5" xfId="5559"/>
    <cellStyle name="Normal 10 5 2" xfId="10343"/>
    <cellStyle name="Normal 10 6" xfId="5560"/>
    <cellStyle name="Normal 100" xfId="5561"/>
    <cellStyle name="Normal 100 2" xfId="5562"/>
    <cellStyle name="Normal 100 2 2" xfId="5563"/>
    <cellStyle name="Normal 100 2 2 2" xfId="5564"/>
    <cellStyle name="Normal 100 2 2 3" xfId="5565"/>
    <cellStyle name="Normal 100 2 3" xfId="10345"/>
    <cellStyle name="Normal 100 3" xfId="5566"/>
    <cellStyle name="Normal 100 3 2" xfId="5567"/>
    <cellStyle name="Normal 100 3 3" xfId="5568"/>
    <cellStyle name="Normal 100 4" xfId="5569"/>
    <cellStyle name="Normal 100 5" xfId="5570"/>
    <cellStyle name="Normal 100 6" xfId="5571"/>
    <cellStyle name="Normal 100 7" xfId="10344"/>
    <cellStyle name="Normal 101" xfId="5572"/>
    <cellStyle name="Normal 101 2" xfId="5573"/>
    <cellStyle name="Normal 101 3" xfId="5574"/>
    <cellStyle name="Normal 101 4" xfId="10346"/>
    <cellStyle name="Normal 102" xfId="5575"/>
    <cellStyle name="Normal 102 2" xfId="5576"/>
    <cellStyle name="Normal 102 3" xfId="10347"/>
    <cellStyle name="Normal 103" xfId="5577"/>
    <cellStyle name="Normal 103 2" xfId="5578"/>
    <cellStyle name="Normal 103 3" xfId="5579"/>
    <cellStyle name="Normal 103 4" xfId="10348"/>
    <cellStyle name="Normal 104" xfId="5580"/>
    <cellStyle name="Normal 105" xfId="5581"/>
    <cellStyle name="Normal 105 2" xfId="5582"/>
    <cellStyle name="Normal 105 3" xfId="5583"/>
    <cellStyle name="Normal 106" xfId="5584"/>
    <cellStyle name="Normal 106 2" xfId="5585"/>
    <cellStyle name="Normal 106 3" xfId="5586"/>
    <cellStyle name="Normal 106 4" xfId="5587"/>
    <cellStyle name="Normal 107" xfId="5588"/>
    <cellStyle name="Normal 108" xfId="5589"/>
    <cellStyle name="Normal 109" xfId="5590"/>
    <cellStyle name="Normal 11" xfId="5591"/>
    <cellStyle name="Normal 11 2" xfId="5592"/>
    <cellStyle name="Normal 11 2 2" xfId="5593"/>
    <cellStyle name="Normal 11 3" xfId="5594"/>
    <cellStyle name="Normal 11 3 2" xfId="5595"/>
    <cellStyle name="Normal 11 3 3" xfId="10349"/>
    <cellStyle name="Normal 11 4" xfId="5596"/>
    <cellStyle name="Normal 11 4 2" xfId="5597"/>
    <cellStyle name="Normal 11 4 2 2" xfId="5598"/>
    <cellStyle name="Normal 11 4 2 3" xfId="5599"/>
    <cellStyle name="Normal 11 4 3" xfId="10350"/>
    <cellStyle name="Normal 11 5" xfId="5600"/>
    <cellStyle name="Normal 11 5 2" xfId="10351"/>
    <cellStyle name="Normal 11 6" xfId="5601"/>
    <cellStyle name="Normal 11 6 2" xfId="5602"/>
    <cellStyle name="Normal 11 6 3" xfId="5603"/>
    <cellStyle name="Normal 11 6 4" xfId="10352"/>
    <cellStyle name="Normal 11 7" xfId="5604"/>
    <cellStyle name="Normal 11 8" xfId="5605"/>
    <cellStyle name="Normal 110" xfId="5606"/>
    <cellStyle name="Normal 111" xfId="5607"/>
    <cellStyle name="Normal 112" xfId="5608"/>
    <cellStyle name="Normal 113" xfId="5609"/>
    <cellStyle name="Normal 113 2" xfId="5610"/>
    <cellStyle name="Normal 113 3" xfId="5611"/>
    <cellStyle name="Normal 114" xfId="5612"/>
    <cellStyle name="Normal 114 2" xfId="5613"/>
    <cellStyle name="Normal 114 3" xfId="5614"/>
    <cellStyle name="Normal 115" xfId="5615"/>
    <cellStyle name="Normal 115 2" xfId="5616"/>
    <cellStyle name="Normal 115 3" xfId="5617"/>
    <cellStyle name="Normal 116" xfId="5618"/>
    <cellStyle name="Normal 116 2" xfId="5619"/>
    <cellStyle name="Normal 116 3" xfId="5620"/>
    <cellStyle name="Normal 117" xfId="5621"/>
    <cellStyle name="Normal 117 2" xfId="5622"/>
    <cellStyle name="Normal 118" xfId="5623"/>
    <cellStyle name="Normal 119" xfId="5624"/>
    <cellStyle name="Normal 12" xfId="5625"/>
    <cellStyle name="Normal 12 2" xfId="5626"/>
    <cellStyle name="Normal 12 2 2" xfId="5627"/>
    <cellStyle name="Normal 12 2 2 2" xfId="10353"/>
    <cellStyle name="Normal 12 2 3" xfId="5628"/>
    <cellStyle name="Normal 12 3" xfId="5629"/>
    <cellStyle name="Normal 12 3 2" xfId="5630"/>
    <cellStyle name="Normal 12 3 3" xfId="10354"/>
    <cellStyle name="Normal 12 4" xfId="5631"/>
    <cellStyle name="Normal 12 4 2" xfId="10355"/>
    <cellStyle name="Normal 12 5" xfId="5632"/>
    <cellStyle name="Normal 12 5 2" xfId="10356"/>
    <cellStyle name="Normal 12 6" xfId="5633"/>
    <cellStyle name="Normal 120" xfId="5634"/>
    <cellStyle name="Normal 121" xfId="5635"/>
    <cellStyle name="Normal 122" xfId="5636"/>
    <cellStyle name="Normal 123" xfId="5637"/>
    <cellStyle name="Normal 124" xfId="5638"/>
    <cellStyle name="Normal 125" xfId="5639"/>
    <cellStyle name="Normal 126" xfId="5640"/>
    <cellStyle name="Normal 127" xfId="9579"/>
    <cellStyle name="Normal 128" xfId="12894"/>
    <cellStyle name="Normal 129" xfId="13216"/>
    <cellStyle name="Normal 13" xfId="5641"/>
    <cellStyle name="Normal 13 2" xfId="5642"/>
    <cellStyle name="Normal 13 2 2" xfId="5643"/>
    <cellStyle name="Normal 13 3" xfId="5644"/>
    <cellStyle name="Normal 13 3 2" xfId="5645"/>
    <cellStyle name="Normal 13 3 3" xfId="5646"/>
    <cellStyle name="Normal 13 3 4" xfId="10357"/>
    <cellStyle name="Normal 13 4" xfId="5647"/>
    <cellStyle name="Normal 13 4 2" xfId="10358"/>
    <cellStyle name="Normal 13 5" xfId="5648"/>
    <cellStyle name="Normal 13 5 2" xfId="10359"/>
    <cellStyle name="Normal 13 6" xfId="5649"/>
    <cellStyle name="Normal 13 7" xfId="5650"/>
    <cellStyle name="Normal 130" xfId="9772"/>
    <cellStyle name="Normal 131" xfId="13162"/>
    <cellStyle name="Normal 132" xfId="9735"/>
    <cellStyle name="Normal 133" xfId="13117"/>
    <cellStyle name="Normal 134" xfId="9708"/>
    <cellStyle name="Normal 135" xfId="13228"/>
    <cellStyle name="Normal 136" xfId="13229"/>
    <cellStyle name="Normal 137" xfId="13174"/>
    <cellStyle name="Normal 138" xfId="13188"/>
    <cellStyle name="Normal 139" xfId="13040"/>
    <cellStyle name="Normal 14" xfId="5651"/>
    <cellStyle name="Normal 14 2" xfId="5652"/>
    <cellStyle name="Normal 14 2 2" xfId="10360"/>
    <cellStyle name="Normal 14 3" xfId="5653"/>
    <cellStyle name="Normal 14 3 2" xfId="10361"/>
    <cellStyle name="Normal 14 4" xfId="5654"/>
    <cellStyle name="Normal 14 4 2" xfId="10362"/>
    <cellStyle name="Normal 14 5" xfId="5655"/>
    <cellStyle name="Normal 140" xfId="13140"/>
    <cellStyle name="Normal 141" xfId="13013"/>
    <cellStyle name="Normal 142" xfId="12769"/>
    <cellStyle name="Normal 143" xfId="12997"/>
    <cellStyle name="Normal 144" xfId="13107"/>
    <cellStyle name="Normal 145" xfId="12984"/>
    <cellStyle name="Normal 146" xfId="9618"/>
    <cellStyle name="Normal 147" xfId="9699"/>
    <cellStyle name="Normal 148" xfId="13079"/>
    <cellStyle name="Normal 149" xfId="9676"/>
    <cellStyle name="Normal 15" xfId="5656"/>
    <cellStyle name="Normal 15 2" xfId="5657"/>
    <cellStyle name="Normal 15 2 2" xfId="10363"/>
    <cellStyle name="Normal 15 3" xfId="5658"/>
    <cellStyle name="Normal 15 3 2" xfId="10364"/>
    <cellStyle name="Normal 15 4" xfId="5659"/>
    <cellStyle name="Normal 150" xfId="13056"/>
    <cellStyle name="Normal 151" xfId="9660"/>
    <cellStyle name="Normal 152" xfId="13134"/>
    <cellStyle name="Normal 153" xfId="9600"/>
    <cellStyle name="Normal 154" xfId="9804"/>
    <cellStyle name="Normal 155" xfId="13016"/>
    <cellStyle name="Normal 156" xfId="12953"/>
    <cellStyle name="Normal 157" xfId="9620"/>
    <cellStyle name="Normal 158" xfId="13219"/>
    <cellStyle name="Normal 159" xfId="12925"/>
    <cellStyle name="Normal 16" xfId="5660"/>
    <cellStyle name="Normal 16 2" xfId="5661"/>
    <cellStyle name="Normal 16 2 2" xfId="10366"/>
    <cellStyle name="Normal 16 2 2 2" xfId="13341"/>
    <cellStyle name="Normal 16 3" xfId="5662"/>
    <cellStyle name="Normal 16 4" xfId="5663"/>
    <cellStyle name="Normal 16 5" xfId="10365"/>
    <cellStyle name="Normal 160" xfId="9809"/>
    <cellStyle name="Normal 161" xfId="13198"/>
    <cellStyle name="Normal 162" xfId="13285"/>
    <cellStyle name="Normal 163" xfId="9606"/>
    <cellStyle name="Normal 164" xfId="9678"/>
    <cellStyle name="Normal 165" xfId="13271"/>
    <cellStyle name="Normal 166" xfId="13029"/>
    <cellStyle name="Normal 167" xfId="13200"/>
    <cellStyle name="Normal 168" xfId="12965"/>
    <cellStyle name="Normal 17" xfId="5664"/>
    <cellStyle name="Normal 17 2" xfId="5665"/>
    <cellStyle name="Normal 17 3" xfId="5666"/>
    <cellStyle name="Normal 18" xfId="5667"/>
    <cellStyle name="Normal 18 2" xfId="5668"/>
    <cellStyle name="Normal 18 3" xfId="5669"/>
    <cellStyle name="Normal 19" xfId="5670"/>
    <cellStyle name="Normal 19 2" xfId="5671"/>
    <cellStyle name="Normal 19 2 2" xfId="5672"/>
    <cellStyle name="Normal 19 2 2 2" xfId="12781"/>
    <cellStyle name="Normal 19 2 3" xfId="5673"/>
    <cellStyle name="Normal 19 2 4" xfId="5674"/>
    <cellStyle name="Normal 19 2 5" xfId="10369"/>
    <cellStyle name="Normal 19 3" xfId="5675"/>
    <cellStyle name="Normal 19 3 2" xfId="5676"/>
    <cellStyle name="Normal 19 3 3" xfId="10370"/>
    <cellStyle name="Normal 19 4" xfId="5677"/>
    <cellStyle name="Normal 19 5" xfId="10368"/>
    <cellStyle name="Normal 2" xfId="5678"/>
    <cellStyle name="Normal 2 10" xfId="5679"/>
    <cellStyle name="Normal 2 10 2" xfId="10371"/>
    <cellStyle name="Normal 2 11" xfId="5680"/>
    <cellStyle name="Normal 2 11 2" xfId="10372"/>
    <cellStyle name="Normal 2 12" xfId="5681"/>
    <cellStyle name="Normal 2 12 2" xfId="5682"/>
    <cellStyle name="Normal 2 13" xfId="5683"/>
    <cellStyle name="Normal 2 14" xfId="5684"/>
    <cellStyle name="Normal 2 14 2" xfId="5685"/>
    <cellStyle name="Normal 2 14 2 2" xfId="5686"/>
    <cellStyle name="Normal 2 14 2 2 2" xfId="12782"/>
    <cellStyle name="Normal 2 14 2 3" xfId="5687"/>
    <cellStyle name="Normal 2 14 2 4" xfId="10374"/>
    <cellStyle name="Normal 2 14 3" xfId="5688"/>
    <cellStyle name="Normal 2 14 3 2" xfId="5689"/>
    <cellStyle name="Normal 2 14 3 3" xfId="10375"/>
    <cellStyle name="Normal 2 14 4" xfId="5690"/>
    <cellStyle name="Normal 2 14 5" xfId="10373"/>
    <cellStyle name="Normal 2 2" xfId="5691"/>
    <cellStyle name="Normal 2 2 10" xfId="5692"/>
    <cellStyle name="Normal 2 2 11" xfId="5693"/>
    <cellStyle name="Normal 2 2 12" xfId="10376"/>
    <cellStyle name="Normal 2 2 2" xfId="5694"/>
    <cellStyle name="Normal 2 2 2 2" xfId="5695"/>
    <cellStyle name="Normal 2 2 2 2 2" xfId="5696"/>
    <cellStyle name="Normal 2 2 2 2 2 2" xfId="5697"/>
    <cellStyle name="Normal 2 2 2 2 2 2 2" xfId="10380"/>
    <cellStyle name="Normal 2 2 2 2 2 3" xfId="10379"/>
    <cellStyle name="Normal 2 2 2 2 3" xfId="5698"/>
    <cellStyle name="Normal 2 2 2 2 3 2" xfId="10381"/>
    <cellStyle name="Normal 2 2 2 2 4" xfId="5699"/>
    <cellStyle name="Normal 2 2 2 2 5" xfId="10378"/>
    <cellStyle name="Normal 2 2 2 3" xfId="5700"/>
    <cellStyle name="Normal 2 2 2 3 2" xfId="10382"/>
    <cellStyle name="Normal 2 2 2 4" xfId="10377"/>
    <cellStyle name="Normal 2 2 2_FWD AS OF 29 02 12" xfId="5701"/>
    <cellStyle name="Normal 2 2 3" xfId="5702"/>
    <cellStyle name="Normal 2 2 3 2" xfId="10383"/>
    <cellStyle name="Normal 2 2 4" xfId="5703"/>
    <cellStyle name="Normal 2 2 4 2" xfId="10384"/>
    <cellStyle name="Normal 2 2 5" xfId="5704"/>
    <cellStyle name="Normal 2 2 5 2" xfId="10385"/>
    <cellStyle name="Normal 2 2 6" xfId="5705"/>
    <cellStyle name="Normal 2 2 6 2" xfId="10386"/>
    <cellStyle name="Normal 2 2 7" xfId="5706"/>
    <cellStyle name="Normal 2 2 8" xfId="5707"/>
    <cellStyle name="Normal 2 2 9" xfId="5708"/>
    <cellStyle name="Normal 2 3" xfId="5709"/>
    <cellStyle name="Normal 2 3 2" xfId="5710"/>
    <cellStyle name="Normal 2 3 2 2" xfId="10388"/>
    <cellStyle name="Normal 2 3 3" xfId="5711"/>
    <cellStyle name="Normal 2 3 3 2" xfId="10389"/>
    <cellStyle name="Normal 2 3 4" xfId="5712"/>
    <cellStyle name="Normal 2 3 4 2" xfId="10390"/>
    <cellStyle name="Normal 2 3 5" xfId="5713"/>
    <cellStyle name="Normal 2 3 5 2" xfId="10391"/>
    <cellStyle name="Normal 2 3 6" xfId="5714"/>
    <cellStyle name="Normal 2 3 7" xfId="10387"/>
    <cellStyle name="Normal 2 4" xfId="5715"/>
    <cellStyle name="Normal 2 4 2" xfId="5716"/>
    <cellStyle name="Normal 2 4 2 2" xfId="10393"/>
    <cellStyle name="Normal 2 4 3" xfId="10392"/>
    <cellStyle name="Normal 2 5" xfId="5717"/>
    <cellStyle name="Normal 2 5 2" xfId="5718"/>
    <cellStyle name="Normal 2 5 2 2" xfId="10395"/>
    <cellStyle name="Normal 2 5 3" xfId="5719"/>
    <cellStyle name="Normal 2 5 4" xfId="10394"/>
    <cellStyle name="Normal 2 6" xfId="5720"/>
    <cellStyle name="Normal 2 6 2" xfId="5721"/>
    <cellStyle name="Normal 2 6 2 2" xfId="5722"/>
    <cellStyle name="Normal 2 6 2 2 2" xfId="5723"/>
    <cellStyle name="Normal 2 6 2 2 3" xfId="5724"/>
    <cellStyle name="Normal 2 6 2 3" xfId="5725"/>
    <cellStyle name="Normal 2 6 2 4" xfId="5726"/>
    <cellStyle name="Normal 2 6 2 5" xfId="10397"/>
    <cellStyle name="Normal 2 6 3" xfId="10396"/>
    <cellStyle name="Normal 2 7" xfId="5727"/>
    <cellStyle name="Normal 2 7 2" xfId="5728"/>
    <cellStyle name="Normal 2 7 2 2" xfId="10399"/>
    <cellStyle name="Normal 2 7 3" xfId="10398"/>
    <cellStyle name="Normal 2 8" xfId="5729"/>
    <cellStyle name="Normal 2 8 2" xfId="10400"/>
    <cellStyle name="Normal 2 9" xfId="5730"/>
    <cellStyle name="Normal 2 9 2" xfId="10401"/>
    <cellStyle name="Normal 2_0740_2012_12_2 Form Note_Deferred Tax_Thai_breaklink" xfId="5731"/>
    <cellStyle name="Normal 20" xfId="5732"/>
    <cellStyle name="Normal 20 2" xfId="5733"/>
    <cellStyle name="Normal 20 2 2" xfId="5734"/>
    <cellStyle name="Normal 20 2 2 2" xfId="12783"/>
    <cellStyle name="Normal 20 2 3" xfId="5735"/>
    <cellStyle name="Normal 20 2 4" xfId="5736"/>
    <cellStyle name="Normal 20 2 5" xfId="10403"/>
    <cellStyle name="Normal 20 3" xfId="5737"/>
    <cellStyle name="Normal 20 3 2" xfId="5738"/>
    <cellStyle name="Normal 20 3 3" xfId="10404"/>
    <cellStyle name="Normal 20 4" xfId="5739"/>
    <cellStyle name="Normal 20 5" xfId="10402"/>
    <cellStyle name="Normal 21" xfId="5740"/>
    <cellStyle name="Normal 21 2" xfId="5741"/>
    <cellStyle name="Normal 21 2 2" xfId="10405"/>
    <cellStyle name="Normal 21 3" xfId="5742"/>
    <cellStyle name="Normal 22" xfId="5743"/>
    <cellStyle name="Normal 22 2" xfId="5744"/>
    <cellStyle name="Normal 22 2 2" xfId="5745"/>
    <cellStyle name="Normal 22 2 2 2" xfId="12784"/>
    <cellStyle name="Normal 22 2 3" xfId="5746"/>
    <cellStyle name="Normal 22 2 4" xfId="10407"/>
    <cellStyle name="Normal 22 3" xfId="5747"/>
    <cellStyle name="Normal 22 3 2" xfId="5748"/>
    <cellStyle name="Normal 22 3 3" xfId="10408"/>
    <cellStyle name="Normal 22 4" xfId="5749"/>
    <cellStyle name="Normal 22 5" xfId="10406"/>
    <cellStyle name="Normal 23" xfId="5750"/>
    <cellStyle name="Normal 23 2" xfId="5751"/>
    <cellStyle name="Normal 23 2 2" xfId="5752"/>
    <cellStyle name="Normal 23 2 2 2" xfId="12785"/>
    <cellStyle name="Normal 23 2 3" xfId="5753"/>
    <cellStyle name="Normal 23 2 4" xfId="10410"/>
    <cellStyle name="Normal 23 3" xfId="5754"/>
    <cellStyle name="Normal 23 3 2" xfId="5755"/>
    <cellStyle name="Normal 23 3 3" xfId="10411"/>
    <cellStyle name="Normal 23 4" xfId="5756"/>
    <cellStyle name="Normal 23 5" xfId="5757"/>
    <cellStyle name="Normal 23 6" xfId="10409"/>
    <cellStyle name="Normal 24" xfId="5758"/>
    <cellStyle name="Normal 24 10" xfId="5759"/>
    <cellStyle name="Normal 24 2" xfId="5760"/>
    <cellStyle name="Normal 24 2 2" xfId="5761"/>
    <cellStyle name="Normal 24 2 2 2" xfId="5762"/>
    <cellStyle name="Normal 24 2 2 2 2" xfId="5763"/>
    <cellStyle name="Normal 24 2 2 2 3" xfId="5764"/>
    <cellStyle name="Normal 24 2 2 3" xfId="5765"/>
    <cellStyle name="Normal 24 2 2 4" xfId="5766"/>
    <cellStyle name="Normal 24 2 2 5" xfId="12787"/>
    <cellStyle name="Normal 24 2 3" xfId="5767"/>
    <cellStyle name="Normal 24 2 3 2" xfId="5768"/>
    <cellStyle name="Normal 24 2 3 2 2" xfId="5769"/>
    <cellStyle name="Normal 24 2 3 2 2 2" xfId="5770"/>
    <cellStyle name="Normal 24 2 3 2 2 3" xfId="5771"/>
    <cellStyle name="Normal 24 2 3 2 3" xfId="5772"/>
    <cellStyle name="Normal 24 2 3 2 4" xfId="5773"/>
    <cellStyle name="Normal 24 2 3 2 5" xfId="12789"/>
    <cellStyle name="Normal 24 2 3 3" xfId="5774"/>
    <cellStyle name="Normal 24 2 3 3 2" xfId="5775"/>
    <cellStyle name="Normal 24 2 3 3 3" xfId="5776"/>
    <cellStyle name="Normal 24 2 3 4" xfId="5777"/>
    <cellStyle name="Normal 24 2 3 5" xfId="5778"/>
    <cellStyle name="Normal 24 2 3 6" xfId="12788"/>
    <cellStyle name="Normal 24 2 3_Copy of List asset BPP_Feb_sent(210214)" xfId="5779"/>
    <cellStyle name="Normal 24 2 4" xfId="5780"/>
    <cellStyle name="Normal 24 2 4 2" xfId="5781"/>
    <cellStyle name="Normal 24 2 4 3" xfId="5782"/>
    <cellStyle name="Normal 24 2 5" xfId="5783"/>
    <cellStyle name="Normal 24 2 6" xfId="5784"/>
    <cellStyle name="Normal 24 2 7" xfId="12786"/>
    <cellStyle name="Normal 24 2_Copy of List asset BPP_Feb_sent(210214)" xfId="5785"/>
    <cellStyle name="Normal 24 3" xfId="5786"/>
    <cellStyle name="Normal 24 4" xfId="5787"/>
    <cellStyle name="Normal 24 5" xfId="5788"/>
    <cellStyle name="Normal 24 6" xfId="5789"/>
    <cellStyle name="Normal 24 7" xfId="5790"/>
    <cellStyle name="Normal 24 8" xfId="5791"/>
    <cellStyle name="Normal 24 9" xfId="5792"/>
    <cellStyle name="Normal 24_Copy of List asset BPP_Feb_sent(210214)" xfId="5793"/>
    <cellStyle name="Normal 25" xfId="5794"/>
    <cellStyle name="Normal 25 2" xfId="5795"/>
    <cellStyle name="Normal 25 3" xfId="5796"/>
    <cellStyle name="Normal 26" xfId="5797"/>
    <cellStyle name="Normal 26 10" xfId="5798"/>
    <cellStyle name="Normal 26 2" xfId="5799"/>
    <cellStyle name="Normal 26 2 2" xfId="5800"/>
    <cellStyle name="Normal 26 2 2 2" xfId="5801"/>
    <cellStyle name="Normal 26 2 2 3" xfId="5802"/>
    <cellStyle name="Normal 26 2 3" xfId="5803"/>
    <cellStyle name="Normal 26 2 4" xfId="5804"/>
    <cellStyle name="Normal 26 2 5" xfId="12790"/>
    <cellStyle name="Normal 26 3" xfId="5805"/>
    <cellStyle name="Normal 26 3 2" xfId="5806"/>
    <cellStyle name="Normal 26 3 2 2" xfId="5807"/>
    <cellStyle name="Normal 26 3 2 2 2" xfId="5808"/>
    <cellStyle name="Normal 26 3 2 2 3" xfId="5809"/>
    <cellStyle name="Normal 26 3 2 3" xfId="5810"/>
    <cellStyle name="Normal 26 3 2 4" xfId="5811"/>
    <cellStyle name="Normal 26 3 2 5" xfId="12792"/>
    <cellStyle name="Normal 26 3 3" xfId="5812"/>
    <cellStyle name="Normal 26 3 3 2" xfId="5813"/>
    <cellStyle name="Normal 26 3 3 3" xfId="5814"/>
    <cellStyle name="Normal 26 3 4" xfId="5815"/>
    <cellStyle name="Normal 26 3 5" xfId="5816"/>
    <cellStyle name="Normal 26 3 6" xfId="12791"/>
    <cellStyle name="Normal 26 3_Copy of List asset BPP_Feb_sent(210214)" xfId="5817"/>
    <cellStyle name="Normal 26 4" xfId="5818"/>
    <cellStyle name="Normal 26 5" xfId="5819"/>
    <cellStyle name="Normal 26 6" xfId="5820"/>
    <cellStyle name="Normal 26 7" xfId="5821"/>
    <cellStyle name="Normal 26 8" xfId="5822"/>
    <cellStyle name="Normal 26 9" xfId="5823"/>
    <cellStyle name="Normal 26_Copy of List asset BPP_Feb_sent(210214)" xfId="5824"/>
    <cellStyle name="Normal 27" xfId="5825"/>
    <cellStyle name="Normal 27 2" xfId="5826"/>
    <cellStyle name="Normal 27 3" xfId="5827"/>
    <cellStyle name="Normal 28" xfId="5828"/>
    <cellStyle name="Normal 28 2" xfId="5829"/>
    <cellStyle name="Normal 28 3" xfId="5830"/>
    <cellStyle name="Normal 29" xfId="5831"/>
    <cellStyle name="Normal 29 2" xfId="5832"/>
    <cellStyle name="Normal 29 3" xfId="5833"/>
    <cellStyle name="Normal 3" xfId="5834"/>
    <cellStyle name="Normal 3 10" xfId="10414"/>
    <cellStyle name="Normal 3 2" xfId="5835"/>
    <cellStyle name="Normal 3 2 2" xfId="5836"/>
    <cellStyle name="Normal 3 2 2 2" xfId="5837"/>
    <cellStyle name="Normal 3 2 2 3" xfId="10416"/>
    <cellStyle name="Normal 3 2 3" xfId="5838"/>
    <cellStyle name="Normal 3 2 3 2" xfId="5839"/>
    <cellStyle name="Normal 3 2 3 2 2" xfId="12793"/>
    <cellStyle name="Normal 3 2 3 3" xfId="5840"/>
    <cellStyle name="Normal 3 2 3 4" xfId="5841"/>
    <cellStyle name="Normal 3 2 3 5" xfId="10417"/>
    <cellStyle name="Normal 3 2 4" xfId="5842"/>
    <cellStyle name="Normal 3 2 4 2" xfId="5843"/>
    <cellStyle name="Normal 3 2 4 3" xfId="5844"/>
    <cellStyle name="Normal 3 2 4 4" xfId="10418"/>
    <cellStyle name="Normal 3 2 5" xfId="5845"/>
    <cellStyle name="Normal 3 2 5 2" xfId="10419"/>
    <cellStyle name="Normal 3 2 6" xfId="5846"/>
    <cellStyle name="Normal 3 2 7" xfId="5847"/>
    <cellStyle name="Normal 3 2 8" xfId="10415"/>
    <cellStyle name="Normal 3 3" xfId="5848"/>
    <cellStyle name="Normal 3 3 2" xfId="5849"/>
    <cellStyle name="Normal 3 3 2 2" xfId="10421"/>
    <cellStyle name="Normal 3 3 3" xfId="5850"/>
    <cellStyle name="Normal 3 3 3 2" xfId="10422"/>
    <cellStyle name="Normal 3 3 4" xfId="5851"/>
    <cellStyle name="Normal 3 3 4 2" xfId="10423"/>
    <cellStyle name="Normal 3 3 5" xfId="5852"/>
    <cellStyle name="Normal 3 3 6" xfId="10420"/>
    <cellStyle name="Normal 3 4" xfId="5853"/>
    <cellStyle name="Normal 3 4 2" xfId="5854"/>
    <cellStyle name="Normal 3 4 2 2" xfId="10425"/>
    <cellStyle name="Normal 3 4 3" xfId="5855"/>
    <cellStyle name="Normal 3 4 3 2" xfId="10426"/>
    <cellStyle name="Normal 3 4 4" xfId="5856"/>
    <cellStyle name="Normal 3 4 5" xfId="10424"/>
    <cellStyle name="Normal 3 5" xfId="5857"/>
    <cellStyle name="Normal 3 5 2" xfId="10427"/>
    <cellStyle name="Normal 3 6" xfId="5858"/>
    <cellStyle name="Normal 3 6 2" xfId="10428"/>
    <cellStyle name="Normal 3 7" xfId="5859"/>
    <cellStyle name="Normal 3 7 2" xfId="10429"/>
    <cellStyle name="Normal 3 8" xfId="5860"/>
    <cellStyle name="Normal 3 8 2" xfId="5861"/>
    <cellStyle name="Normal 3 8 2 2" xfId="10431"/>
    <cellStyle name="Normal 3 8 3" xfId="10430"/>
    <cellStyle name="Normal 3 9" xfId="5862"/>
    <cellStyle name="Normal 3_0740_2012_12_2 Form Note_Deferred Tax_Thai_breaklink" xfId="5863"/>
    <cellStyle name="Normal 30" xfId="5864"/>
    <cellStyle name="Normal 30 2" xfId="5865"/>
    <cellStyle name="Normal 30 3" xfId="5866"/>
    <cellStyle name="Normal 31" xfId="5867"/>
    <cellStyle name="Normal 31 2" xfId="5868"/>
    <cellStyle name="Normal 31 3" xfId="5869"/>
    <cellStyle name="Normal 32" xfId="5870"/>
    <cellStyle name="Normal 32 2" xfId="5871"/>
    <cellStyle name="Normal 32 3" xfId="5872"/>
    <cellStyle name="Normal 33" xfId="5873"/>
    <cellStyle name="Normal 33 2" xfId="5874"/>
    <cellStyle name="Normal 33 3" xfId="5875"/>
    <cellStyle name="Normal 34" xfId="5876"/>
    <cellStyle name="Normal 34 2" xfId="5877"/>
    <cellStyle name="Normal 34 2 2" xfId="5878"/>
    <cellStyle name="Normal 34 2 3" xfId="10433"/>
    <cellStyle name="Normal 34 3" xfId="10432"/>
    <cellStyle name="Normal 35" xfId="5879"/>
    <cellStyle name="Normal 35 2" xfId="5880"/>
    <cellStyle name="Normal 35 3" xfId="5881"/>
    <cellStyle name="Normal 35 4" xfId="10434"/>
    <cellStyle name="Normal 36" xfId="5882"/>
    <cellStyle name="Normal 36 2" xfId="5883"/>
    <cellStyle name="Normal 36 3" xfId="5884"/>
    <cellStyle name="Normal 36 4" xfId="10435"/>
    <cellStyle name="Normal 37" xfId="5885"/>
    <cellStyle name="Normal 37 2" xfId="5886"/>
    <cellStyle name="Normal 37 3" xfId="5887"/>
    <cellStyle name="Normal 37 4" xfId="5888"/>
    <cellStyle name="Normal 37 5" xfId="10436"/>
    <cellStyle name="Normal 38" xfId="5889"/>
    <cellStyle name="Normal 38 2" xfId="5890"/>
    <cellStyle name="Normal 38 3" xfId="5891"/>
    <cellStyle name="Normal 38 4" xfId="5892"/>
    <cellStyle name="Normal 38 5" xfId="10437"/>
    <cellStyle name="Normal 39" xfId="5893"/>
    <cellStyle name="Normal 39 2" xfId="5894"/>
    <cellStyle name="Normal 39 2 2" xfId="5895"/>
    <cellStyle name="Normal 39 2 3" xfId="5896"/>
    <cellStyle name="Normal 39 3" xfId="5897"/>
    <cellStyle name="Normal 39 3 2" xfId="5898"/>
    <cellStyle name="Normal 39 3 3" xfId="5899"/>
    <cellStyle name="Normal 39 4" xfId="5900"/>
    <cellStyle name="Normal 39 5" xfId="5901"/>
    <cellStyle name="Normal 39 6" xfId="5902"/>
    <cellStyle name="Normal 39 7" xfId="10438"/>
    <cellStyle name="Normal 4" xfId="5903"/>
    <cellStyle name="Normal 4 2" xfId="5904"/>
    <cellStyle name="Normal 4 2 2" xfId="5905"/>
    <cellStyle name="Normal 4 2 2 2" xfId="10439"/>
    <cellStyle name="Normal 4 2 3" xfId="5906"/>
    <cellStyle name="Normal 4 2 3 2" xfId="10440"/>
    <cellStyle name="Normal 4 2 4" xfId="5907"/>
    <cellStyle name="Normal 4 2 4 2" xfId="10441"/>
    <cellStyle name="Normal 4 2 5" xfId="5908"/>
    <cellStyle name="Normal 4 3" xfId="5909"/>
    <cellStyle name="Normal 4 3 2" xfId="5910"/>
    <cellStyle name="Normal 4 3 2 2" xfId="10443"/>
    <cellStyle name="Normal 4 3 3" xfId="5911"/>
    <cellStyle name="Normal 4 3 3 2" xfId="10444"/>
    <cellStyle name="Normal 4 3 4" xfId="5912"/>
    <cellStyle name="Normal 4 3 5" xfId="5913"/>
    <cellStyle name="Normal 4 3 6" xfId="10442"/>
    <cellStyle name="Normal 4 4" xfId="5914"/>
    <cellStyle name="Normal 4 4 2" xfId="5915"/>
    <cellStyle name="Normal 4 4 3" xfId="10445"/>
    <cellStyle name="Normal 4 4 3 2" xfId="13342"/>
    <cellStyle name="Normal 4 5" xfId="5916"/>
    <cellStyle name="Normal 4 5 2" xfId="10446"/>
    <cellStyle name="Normal 4 6" xfId="5917"/>
    <cellStyle name="Normal 4 6 2" xfId="10447"/>
    <cellStyle name="Normal 4 7" xfId="5918"/>
    <cellStyle name="Normal 4 7 2" xfId="5919"/>
    <cellStyle name="Normal 4 7 2 2" xfId="5920"/>
    <cellStyle name="Normal 4 7 2 2 2" xfId="5921"/>
    <cellStyle name="Normal 4 7 2 2 3" xfId="5922"/>
    <cellStyle name="Normal 4 7 2 3" xfId="5923"/>
    <cellStyle name="Normal 4 7 2 4" xfId="5924"/>
    <cellStyle name="Normal 4 7 2 5" xfId="10449"/>
    <cellStyle name="Normal 4 7 3" xfId="5925"/>
    <cellStyle name="Normal 4 7 3 2" xfId="5926"/>
    <cellStyle name="Normal 4 7 3 3" xfId="5927"/>
    <cellStyle name="Normal 4 7 4" xfId="5928"/>
    <cellStyle name="Normal 4 7 5" xfId="5929"/>
    <cellStyle name="Normal 4 7 6" xfId="10448"/>
    <cellStyle name="Normal 4 8" xfId="5930"/>
    <cellStyle name="Normal 4 8 2" xfId="5931"/>
    <cellStyle name="Normal 4 8 3" xfId="10450"/>
    <cellStyle name="Normal 4 9" xfId="5932"/>
    <cellStyle name="Normal 4_FWD AS OF 20 11 12" xfId="5933"/>
    <cellStyle name="Normal 40" xfId="5934"/>
    <cellStyle name="Normal 40 2" xfId="5935"/>
    <cellStyle name="Normal 40 3" xfId="5936"/>
    <cellStyle name="Normal 40 3 2" xfId="5937"/>
    <cellStyle name="Normal 40 3 3" xfId="5938"/>
    <cellStyle name="Normal 40 4" xfId="5939"/>
    <cellStyle name="Normal 40 5" xfId="5940"/>
    <cellStyle name="Normal 40 6" xfId="10451"/>
    <cellStyle name="Normal 41" xfId="5941"/>
    <cellStyle name="Normal 41 2" xfId="5942"/>
    <cellStyle name="Normal 41 3" xfId="5943"/>
    <cellStyle name="Normal 41 3 2" xfId="5944"/>
    <cellStyle name="Normal 41 3 3" xfId="5945"/>
    <cellStyle name="Normal 41 4" xfId="5946"/>
    <cellStyle name="Normal 41 5" xfId="10452"/>
    <cellStyle name="Normal 42" xfId="5947"/>
    <cellStyle name="Normal 42 2" xfId="5948"/>
    <cellStyle name="Normal 42 2 2" xfId="5949"/>
    <cellStyle name="Normal 42 2 3" xfId="5950"/>
    <cellStyle name="Normal 42 3" xfId="5951"/>
    <cellStyle name="Normal 42 3 2" xfId="5952"/>
    <cellStyle name="Normal 42 3 3" xfId="5953"/>
    <cellStyle name="Normal 42 4" xfId="5954"/>
    <cellStyle name="Normal 42 5" xfId="10453"/>
    <cellStyle name="Normal 43" xfId="5955"/>
    <cellStyle name="Normal 43 2" xfId="5956"/>
    <cellStyle name="Normal 43 3" xfId="5957"/>
    <cellStyle name="Normal 43 3 2" xfId="5958"/>
    <cellStyle name="Normal 43 3 3" xfId="5959"/>
    <cellStyle name="Normal 43 4" xfId="5960"/>
    <cellStyle name="Normal 43 5" xfId="10454"/>
    <cellStyle name="Normal 44" xfId="5961"/>
    <cellStyle name="Normal 44 2" xfId="5962"/>
    <cellStyle name="Normal 44 3" xfId="5963"/>
    <cellStyle name="Normal 44 3 2" xfId="5964"/>
    <cellStyle name="Normal 44 3 3" xfId="5965"/>
    <cellStyle name="Normal 44 4" xfId="5966"/>
    <cellStyle name="Normal 44 4 2" xfId="5967"/>
    <cellStyle name="Normal 44 4 3" xfId="5968"/>
    <cellStyle name="Normal 44 5" xfId="5969"/>
    <cellStyle name="Normal 44 6" xfId="10455"/>
    <cellStyle name="Normal 45" xfId="5970"/>
    <cellStyle name="Normal 45 2" xfId="5971"/>
    <cellStyle name="Normal 45 3" xfId="5972"/>
    <cellStyle name="Normal 45 3 2" xfId="5973"/>
    <cellStyle name="Normal 45 3 3" xfId="5974"/>
    <cellStyle name="Normal 45 4" xfId="10456"/>
    <cellStyle name="Normal 46" xfId="5975"/>
    <cellStyle name="Normal 46 2" xfId="5976"/>
    <cellStyle name="Normal 46 3" xfId="10457"/>
    <cellStyle name="Normal 47" xfId="5977"/>
    <cellStyle name="Normal 47 2" xfId="5978"/>
    <cellStyle name="Normal 47 3" xfId="10458"/>
    <cellStyle name="Normal 48" xfId="5979"/>
    <cellStyle name="Normal 48 2" xfId="5980"/>
    <cellStyle name="Normal 48 3" xfId="10459"/>
    <cellStyle name="Normal 49" xfId="5981"/>
    <cellStyle name="Normal 49 2" xfId="5982"/>
    <cellStyle name="Normal 49 3" xfId="10460"/>
    <cellStyle name="Normal 5" xfId="5983"/>
    <cellStyle name="Normal 5 2" xfId="5984"/>
    <cellStyle name="Normal 5 2 2" xfId="5985"/>
    <cellStyle name="Normal 5 2 2 2" xfId="5986"/>
    <cellStyle name="Normal 5 2 2 2 2" xfId="10462"/>
    <cellStyle name="Normal 5 2 2 3" xfId="10461"/>
    <cellStyle name="Normal 5 2 3" xfId="5987"/>
    <cellStyle name="Normal 5 2 3 2" xfId="10463"/>
    <cellStyle name="Normal 5 2 4" xfId="5988"/>
    <cellStyle name="Normal 5 3" xfId="5989"/>
    <cellStyle name="Normal 5 3 2" xfId="5990"/>
    <cellStyle name="Normal 5 3 2 2" xfId="10465"/>
    <cellStyle name="Normal 5 3 3" xfId="10464"/>
    <cellStyle name="Normal 5 4" xfId="5991"/>
    <cellStyle name="Normal 5 4 2" xfId="10466"/>
    <cellStyle name="Normal 5 5" xfId="5992"/>
    <cellStyle name="Normal 5 5 2" xfId="10467"/>
    <cellStyle name="Normal 5 6" xfId="5993"/>
    <cellStyle name="Normal 5 6 2" xfId="10468"/>
    <cellStyle name="Normal 5 7" xfId="5994"/>
    <cellStyle name="Normal 5 7 2" xfId="10469"/>
    <cellStyle name="Normal 5 8" xfId="5995"/>
    <cellStyle name="Normal 5_FWD AS OF 20 11 12" xfId="5996"/>
    <cellStyle name="Normal 50" xfId="5997"/>
    <cellStyle name="Normal 50 2" xfId="5998"/>
    <cellStyle name="Normal 50 3" xfId="10470"/>
    <cellStyle name="Normal 51" xfId="5999"/>
    <cellStyle name="Normal 51 2" xfId="6000"/>
    <cellStyle name="Normal 51 3" xfId="10471"/>
    <cellStyle name="Normal 52" xfId="6001"/>
    <cellStyle name="Normal 52 2" xfId="6002"/>
    <cellStyle name="Normal 52 3" xfId="10472"/>
    <cellStyle name="Normal 53" xfId="6003"/>
    <cellStyle name="Normal 53 2" xfId="6004"/>
    <cellStyle name="Normal 53 3" xfId="10473"/>
    <cellStyle name="Normal 54" xfId="6005"/>
    <cellStyle name="Normal 54 2" xfId="6006"/>
    <cellStyle name="Normal 54 3" xfId="10474"/>
    <cellStyle name="Normal 55" xfId="6007"/>
    <cellStyle name="Normal 55 2" xfId="6008"/>
    <cellStyle name="Normal 55 3" xfId="6009"/>
    <cellStyle name="Normal 55 3 2" xfId="6010"/>
    <cellStyle name="Normal 55 3 3" xfId="6011"/>
    <cellStyle name="Normal 55 4" xfId="6012"/>
    <cellStyle name="Normal 55 5" xfId="6013"/>
    <cellStyle name="Normal 55 6" xfId="10475"/>
    <cellStyle name="Normal 56" xfId="6014"/>
    <cellStyle name="Normal 56 2" xfId="6015"/>
    <cellStyle name="Normal 56 3" xfId="6016"/>
    <cellStyle name="Normal 56 3 2" xfId="6017"/>
    <cellStyle name="Normal 56 3 3" xfId="6018"/>
    <cellStyle name="Normal 56 4" xfId="6019"/>
    <cellStyle name="Normal 56 5" xfId="6020"/>
    <cellStyle name="Normal 56 6" xfId="10476"/>
    <cellStyle name="Normal 57" xfId="6021"/>
    <cellStyle name="Normal 57 2" xfId="6022"/>
    <cellStyle name="Normal 57 3" xfId="6023"/>
    <cellStyle name="Normal 57 3 2" xfId="6024"/>
    <cellStyle name="Normal 57 3 3" xfId="6025"/>
    <cellStyle name="Normal 57 4" xfId="6026"/>
    <cellStyle name="Normal 57 5" xfId="6027"/>
    <cellStyle name="Normal 57 6" xfId="10477"/>
    <cellStyle name="Normal 58" xfId="6028"/>
    <cellStyle name="Normal 58 2" xfId="6029"/>
    <cellStyle name="Normal 58 3" xfId="6030"/>
    <cellStyle name="Normal 58 3 2" xfId="6031"/>
    <cellStyle name="Normal 58 3 3" xfId="6032"/>
    <cellStyle name="Normal 58 4" xfId="6033"/>
    <cellStyle name="Normal 58 5" xfId="6034"/>
    <cellStyle name="Normal 58 6" xfId="10478"/>
    <cellStyle name="Normal 59" xfId="6035"/>
    <cellStyle name="Normal 59 2" xfId="6036"/>
    <cellStyle name="Normal 59 3" xfId="6037"/>
    <cellStyle name="Normal 59 3 2" xfId="6038"/>
    <cellStyle name="Normal 59 3 3" xfId="6039"/>
    <cellStyle name="Normal 59 4" xfId="6040"/>
    <cellStyle name="Normal 59 5" xfId="6041"/>
    <cellStyle name="Normal 59 6" xfId="10479"/>
    <cellStyle name="Normal 6" xfId="6042"/>
    <cellStyle name="Normal 6 2" xfId="6043"/>
    <cellStyle name="Normal 6 2 2" xfId="6044"/>
    <cellStyle name="Normal 6 2 2 2" xfId="10481"/>
    <cellStyle name="Normal 6 2 3" xfId="6045"/>
    <cellStyle name="Normal 6 2 3 2" xfId="10482"/>
    <cellStyle name="Normal 6 2 4" xfId="10480"/>
    <cellStyle name="Normal 6 3" xfId="6046"/>
    <cellStyle name="Normal 6 3 2" xfId="6047"/>
    <cellStyle name="Normal 6 3 3" xfId="10483"/>
    <cellStyle name="Normal 6 4" xfId="6048"/>
    <cellStyle name="Normal 6 4 2" xfId="10484"/>
    <cellStyle name="Normal 6 5" xfId="6049"/>
    <cellStyle name="Normal 6 5 2" xfId="10485"/>
    <cellStyle name="Normal 6 6" xfId="6050"/>
    <cellStyle name="Normal 6 6 2" xfId="10486"/>
    <cellStyle name="Normal 6 7" xfId="6051"/>
    <cellStyle name="Normal 60" xfId="6052"/>
    <cellStyle name="Normal 60 2" xfId="6053"/>
    <cellStyle name="Normal 60 3" xfId="6054"/>
    <cellStyle name="Normal 60 3 2" xfId="6055"/>
    <cellStyle name="Normal 60 3 3" xfId="6056"/>
    <cellStyle name="Normal 60 4" xfId="6057"/>
    <cellStyle name="Normal 60 5" xfId="6058"/>
    <cellStyle name="Normal 60 6" xfId="10487"/>
    <cellStyle name="Normal 61" xfId="6059"/>
    <cellStyle name="Normal 61 2" xfId="6060"/>
    <cellStyle name="Normal 61 3" xfId="6061"/>
    <cellStyle name="Normal 61 3 2" xfId="6062"/>
    <cellStyle name="Normal 61 3 3" xfId="6063"/>
    <cellStyle name="Normal 61 4" xfId="6064"/>
    <cellStyle name="Normal 61 5" xfId="6065"/>
    <cellStyle name="Normal 61 6" xfId="10488"/>
    <cellStyle name="Normal 62" xfId="6066"/>
    <cellStyle name="Normal 62 2" xfId="6067"/>
    <cellStyle name="Normal 62 3" xfId="6068"/>
    <cellStyle name="Normal 62 3 2" xfId="6069"/>
    <cellStyle name="Normal 62 3 3" xfId="6070"/>
    <cellStyle name="Normal 62 4" xfId="6071"/>
    <cellStyle name="Normal 62 5" xfId="6072"/>
    <cellStyle name="Normal 62 6" xfId="10489"/>
    <cellStyle name="Normal 63" xfId="6073"/>
    <cellStyle name="Normal 63 2" xfId="6074"/>
    <cellStyle name="Normal 63 3" xfId="6075"/>
    <cellStyle name="Normal 63 3 2" xfId="6076"/>
    <cellStyle name="Normal 63 3 3" xfId="6077"/>
    <cellStyle name="Normal 63 4" xfId="6078"/>
    <cellStyle name="Normal 63 5" xfId="6079"/>
    <cellStyle name="Normal 63 6" xfId="10490"/>
    <cellStyle name="Normal 64" xfId="6080"/>
    <cellStyle name="Normal 64 2" xfId="6081"/>
    <cellStyle name="Normal 64 3" xfId="6082"/>
    <cellStyle name="Normal 64 3 2" xfId="6083"/>
    <cellStyle name="Normal 64 3 3" xfId="6084"/>
    <cellStyle name="Normal 64 4" xfId="6085"/>
    <cellStyle name="Normal 64 5" xfId="6086"/>
    <cellStyle name="Normal 64 6" xfId="10491"/>
    <cellStyle name="Normal 65" xfId="6087"/>
    <cellStyle name="Normal 65 2" xfId="6088"/>
    <cellStyle name="Normal 65 3" xfId="6089"/>
    <cellStyle name="Normal 65 3 2" xfId="6090"/>
    <cellStyle name="Normal 65 3 3" xfId="6091"/>
    <cellStyle name="Normal 65 4" xfId="6092"/>
    <cellStyle name="Normal 65 5" xfId="6093"/>
    <cellStyle name="Normal 65 6" xfId="10492"/>
    <cellStyle name="Normal 66" xfId="6094"/>
    <cellStyle name="Normal 66 2" xfId="6095"/>
    <cellStyle name="Normal 66 3" xfId="6096"/>
    <cellStyle name="Normal 66 3 2" xfId="6097"/>
    <cellStyle name="Normal 66 3 3" xfId="6098"/>
    <cellStyle name="Normal 66 4" xfId="6099"/>
    <cellStyle name="Normal 66 5" xfId="6100"/>
    <cellStyle name="Normal 66 6" xfId="10493"/>
    <cellStyle name="Normal 67" xfId="6101"/>
    <cellStyle name="Normal 67 2" xfId="6102"/>
    <cellStyle name="Normal 67 3" xfId="10494"/>
    <cellStyle name="Normal 68" xfId="6103"/>
    <cellStyle name="Normal 68 2" xfId="6104"/>
    <cellStyle name="Normal 68 3" xfId="10495"/>
    <cellStyle name="Normal 69" xfId="6105"/>
    <cellStyle name="Normal 69 2" xfId="6106"/>
    <cellStyle name="Normal 69 3" xfId="10496"/>
    <cellStyle name="Normal 7" xfId="6107"/>
    <cellStyle name="Normal 7 2" xfId="6108"/>
    <cellStyle name="Normal 7 2 2" xfId="6109"/>
    <cellStyle name="Normal 7 2 2 2" xfId="10497"/>
    <cellStyle name="Normal 7 2 3" xfId="6110"/>
    <cellStyle name="Normal 7 3" xfId="6111"/>
    <cellStyle name="Normal 7 3 2" xfId="6112"/>
    <cellStyle name="Normal 7 3 3" xfId="10498"/>
    <cellStyle name="Normal 7 4" xfId="6113"/>
    <cellStyle name="Normal 7 4 2" xfId="10499"/>
    <cellStyle name="Normal 7 5" xfId="6114"/>
    <cellStyle name="Normal 7 5 2" xfId="10500"/>
    <cellStyle name="Normal 7 6" xfId="6115"/>
    <cellStyle name="Normal 7 6 2" xfId="10501"/>
    <cellStyle name="Normal 7 7" xfId="6116"/>
    <cellStyle name="Normal 7 8" xfId="6117"/>
    <cellStyle name="Normal 70" xfId="6118"/>
    <cellStyle name="Normal 70 2" xfId="6119"/>
    <cellStyle name="Normal 70 3" xfId="10502"/>
    <cellStyle name="Normal 71" xfId="6120"/>
    <cellStyle name="Normal 71 2" xfId="6121"/>
    <cellStyle name="Normal 71 3" xfId="10503"/>
    <cellStyle name="Normal 72" xfId="6122"/>
    <cellStyle name="Normal 72 2" xfId="6123"/>
    <cellStyle name="Normal 72 3" xfId="10504"/>
    <cellStyle name="Normal 73" xfId="6124"/>
    <cellStyle name="Normal 73 2" xfId="6125"/>
    <cellStyle name="Normal 73 3" xfId="10505"/>
    <cellStyle name="Normal 74" xfId="6126"/>
    <cellStyle name="Normal 74 2" xfId="6127"/>
    <cellStyle name="Normal 74 3" xfId="10506"/>
    <cellStyle name="Normal 75" xfId="6128"/>
    <cellStyle name="Normal 75 2" xfId="6129"/>
    <cellStyle name="Normal 75 3" xfId="10507"/>
    <cellStyle name="Normal 76" xfId="6130"/>
    <cellStyle name="Normal 76 2" xfId="6131"/>
    <cellStyle name="Normal 76 3" xfId="6132"/>
    <cellStyle name="Normal 76 3 2" xfId="6133"/>
    <cellStyle name="Normal 76 3 3" xfId="6134"/>
    <cellStyle name="Normal 76 4" xfId="6135"/>
    <cellStyle name="Normal 76 5" xfId="6136"/>
    <cellStyle name="Normal 76 6" xfId="10508"/>
    <cellStyle name="Normal 77" xfId="6137"/>
    <cellStyle name="Normal 77 2" xfId="6138"/>
    <cellStyle name="Normal 77 3" xfId="6139"/>
    <cellStyle name="Normal 77 3 2" xfId="6140"/>
    <cellStyle name="Normal 77 3 3" xfId="6141"/>
    <cellStyle name="Normal 77 4" xfId="6142"/>
    <cellStyle name="Normal 77 5" xfId="6143"/>
    <cellStyle name="Normal 77 6" xfId="10509"/>
    <cellStyle name="Normal 78" xfId="6144"/>
    <cellStyle name="Normal 78 2" xfId="6145"/>
    <cellStyle name="Normal 78 3" xfId="10510"/>
    <cellStyle name="Normal 79" xfId="6146"/>
    <cellStyle name="Normal 79 2" xfId="6147"/>
    <cellStyle name="Normal 79 3" xfId="6148"/>
    <cellStyle name="Normal 79 3 2" xfId="6149"/>
    <cellStyle name="Normal 79 3 3" xfId="6150"/>
    <cellStyle name="Normal 79 4" xfId="6151"/>
    <cellStyle name="Normal 79 5" xfId="6152"/>
    <cellStyle name="Normal 79 6" xfId="10511"/>
    <cellStyle name="Normal 8" xfId="6153"/>
    <cellStyle name="Normal 8 2" xfId="6154"/>
    <cellStyle name="Normal 8 2 2" xfId="6155"/>
    <cellStyle name="Normal 8 2 2 2" xfId="10513"/>
    <cellStyle name="Normal 8 2 3" xfId="6156"/>
    <cellStyle name="Normal 8 3" xfId="6157"/>
    <cellStyle name="Normal 8 3 2" xfId="6158"/>
    <cellStyle name="Normal 8 3 2 2" xfId="10515"/>
    <cellStyle name="Normal 8 3 3" xfId="6159"/>
    <cellStyle name="Normal 8 3 4" xfId="10514"/>
    <cellStyle name="Normal 8 4" xfId="6160"/>
    <cellStyle name="Normal 8 4 2" xfId="10516"/>
    <cellStyle name="Normal 8 5" xfId="6161"/>
    <cellStyle name="Normal 8 5 2" xfId="10517"/>
    <cellStyle name="Normal 8 6" xfId="6162"/>
    <cellStyle name="Normal 8 7" xfId="6163"/>
    <cellStyle name="Normal 8_FWD AS OF 20 11 12" xfId="6164"/>
    <cellStyle name="Normal 80" xfId="6165"/>
    <cellStyle name="Normal 80 2" xfId="10518"/>
    <cellStyle name="Normal 81" xfId="6166"/>
    <cellStyle name="Normal 81 2" xfId="10519"/>
    <cellStyle name="Normal 82" xfId="6167"/>
    <cellStyle name="Normal 82 2" xfId="10520"/>
    <cellStyle name="Normal 83" xfId="6168"/>
    <cellStyle name="Normal 83 2" xfId="10521"/>
    <cellStyle name="Normal 84" xfId="6169"/>
    <cellStyle name="Normal 84 2" xfId="10522"/>
    <cellStyle name="Normal 85" xfId="6170"/>
    <cellStyle name="Normal 85 2" xfId="10523"/>
    <cellStyle name="Normal 86" xfId="6171"/>
    <cellStyle name="Normal 86 2" xfId="6172"/>
    <cellStyle name="Normal 86 2 2" xfId="10525"/>
    <cellStyle name="Normal 86 3" xfId="10524"/>
    <cellStyle name="Normal 87" xfId="6173"/>
    <cellStyle name="Normal 87 2" xfId="6174"/>
    <cellStyle name="Normal 87 2 2" xfId="10527"/>
    <cellStyle name="Normal 87 3" xfId="10526"/>
    <cellStyle name="Normal 88" xfId="6175"/>
    <cellStyle name="Normal 88 2" xfId="10528"/>
    <cellStyle name="Normal 89" xfId="6176"/>
    <cellStyle name="Normal 89 2" xfId="10529"/>
    <cellStyle name="Normal 9" xfId="6177"/>
    <cellStyle name="Normal 9 2" xfId="6178"/>
    <cellStyle name="Normal 9 2 2" xfId="6179"/>
    <cellStyle name="Normal 9 2 2 2" xfId="10530"/>
    <cellStyle name="Normal 9 2 3" xfId="6180"/>
    <cellStyle name="Normal 9 3" xfId="6181"/>
    <cellStyle name="Normal 9 3 2" xfId="6182"/>
    <cellStyle name="Normal 9 3 2 2" xfId="10532"/>
    <cellStyle name="Normal 9 3 3" xfId="6183"/>
    <cellStyle name="Normal 9 3 4" xfId="10531"/>
    <cellStyle name="Normal 9 4" xfId="6184"/>
    <cellStyle name="Normal 9 4 2" xfId="10533"/>
    <cellStyle name="Normal 9 5" xfId="6185"/>
    <cellStyle name="Normal 9 6" xfId="6186"/>
    <cellStyle name="Normal 9_FWD AS OF 20 11 12" xfId="6187"/>
    <cellStyle name="Normal 90" xfId="6188"/>
    <cellStyle name="Normal 90 2" xfId="6189"/>
    <cellStyle name="Normal 90 3" xfId="6190"/>
    <cellStyle name="Normal 90 4" xfId="6191"/>
    <cellStyle name="Normal 90 5" xfId="10534"/>
    <cellStyle name="Normal 90 5 2" xfId="13343"/>
    <cellStyle name="Normal 91" xfId="6192"/>
    <cellStyle name="Normal 91 2" xfId="6193"/>
    <cellStyle name="Normal 91 3" xfId="10535"/>
    <cellStyle name="Normal 92" xfId="6194"/>
    <cellStyle name="Normal 92 2" xfId="6195"/>
    <cellStyle name="Normal 92 3" xfId="10536"/>
    <cellStyle name="Normal 93" xfId="6196"/>
    <cellStyle name="Normal 93 2" xfId="6197"/>
    <cellStyle name="Normal 93 3" xfId="10537"/>
    <cellStyle name="Normal 94" xfId="6198"/>
    <cellStyle name="Normal 94 2" xfId="10538"/>
    <cellStyle name="Normal 95" xfId="6199"/>
    <cellStyle name="Normal 95 2" xfId="10539"/>
    <cellStyle name="Normal 96" xfId="6200"/>
    <cellStyle name="Normal 96 2" xfId="10540"/>
    <cellStyle name="Normal 97" xfId="6201"/>
    <cellStyle name="Normal 97 2" xfId="10541"/>
    <cellStyle name="Normal 98" xfId="6202"/>
    <cellStyle name="Normal 98 2" xfId="6203"/>
    <cellStyle name="Normal 98 2 2" xfId="6204"/>
    <cellStyle name="Normal 98 2 3" xfId="6205"/>
    <cellStyle name="Normal 98 2 4" xfId="10543"/>
    <cellStyle name="Normal 98 3" xfId="6206"/>
    <cellStyle name="Normal 98 4" xfId="6207"/>
    <cellStyle name="Normal 98 4 2" xfId="6208"/>
    <cellStyle name="Normal 98 5" xfId="6209"/>
    <cellStyle name="Normal 98 6" xfId="10542"/>
    <cellStyle name="Normal 99" xfId="6210"/>
    <cellStyle name="Normal 99 2" xfId="6211"/>
    <cellStyle name="Normal 99 2 2" xfId="6212"/>
    <cellStyle name="Normal 99 2 3" xfId="6213"/>
    <cellStyle name="Normal 99 2 4" xfId="10545"/>
    <cellStyle name="Normal 99 3" xfId="6214"/>
    <cellStyle name="Normal 99 3 2" xfId="6215"/>
    <cellStyle name="Normal 99 3 3" xfId="6216"/>
    <cellStyle name="Normal 99 4" xfId="6217"/>
    <cellStyle name="Normal 99 5" xfId="6218"/>
    <cellStyle name="Normal 99 6" xfId="10544"/>
    <cellStyle name="Normal_20100715_MTGH_BS&amp;PL_Q2'10_T" xfId="13321"/>
    <cellStyle name="Normale_sc_azione" xfId="6219"/>
    <cellStyle name="NormalGB" xfId="6220"/>
    <cellStyle name="Note" xfId="6221" builtinId="10" customBuiltin="1"/>
    <cellStyle name="Note 10" xfId="6222"/>
    <cellStyle name="Note 11" xfId="6223"/>
    <cellStyle name="Note 2" xfId="6224"/>
    <cellStyle name="Note 2 10" xfId="6225"/>
    <cellStyle name="Note 2 11" xfId="6226"/>
    <cellStyle name="Note 2 12" xfId="10546"/>
    <cellStyle name="Note 2 2" xfId="6227"/>
    <cellStyle name="Note 2 2 2" xfId="6228"/>
    <cellStyle name="Note 2 2 2 2" xfId="6229"/>
    <cellStyle name="Note 2 2 2 3" xfId="6230"/>
    <cellStyle name="Note 2 2 2 4" xfId="10548"/>
    <cellStyle name="Note 2 2 3" xfId="6231"/>
    <cellStyle name="Note 2 2 3 2" xfId="10549"/>
    <cellStyle name="Note 2 2 4" xfId="6232"/>
    <cellStyle name="Note 2 2 5" xfId="6233"/>
    <cellStyle name="Note 2 2 6" xfId="10547"/>
    <cellStyle name="Note 2 3" xfId="6234"/>
    <cellStyle name="Note 2 3 2" xfId="6235"/>
    <cellStyle name="Note 2 3 2 2" xfId="6236"/>
    <cellStyle name="Note 2 3 2 3" xfId="6237"/>
    <cellStyle name="Note 2 3 2 4" xfId="10551"/>
    <cellStyle name="Note 2 3 3" xfId="6238"/>
    <cellStyle name="Note 2 3 4" xfId="6239"/>
    <cellStyle name="Note 2 3 5" xfId="10550"/>
    <cellStyle name="Note 2 4" xfId="6240"/>
    <cellStyle name="Note 2 4 2" xfId="6241"/>
    <cellStyle name="Note 2 4 3" xfId="6242"/>
    <cellStyle name="Note 2 4 4" xfId="10552"/>
    <cellStyle name="Note 2 5" xfId="6243"/>
    <cellStyle name="Note 2 5 2" xfId="10553"/>
    <cellStyle name="Note 2 6" xfId="6244"/>
    <cellStyle name="Note 2 6 2" xfId="6245"/>
    <cellStyle name="Note 2 6 3" xfId="6246"/>
    <cellStyle name="Note 2 6 4" xfId="10554"/>
    <cellStyle name="Note 2 7" xfId="6247"/>
    <cellStyle name="Note 2 8" xfId="6248"/>
    <cellStyle name="Note 2 9" xfId="6249"/>
    <cellStyle name="Note 3" xfId="6250"/>
    <cellStyle name="Note 3 2" xfId="6251"/>
    <cellStyle name="Note 3 2 2" xfId="6252"/>
    <cellStyle name="Note 3 2 3" xfId="6253"/>
    <cellStyle name="Note 3 2 4" xfId="10556"/>
    <cellStyle name="Note 3 3" xfId="6254"/>
    <cellStyle name="Note 3 3 2" xfId="6255"/>
    <cellStyle name="Note 3 3 3" xfId="6256"/>
    <cellStyle name="Note 3 3 4" xfId="10557"/>
    <cellStyle name="Note 3 4" xfId="6257"/>
    <cellStyle name="Note 3 4 2" xfId="6258"/>
    <cellStyle name="Note 3 4 3" xfId="6259"/>
    <cellStyle name="Note 3 4 4" xfId="10558"/>
    <cellStyle name="Note 3 5" xfId="6260"/>
    <cellStyle name="Note 3 5 2" xfId="6261"/>
    <cellStyle name="Note 3 5 3" xfId="6262"/>
    <cellStyle name="Note 3 6" xfId="6263"/>
    <cellStyle name="Note 3 7" xfId="6264"/>
    <cellStyle name="Note 3 8" xfId="6265"/>
    <cellStyle name="Note 3 9" xfId="10555"/>
    <cellStyle name="Note 4" xfId="6266"/>
    <cellStyle name="Note 4 2" xfId="6267"/>
    <cellStyle name="Note 4 2 2" xfId="6268"/>
    <cellStyle name="Note 4 2 3" xfId="6269"/>
    <cellStyle name="Note 4 3" xfId="6270"/>
    <cellStyle name="Note 4 4" xfId="6271"/>
    <cellStyle name="Note 4 5" xfId="10559"/>
    <cellStyle name="Note 5" xfId="6272"/>
    <cellStyle name="Note 5 2" xfId="6273"/>
    <cellStyle name="Note 5 3" xfId="6274"/>
    <cellStyle name="Note 5 4" xfId="10560"/>
    <cellStyle name="Note 6" xfId="6275"/>
    <cellStyle name="Note 6 2" xfId="6276"/>
    <cellStyle name="Note 6 3" xfId="6277"/>
    <cellStyle name="Note 6 4" xfId="10561"/>
    <cellStyle name="Note 7" xfId="6278"/>
    <cellStyle name="Note 7 2" xfId="6279"/>
    <cellStyle name="Note 7 3" xfId="6280"/>
    <cellStyle name="Note 7 4" xfId="10562"/>
    <cellStyle name="Note 8" xfId="6281"/>
    <cellStyle name="Note 9" xfId="6282"/>
    <cellStyle name="nt IPD 1EmployeePQry," xfId="6283"/>
    <cellStyle name="nt IPD 1EmployeePQry, 2" xfId="10563"/>
    <cellStyle name="O" xfId="6284"/>
    <cellStyle name="O 2" xfId="6285"/>
    <cellStyle name="O 2 2" xfId="12794"/>
    <cellStyle name="O 3" xfId="6286"/>
    <cellStyle name="O 4" xfId="6287"/>
    <cellStyle name="O 5" xfId="10564"/>
    <cellStyle name="Œ…‹æØ‚è [0.00]_4m stock" xfId="6288"/>
    <cellStyle name="Œ…‹æØ‚è_4m stock" xfId="6289"/>
    <cellStyle name="oft Excel]_x000d__x000a_Comment=The open=/f lines load custom functions into the Paste Function list._x000d__x000a_Maximized=3_x000d__x000a_Basics=1_x000d__x000a_A" xfId="6290"/>
    <cellStyle name="oft Excel]_x000d__x000a_Comment=The open=/f lines load custom functions into the Paste Function list._x000d__x000a_Maximized=3_x000d__x000a_Basics=1_x000d__x000a_A 2" xfId="10565"/>
    <cellStyle name="om_Click" xfId="6291"/>
    <cellStyle name="onth _x0011_" xfId="6292"/>
    <cellStyle name="onth _x0011_ 2" xfId="6293"/>
    <cellStyle name="onth _x0011_ 2 2" xfId="12795"/>
    <cellStyle name="onth _x0011_ 3" xfId="6294"/>
    <cellStyle name="onth _x0011_ 4" xfId="6295"/>
    <cellStyle name="onth _x0011_ 5" xfId="10566"/>
    <cellStyle name="os" xfId="6296"/>
    <cellStyle name="os 2" xfId="6297"/>
    <cellStyle name="os 2 2" xfId="12796"/>
    <cellStyle name="os 3" xfId="6298"/>
    <cellStyle name="os 4" xfId="6299"/>
    <cellStyle name="os 5" xfId="10567"/>
    <cellStyle name="ount2_x0017__x0017__x000f__x000b__x0004__x0007__x0004_" xfId="6300"/>
    <cellStyle name="ount2_x0017__x0017__x000f__x000b__x0004__x0007__x0004_ 2" xfId="6301"/>
    <cellStyle name="ount2_x0017__x0017__x000f__x000b__x0004__x0007__x0004_ 2 2" xfId="12797"/>
    <cellStyle name="ount2_x0017__x0017__x000f__x000b__x0004__x0007__x0004_ 3" xfId="6302"/>
    <cellStyle name="ount2_x0017__x0017__x000f__x000b__x0004__x0007__x0004_ 4" xfId="6303"/>
    <cellStyle name="ount2_x0017__x0017__x000f__x000b__x0004__x0007__x0004_ 5" xfId="10568"/>
    <cellStyle name="Output" xfId="6304" builtinId="21" customBuiltin="1"/>
    <cellStyle name="Output 10" xfId="6305"/>
    <cellStyle name="Output 2" xfId="6306"/>
    <cellStyle name="Output 2 2" xfId="6307"/>
    <cellStyle name="Output 2 2 2" xfId="6308"/>
    <cellStyle name="Output 2 2 3" xfId="6309"/>
    <cellStyle name="Output 2 2 4" xfId="10570"/>
    <cellStyle name="Output 2 3" xfId="6310"/>
    <cellStyle name="Output 2 3 2" xfId="6311"/>
    <cellStyle name="Output 2 3 3" xfId="6312"/>
    <cellStyle name="Output 2 3 4" xfId="10571"/>
    <cellStyle name="Output 2 4" xfId="6313"/>
    <cellStyle name="Output 2 5" xfId="6314"/>
    <cellStyle name="Output 2 6" xfId="6315"/>
    <cellStyle name="Output 2 7" xfId="6316"/>
    <cellStyle name="Output 2 8" xfId="6317"/>
    <cellStyle name="Output 2 9" xfId="10569"/>
    <cellStyle name="Output 3" xfId="6318"/>
    <cellStyle name="Output 3 2" xfId="6319"/>
    <cellStyle name="Output 3 2 2" xfId="6320"/>
    <cellStyle name="Output 3 2 3" xfId="6321"/>
    <cellStyle name="Output 3 2 4" xfId="10573"/>
    <cellStyle name="Output 3 3" xfId="6322"/>
    <cellStyle name="Output 3 3 2" xfId="6323"/>
    <cellStyle name="Output 3 3 3" xfId="6324"/>
    <cellStyle name="Output 3 4" xfId="6325"/>
    <cellStyle name="Output 3 5" xfId="6326"/>
    <cellStyle name="Output 3 6" xfId="10572"/>
    <cellStyle name="Output 4" xfId="6327"/>
    <cellStyle name="Output 4 2" xfId="6328"/>
    <cellStyle name="Output 4 3" xfId="6329"/>
    <cellStyle name="Output 4 4" xfId="10574"/>
    <cellStyle name="Output 5" xfId="6330"/>
    <cellStyle name="Output 5 2" xfId="10575"/>
    <cellStyle name="Output 6" xfId="6331"/>
    <cellStyle name="Output 6 2" xfId="10576"/>
    <cellStyle name="Output 7" xfId="6332"/>
    <cellStyle name="Output 7 2" xfId="6333"/>
    <cellStyle name="Output 7 3" xfId="6334"/>
    <cellStyle name="Output 7 4" xfId="10577"/>
    <cellStyle name="Output 8" xfId="6335"/>
    <cellStyle name="Output 8 2" xfId="6336"/>
    <cellStyle name="Output 8 3" xfId="6337"/>
    <cellStyle name="Output 8 4" xfId="10578"/>
    <cellStyle name="Output 9" xfId="6338"/>
    <cellStyle name="Output 9 2" xfId="6339"/>
    <cellStyle name="Output 9 3" xfId="6340"/>
    <cellStyle name="Output 9 4" xfId="10579"/>
    <cellStyle name="Output Amounts" xfId="6341"/>
    <cellStyle name="Output Amounts 2" xfId="10580"/>
    <cellStyle name="Output Line Items" xfId="6342"/>
    <cellStyle name="Output Line Items 2" xfId="10581"/>
    <cellStyle name="Page Number" xfId="6343"/>
    <cellStyle name="Pattern" xfId="6344"/>
    <cellStyle name="Pattern 2" xfId="6345"/>
    <cellStyle name="Pattern 2 2" xfId="6346"/>
    <cellStyle name="Pattern 3" xfId="6347"/>
    <cellStyle name="Pattern 4" xfId="6348"/>
    <cellStyle name="Pattern 5" xfId="10582"/>
    <cellStyle name="Pattern_ PPC_HW#3 (2)" xfId="6349"/>
    <cellStyle name="pDate" xfId="6350"/>
    <cellStyle name="pDate 2" xfId="10583"/>
    <cellStyle name="Percent" xfId="6351" builtinId="5"/>
    <cellStyle name="Percent [0]" xfId="6352"/>
    <cellStyle name="Percent [0] 2" xfId="6353"/>
    <cellStyle name="Percent [00]" xfId="6354"/>
    <cellStyle name="Percent [00] 2" xfId="6355"/>
    <cellStyle name="Percent [2]" xfId="6356"/>
    <cellStyle name="Percent [2] 2" xfId="6357"/>
    <cellStyle name="Percent [2] 2 2" xfId="6358"/>
    <cellStyle name="Percent [2] 2 2 2" xfId="6359"/>
    <cellStyle name="Percent [2] 2 2 2 2" xfId="10587"/>
    <cellStyle name="Percent [2] 2 2 3" xfId="10586"/>
    <cellStyle name="Percent [2] 2 3" xfId="6360"/>
    <cellStyle name="Percent [2] 2 3 2" xfId="10588"/>
    <cellStyle name="Percent [2] 2 4" xfId="6361"/>
    <cellStyle name="Percent [2] 2 4 2" xfId="10589"/>
    <cellStyle name="Percent [2] 2 5" xfId="6362"/>
    <cellStyle name="Percent [2] 2 6" xfId="10585"/>
    <cellStyle name="Percent [2] 3" xfId="6363"/>
    <cellStyle name="Percent [2] 3 2" xfId="6364"/>
    <cellStyle name="Percent [2] 3 2 2" xfId="10591"/>
    <cellStyle name="Percent [2] 3 3" xfId="6365"/>
    <cellStyle name="Percent [2] 3 4" xfId="10590"/>
    <cellStyle name="Percent [2] 4" xfId="6366"/>
    <cellStyle name="Percent [2] 4 2" xfId="6367"/>
    <cellStyle name="Percent [2] 4 2 2" xfId="12798"/>
    <cellStyle name="Percent [2] 4 3" xfId="6368"/>
    <cellStyle name="Percent [2] 4 4" xfId="10592"/>
    <cellStyle name="Percent [2] 5" xfId="6369"/>
    <cellStyle name="Percent [2] 5 2" xfId="6370"/>
    <cellStyle name="Percent [2] 5 3" xfId="10593"/>
    <cellStyle name="Percent [2] 6" xfId="10584"/>
    <cellStyle name="Percent 10" xfId="6371"/>
    <cellStyle name="Percent 10 2" xfId="6372"/>
    <cellStyle name="Percent 10 2 2" xfId="12799"/>
    <cellStyle name="Percent 10 3" xfId="6373"/>
    <cellStyle name="Percent 10 4" xfId="10594"/>
    <cellStyle name="Percent 11" xfId="6374"/>
    <cellStyle name="Percent 11 2" xfId="6375"/>
    <cellStyle name="Percent 11 2 2" xfId="12800"/>
    <cellStyle name="Percent 11 3" xfId="6376"/>
    <cellStyle name="Percent 11 4" xfId="6377"/>
    <cellStyle name="Percent 11 5" xfId="10595"/>
    <cellStyle name="Percent 12" xfId="6378"/>
    <cellStyle name="Percent 12 2" xfId="6379"/>
    <cellStyle name="Percent 12 2 2" xfId="12801"/>
    <cellStyle name="Percent 12 3" xfId="6380"/>
    <cellStyle name="Percent 12 4" xfId="6381"/>
    <cellStyle name="Percent 12 5" xfId="10596"/>
    <cellStyle name="Percent 13" xfId="6382"/>
    <cellStyle name="Percent 13 2" xfId="6383"/>
    <cellStyle name="Percent 13 2 2" xfId="12802"/>
    <cellStyle name="Percent 13 3" xfId="6384"/>
    <cellStyle name="Percent 13 4" xfId="6385"/>
    <cellStyle name="Percent 13 5" xfId="10597"/>
    <cellStyle name="Percent 14" xfId="6386"/>
    <cellStyle name="Percent 14 2" xfId="6387"/>
    <cellStyle name="Percent 14 2 2" xfId="12803"/>
    <cellStyle name="Percent 14 3" xfId="6388"/>
    <cellStyle name="Percent 14 4" xfId="6389"/>
    <cellStyle name="Percent 14 5" xfId="10598"/>
    <cellStyle name="Percent 15" xfId="6390"/>
    <cellStyle name="Percent 15 2" xfId="6391"/>
    <cellStyle name="Percent 15 2 2" xfId="12804"/>
    <cellStyle name="Percent 15 3" xfId="6392"/>
    <cellStyle name="Percent 15 4" xfId="6393"/>
    <cellStyle name="Percent 15 5" xfId="10599"/>
    <cellStyle name="Percent 16" xfId="6394"/>
    <cellStyle name="Percent 16 2" xfId="6395"/>
    <cellStyle name="Percent 16 2 2" xfId="12805"/>
    <cellStyle name="Percent 16 3" xfId="6396"/>
    <cellStyle name="Percent 16 4" xfId="6397"/>
    <cellStyle name="Percent 16 5" xfId="10600"/>
    <cellStyle name="Percent 17" xfId="6398"/>
    <cellStyle name="Percent 17 2" xfId="6399"/>
    <cellStyle name="Percent 17 2 2" xfId="12806"/>
    <cellStyle name="Percent 17 3" xfId="6400"/>
    <cellStyle name="Percent 17 4" xfId="6401"/>
    <cellStyle name="Percent 17 5" xfId="10601"/>
    <cellStyle name="Percent 18" xfId="6402"/>
    <cellStyle name="Percent 18 2" xfId="6403"/>
    <cellStyle name="Percent 18 2 2" xfId="12807"/>
    <cellStyle name="Percent 18 3" xfId="6404"/>
    <cellStyle name="Percent 18 4" xfId="6405"/>
    <cellStyle name="Percent 18 5" xfId="10602"/>
    <cellStyle name="Percent 19" xfId="6406"/>
    <cellStyle name="Percent 19 2" xfId="6407"/>
    <cellStyle name="Percent 19 2 2" xfId="12808"/>
    <cellStyle name="Percent 19 3" xfId="6408"/>
    <cellStyle name="Percent 19 4" xfId="6409"/>
    <cellStyle name="Percent 19 5" xfId="10603"/>
    <cellStyle name="Percent 2" xfId="6410"/>
    <cellStyle name="Percent 2 2" xfId="6411"/>
    <cellStyle name="Percent 2 2 2" xfId="6412"/>
    <cellStyle name="Percent 2 2 2 2" xfId="10606"/>
    <cellStyle name="Percent 2 2 3" xfId="6413"/>
    <cellStyle name="Percent 2 2 3 2" xfId="10607"/>
    <cellStyle name="Percent 2 2 4" xfId="6414"/>
    <cellStyle name="Percent 2 2 5" xfId="10605"/>
    <cellStyle name="Percent 2 3" xfId="6415"/>
    <cellStyle name="Percent 2 3 2" xfId="6416"/>
    <cellStyle name="Percent 2 3 2 2" xfId="10609"/>
    <cellStyle name="Percent 2 3 3" xfId="10608"/>
    <cellStyle name="Percent 2 4" xfId="6417"/>
    <cellStyle name="Percent 2 4 2" xfId="10610"/>
    <cellStyle name="Percent 2 5" xfId="6418"/>
    <cellStyle name="Percent 2 6" xfId="10604"/>
    <cellStyle name="Percent 20" xfId="6419"/>
    <cellStyle name="Percent 20 2" xfId="6420"/>
    <cellStyle name="Percent 20 2 2" xfId="12809"/>
    <cellStyle name="Percent 20 3" xfId="6421"/>
    <cellStyle name="Percent 20 4" xfId="6422"/>
    <cellStyle name="Percent 20 5" xfId="10611"/>
    <cellStyle name="Percent 21" xfId="6423"/>
    <cellStyle name="Percent 21 2" xfId="6424"/>
    <cellStyle name="Percent 21 2 2" xfId="12810"/>
    <cellStyle name="Percent 21 3" xfId="6425"/>
    <cellStyle name="Percent 21 4" xfId="6426"/>
    <cellStyle name="Percent 21 5" xfId="10612"/>
    <cellStyle name="Percent 22" xfId="6427"/>
    <cellStyle name="Percent 22 2" xfId="6428"/>
    <cellStyle name="Percent 22 2 2" xfId="12811"/>
    <cellStyle name="Percent 22 3" xfId="6429"/>
    <cellStyle name="Percent 22 4" xfId="6430"/>
    <cellStyle name="Percent 22 5" xfId="10613"/>
    <cellStyle name="Percent 23" xfId="6431"/>
    <cellStyle name="Percent 23 2" xfId="6432"/>
    <cellStyle name="Percent 23 2 2" xfId="12812"/>
    <cellStyle name="Percent 23 3" xfId="6433"/>
    <cellStyle name="Percent 23 4" xfId="6434"/>
    <cellStyle name="Percent 23 5" xfId="10614"/>
    <cellStyle name="Percent 24" xfId="6435"/>
    <cellStyle name="Percent 24 2" xfId="6436"/>
    <cellStyle name="Percent 24 2 2" xfId="12813"/>
    <cellStyle name="Percent 24 3" xfId="6437"/>
    <cellStyle name="Percent 24 4" xfId="6438"/>
    <cellStyle name="Percent 24 5" xfId="10615"/>
    <cellStyle name="Percent 25" xfId="6439"/>
    <cellStyle name="Percent 25 2" xfId="6440"/>
    <cellStyle name="Percent 25 2 2" xfId="12814"/>
    <cellStyle name="Percent 25 3" xfId="6441"/>
    <cellStyle name="Percent 25 4" xfId="6442"/>
    <cellStyle name="Percent 25 5" xfId="6443"/>
    <cellStyle name="Percent 25 6" xfId="10616"/>
    <cellStyle name="Percent 26" xfId="6444"/>
    <cellStyle name="Percent 26 2" xfId="6445"/>
    <cellStyle name="Percent 26 2 2" xfId="12815"/>
    <cellStyle name="Percent 26 3" xfId="6446"/>
    <cellStyle name="Percent 26 4" xfId="6447"/>
    <cellStyle name="Percent 26 5" xfId="6448"/>
    <cellStyle name="Percent 26 6" xfId="10617"/>
    <cellStyle name="Percent 27" xfId="6449"/>
    <cellStyle name="Percent 27 2" xfId="6450"/>
    <cellStyle name="Percent 27 2 2" xfId="12816"/>
    <cellStyle name="Percent 27 3" xfId="6451"/>
    <cellStyle name="Percent 27 4" xfId="6452"/>
    <cellStyle name="Percent 27 5" xfId="6453"/>
    <cellStyle name="Percent 27 6" xfId="10618"/>
    <cellStyle name="Percent 28" xfId="6454"/>
    <cellStyle name="Percent 28 2" xfId="6455"/>
    <cellStyle name="Percent 28 2 2" xfId="12817"/>
    <cellStyle name="Percent 28 3" xfId="6456"/>
    <cellStyle name="Percent 28 4" xfId="6457"/>
    <cellStyle name="Percent 28 5" xfId="6458"/>
    <cellStyle name="Percent 28 6" xfId="10619"/>
    <cellStyle name="Percent 29" xfId="6459"/>
    <cellStyle name="Percent 29 2" xfId="6460"/>
    <cellStyle name="Percent 29 2 2" xfId="12818"/>
    <cellStyle name="Percent 29 3" xfId="6461"/>
    <cellStyle name="Percent 29 4" xfId="6462"/>
    <cellStyle name="Percent 29 5" xfId="6463"/>
    <cellStyle name="Percent 29 6" xfId="10620"/>
    <cellStyle name="Percent 3" xfId="6464"/>
    <cellStyle name="Percent 3 2" xfId="6465"/>
    <cellStyle name="Percent 3 2 2" xfId="6466"/>
    <cellStyle name="Percent 3 2 2 2" xfId="10623"/>
    <cellStyle name="Percent 3 2 3" xfId="6467"/>
    <cellStyle name="Percent 3 2 3 2" xfId="10624"/>
    <cellStyle name="Percent 3 2 4" xfId="10622"/>
    <cellStyle name="Percent 3 3" xfId="6468"/>
    <cellStyle name="Percent 3 3 2" xfId="6469"/>
    <cellStyle name="Percent 3 3 2 2" xfId="10626"/>
    <cellStyle name="Percent 3 3 3" xfId="6470"/>
    <cellStyle name="Percent 3 3 3 2" xfId="10627"/>
    <cellStyle name="Percent 3 3 4" xfId="10625"/>
    <cellStyle name="Percent 3 4" xfId="6471"/>
    <cellStyle name="Percent 3 4 2" xfId="10628"/>
    <cellStyle name="Percent 3 5" xfId="6472"/>
    <cellStyle name="Percent 3 5 2" xfId="10629"/>
    <cellStyle name="Percent 3 6" xfId="6473"/>
    <cellStyle name="Percent 3 6 2" xfId="10630"/>
    <cellStyle name="Percent 3 7" xfId="6474"/>
    <cellStyle name="Percent 3 8" xfId="6475"/>
    <cellStyle name="Percent 3 9" xfId="10621"/>
    <cellStyle name="Percent 30" xfId="6476"/>
    <cellStyle name="Percent 30 2" xfId="6477"/>
    <cellStyle name="Percent 30 2 2" xfId="12819"/>
    <cellStyle name="Percent 30 3" xfId="6478"/>
    <cellStyle name="Percent 30 4" xfId="6479"/>
    <cellStyle name="Percent 30 5" xfId="6480"/>
    <cellStyle name="Percent 30 6" xfId="10631"/>
    <cellStyle name="Percent 31" xfId="6481"/>
    <cellStyle name="Percent 31 2" xfId="6482"/>
    <cellStyle name="Percent 31 2 2" xfId="12820"/>
    <cellStyle name="Percent 31 3" xfId="6483"/>
    <cellStyle name="Percent 31 4" xfId="6484"/>
    <cellStyle name="Percent 31 5" xfId="6485"/>
    <cellStyle name="Percent 31 6" xfId="10632"/>
    <cellStyle name="Percent 32" xfId="6486"/>
    <cellStyle name="Percent 32 2" xfId="6487"/>
    <cellStyle name="Percent 32 2 2" xfId="12821"/>
    <cellStyle name="Percent 32 3" xfId="6488"/>
    <cellStyle name="Percent 32 4" xfId="6489"/>
    <cellStyle name="Percent 32 5" xfId="6490"/>
    <cellStyle name="Percent 32 6" xfId="10633"/>
    <cellStyle name="Percent 33" xfId="6491"/>
    <cellStyle name="Percent 33 2" xfId="6492"/>
    <cellStyle name="Percent 33 2 2" xfId="12822"/>
    <cellStyle name="Percent 33 3" xfId="6493"/>
    <cellStyle name="Percent 33 4" xfId="6494"/>
    <cellStyle name="Percent 33 5" xfId="6495"/>
    <cellStyle name="Percent 33 6" xfId="10634"/>
    <cellStyle name="Percent 34" xfId="6496"/>
    <cellStyle name="Percent 34 2" xfId="6497"/>
    <cellStyle name="Percent 34 2 2" xfId="12823"/>
    <cellStyle name="Percent 34 3" xfId="6498"/>
    <cellStyle name="Percent 34 4" xfId="6499"/>
    <cellStyle name="Percent 34 5" xfId="6500"/>
    <cellStyle name="Percent 34 6" xfId="10635"/>
    <cellStyle name="Percent 35" xfId="6501"/>
    <cellStyle name="Percent 35 2" xfId="6502"/>
    <cellStyle name="Percent 35 2 2" xfId="12824"/>
    <cellStyle name="Percent 35 3" xfId="6503"/>
    <cellStyle name="Percent 35 4" xfId="6504"/>
    <cellStyle name="Percent 35 5" xfId="6505"/>
    <cellStyle name="Percent 35 6" xfId="10636"/>
    <cellStyle name="Percent 36" xfId="6506"/>
    <cellStyle name="Percent 36 2" xfId="6507"/>
    <cellStyle name="Percent 36 2 2" xfId="12825"/>
    <cellStyle name="Percent 36 3" xfId="6508"/>
    <cellStyle name="Percent 36 4" xfId="6509"/>
    <cellStyle name="Percent 36 5" xfId="10637"/>
    <cellStyle name="Percent 37" xfId="6510"/>
    <cellStyle name="Percent 37 2" xfId="6511"/>
    <cellStyle name="Percent 37 2 2" xfId="12826"/>
    <cellStyle name="Percent 37 3" xfId="6512"/>
    <cellStyle name="Percent 37 4" xfId="6513"/>
    <cellStyle name="Percent 37 5" xfId="10638"/>
    <cellStyle name="Percent 38" xfId="6514"/>
    <cellStyle name="Percent 38 2" xfId="6515"/>
    <cellStyle name="Percent 38 2 2" xfId="12827"/>
    <cellStyle name="Percent 38 3" xfId="6516"/>
    <cellStyle name="Percent 38 4" xfId="6517"/>
    <cellStyle name="Percent 38 5" xfId="10639"/>
    <cellStyle name="Percent 39" xfId="6518"/>
    <cellStyle name="Percent 39 2" xfId="6519"/>
    <cellStyle name="Percent 39 2 2" xfId="12828"/>
    <cellStyle name="Percent 39 3" xfId="6520"/>
    <cellStyle name="Percent 39 4" xfId="6521"/>
    <cellStyle name="Percent 39 5" xfId="10640"/>
    <cellStyle name="Percent 4" xfId="6522"/>
    <cellStyle name="Percent 4 2" xfId="6523"/>
    <cellStyle name="Percent 4 2 2" xfId="6524"/>
    <cellStyle name="Percent 4 2 2 2" xfId="10643"/>
    <cellStyle name="Percent 4 2 3" xfId="10642"/>
    <cellStyle name="Percent 4 3" xfId="6525"/>
    <cellStyle name="Percent 4 3 2" xfId="6526"/>
    <cellStyle name="Percent 4 3 2 2" xfId="10645"/>
    <cellStyle name="Percent 4 3 3" xfId="10644"/>
    <cellStyle name="Percent 4 4" xfId="6527"/>
    <cellStyle name="Percent 4 4 2" xfId="10646"/>
    <cellStyle name="Percent 4 5" xfId="6528"/>
    <cellStyle name="Percent 4 5 2" xfId="10647"/>
    <cellStyle name="Percent 4 6" xfId="6529"/>
    <cellStyle name="Percent 4 6 2" xfId="10648"/>
    <cellStyle name="Percent 4 7" xfId="6530"/>
    <cellStyle name="Percent 4 8" xfId="10641"/>
    <cellStyle name="Percent 40" xfId="6531"/>
    <cellStyle name="Percent 40 2" xfId="6532"/>
    <cellStyle name="Percent 40 2 2" xfId="12829"/>
    <cellStyle name="Percent 40 3" xfId="6533"/>
    <cellStyle name="Percent 40 4" xfId="6534"/>
    <cellStyle name="Percent 40 5" xfId="10649"/>
    <cellStyle name="Percent 41" xfId="6535"/>
    <cellStyle name="Percent 41 2" xfId="6536"/>
    <cellStyle name="Percent 41 2 2" xfId="12830"/>
    <cellStyle name="Percent 41 3" xfId="6537"/>
    <cellStyle name="Percent 41 4" xfId="6538"/>
    <cellStyle name="Percent 41 5" xfId="10650"/>
    <cellStyle name="Percent 42" xfId="6539"/>
    <cellStyle name="Percent 42 2" xfId="6540"/>
    <cellStyle name="Percent 42 2 2" xfId="12831"/>
    <cellStyle name="Percent 42 3" xfId="6541"/>
    <cellStyle name="Percent 42 4" xfId="6542"/>
    <cellStyle name="Percent 42 5" xfId="10651"/>
    <cellStyle name="Percent 43" xfId="6543"/>
    <cellStyle name="Percent 43 2" xfId="6544"/>
    <cellStyle name="Percent 43 2 2" xfId="12832"/>
    <cellStyle name="Percent 43 3" xfId="6545"/>
    <cellStyle name="Percent 43 4" xfId="6546"/>
    <cellStyle name="Percent 43 5" xfId="10652"/>
    <cellStyle name="Percent 44" xfId="6547"/>
    <cellStyle name="Percent 44 2" xfId="6548"/>
    <cellStyle name="Percent 44 2 2" xfId="12833"/>
    <cellStyle name="Percent 44 3" xfId="6549"/>
    <cellStyle name="Percent 44 4" xfId="6550"/>
    <cellStyle name="Percent 44 5" xfId="10653"/>
    <cellStyle name="Percent 45" xfId="6551"/>
    <cellStyle name="Percent 45 2" xfId="6552"/>
    <cellStyle name="Percent 45 2 2" xfId="12834"/>
    <cellStyle name="Percent 45 3" xfId="6553"/>
    <cellStyle name="Percent 45 4" xfId="6554"/>
    <cellStyle name="Percent 45 5" xfId="10654"/>
    <cellStyle name="Percent 46" xfId="6555"/>
    <cellStyle name="Percent 46 2" xfId="6556"/>
    <cellStyle name="Percent 46 2 2" xfId="12835"/>
    <cellStyle name="Percent 46 3" xfId="6557"/>
    <cellStyle name="Percent 46 4" xfId="6558"/>
    <cellStyle name="Percent 46 5" xfId="10655"/>
    <cellStyle name="Percent 47" xfId="6559"/>
    <cellStyle name="Percent 47 2" xfId="6560"/>
    <cellStyle name="Percent 47 2 2" xfId="12836"/>
    <cellStyle name="Percent 47 3" xfId="6561"/>
    <cellStyle name="Percent 47 4" xfId="6562"/>
    <cellStyle name="Percent 47 5" xfId="10656"/>
    <cellStyle name="Percent 48" xfId="6563"/>
    <cellStyle name="Percent 48 2" xfId="6564"/>
    <cellStyle name="Percent 48 2 2" xfId="12837"/>
    <cellStyle name="Percent 48 3" xfId="6565"/>
    <cellStyle name="Percent 48 4" xfId="6566"/>
    <cellStyle name="Percent 48 5" xfId="10657"/>
    <cellStyle name="Percent 49" xfId="6567"/>
    <cellStyle name="Percent 49 2" xfId="6568"/>
    <cellStyle name="Percent 49 2 2" xfId="12838"/>
    <cellStyle name="Percent 49 3" xfId="6569"/>
    <cellStyle name="Percent 49 4" xfId="6570"/>
    <cellStyle name="Percent 49 5" xfId="10658"/>
    <cellStyle name="Percent 5" xfId="6571"/>
    <cellStyle name="Percent 5 2" xfId="6572"/>
    <cellStyle name="Percent 5 2 2" xfId="6573"/>
    <cellStyle name="Percent 5 2 2 2" xfId="10661"/>
    <cellStyle name="Percent 5 2 3" xfId="6574"/>
    <cellStyle name="Percent 5 2 3 2" xfId="10662"/>
    <cellStyle name="Percent 5 2 4" xfId="10660"/>
    <cellStyle name="Percent 5 3" xfId="6575"/>
    <cellStyle name="Percent 5 3 2" xfId="6576"/>
    <cellStyle name="Percent 5 3 2 2" xfId="10664"/>
    <cellStyle name="Percent 5 3 3" xfId="10663"/>
    <cellStyle name="Percent 5 4" xfId="6577"/>
    <cellStyle name="Percent 5 4 2" xfId="10665"/>
    <cellStyle name="Percent 5 5" xfId="6578"/>
    <cellStyle name="Percent 5 5 2" xfId="10666"/>
    <cellStyle name="Percent 5 6" xfId="6579"/>
    <cellStyle name="Percent 5 7" xfId="10659"/>
    <cellStyle name="Percent 50" xfId="6580"/>
    <cellStyle name="Percent 50 2" xfId="6581"/>
    <cellStyle name="Percent 50 2 2" xfId="12839"/>
    <cellStyle name="Percent 50 3" xfId="6582"/>
    <cellStyle name="Percent 50 4" xfId="6583"/>
    <cellStyle name="Percent 50 5" xfId="10667"/>
    <cellStyle name="Percent 51" xfId="6584"/>
    <cellStyle name="Percent 51 2" xfId="6585"/>
    <cellStyle name="Percent 51 2 2" xfId="12840"/>
    <cellStyle name="Percent 51 3" xfId="6586"/>
    <cellStyle name="Percent 51 4" xfId="6587"/>
    <cellStyle name="Percent 51 5" xfId="10668"/>
    <cellStyle name="Percent 52" xfId="6588"/>
    <cellStyle name="Percent 52 2" xfId="6589"/>
    <cellStyle name="Percent 52 2 2" xfId="12841"/>
    <cellStyle name="Percent 52 3" xfId="6590"/>
    <cellStyle name="Percent 52 4" xfId="6591"/>
    <cellStyle name="Percent 52 5" xfId="10669"/>
    <cellStyle name="Percent 53" xfId="6592"/>
    <cellStyle name="Percent 53 2" xfId="6593"/>
    <cellStyle name="Percent 53 2 2" xfId="12842"/>
    <cellStyle name="Percent 53 3" xfId="6594"/>
    <cellStyle name="Percent 53 4" xfId="6595"/>
    <cellStyle name="Percent 53 5" xfId="10670"/>
    <cellStyle name="Percent 54" xfId="6596"/>
    <cellStyle name="Percent 54 2" xfId="6597"/>
    <cellStyle name="Percent 54 2 2" xfId="12843"/>
    <cellStyle name="Percent 54 3" xfId="6598"/>
    <cellStyle name="Percent 54 4" xfId="6599"/>
    <cellStyle name="Percent 54 5" xfId="10671"/>
    <cellStyle name="Percent 55" xfId="6600"/>
    <cellStyle name="Percent 55 2" xfId="6601"/>
    <cellStyle name="Percent 55 2 2" xfId="12844"/>
    <cellStyle name="Percent 55 3" xfId="6602"/>
    <cellStyle name="Percent 55 4" xfId="6603"/>
    <cellStyle name="Percent 55 5" xfId="10672"/>
    <cellStyle name="Percent 56" xfId="6604"/>
    <cellStyle name="Percent 56 2" xfId="6605"/>
    <cellStyle name="Percent 56 2 2" xfId="12845"/>
    <cellStyle name="Percent 56 3" xfId="6606"/>
    <cellStyle name="Percent 56 4" xfId="6607"/>
    <cellStyle name="Percent 56 5" xfId="10673"/>
    <cellStyle name="Percent 57" xfId="6608"/>
    <cellStyle name="Percent 57 2" xfId="6609"/>
    <cellStyle name="Percent 57 2 2" xfId="12846"/>
    <cellStyle name="Percent 57 3" xfId="6610"/>
    <cellStyle name="Percent 57 4" xfId="6611"/>
    <cellStyle name="Percent 57 5" xfId="10674"/>
    <cellStyle name="Percent 58" xfId="6612"/>
    <cellStyle name="Percent 58 2" xfId="6613"/>
    <cellStyle name="Percent 58 2 2" xfId="12847"/>
    <cellStyle name="Percent 58 3" xfId="6614"/>
    <cellStyle name="Percent 58 4" xfId="6615"/>
    <cellStyle name="Percent 58 5" xfId="10675"/>
    <cellStyle name="Percent 59" xfId="6616"/>
    <cellStyle name="Percent 59 2" xfId="6617"/>
    <cellStyle name="Percent 59 2 2" xfId="12848"/>
    <cellStyle name="Percent 59 3" xfId="6618"/>
    <cellStyle name="Percent 59 4" xfId="6619"/>
    <cellStyle name="Percent 59 5" xfId="10676"/>
    <cellStyle name="Percent 6" xfId="6620"/>
    <cellStyle name="Percent 6 2" xfId="6621"/>
    <cellStyle name="Percent 6 2 2" xfId="6622"/>
    <cellStyle name="Percent 6 2 2 2" xfId="10679"/>
    <cellStyle name="Percent 6 2 3" xfId="10678"/>
    <cellStyle name="Percent 6 3" xfId="6623"/>
    <cellStyle name="Percent 6 3 2" xfId="6624"/>
    <cellStyle name="Percent 6 3 2 2" xfId="10681"/>
    <cellStyle name="Percent 6 3 3" xfId="10680"/>
    <cellStyle name="Percent 6 4" xfId="6625"/>
    <cellStyle name="Percent 6 4 2" xfId="10682"/>
    <cellStyle name="Percent 6 5" xfId="6626"/>
    <cellStyle name="Percent 6 5 2" xfId="10683"/>
    <cellStyle name="Percent 6 6" xfId="6627"/>
    <cellStyle name="Percent 6 7" xfId="10677"/>
    <cellStyle name="Percent 60" xfId="6628"/>
    <cellStyle name="Percent 60 2" xfId="6629"/>
    <cellStyle name="Percent 60 2 2" xfId="12849"/>
    <cellStyle name="Percent 60 3" xfId="6630"/>
    <cellStyle name="Percent 60 4" xfId="6631"/>
    <cellStyle name="Percent 60 5" xfId="10684"/>
    <cellStyle name="Percent 61" xfId="6632"/>
    <cellStyle name="Percent 61 2" xfId="6633"/>
    <cellStyle name="Percent 61 2 2" xfId="12850"/>
    <cellStyle name="Percent 61 3" xfId="6634"/>
    <cellStyle name="Percent 61 4" xfId="6635"/>
    <cellStyle name="Percent 61 5" xfId="10685"/>
    <cellStyle name="Percent 62" xfId="6636"/>
    <cellStyle name="Percent 62 2" xfId="6637"/>
    <cellStyle name="Percent 62 3" xfId="6638"/>
    <cellStyle name="Percent 62 4" xfId="10686"/>
    <cellStyle name="Percent 63" xfId="6639"/>
    <cellStyle name="Percent 63 2" xfId="6640"/>
    <cellStyle name="Percent 63 3" xfId="6641"/>
    <cellStyle name="Percent 63 4" xfId="10687"/>
    <cellStyle name="Percent 64" xfId="6642"/>
    <cellStyle name="Percent 64 2" xfId="6643"/>
    <cellStyle name="Percent 64 3" xfId="6644"/>
    <cellStyle name="Percent 64 4" xfId="10688"/>
    <cellStyle name="Percent 65" xfId="6645"/>
    <cellStyle name="Percent 65 2" xfId="6646"/>
    <cellStyle name="Percent 65 3" xfId="10689"/>
    <cellStyle name="Percent 66" xfId="6647"/>
    <cellStyle name="Percent 66 2" xfId="6648"/>
    <cellStyle name="Percent 66 3" xfId="10690"/>
    <cellStyle name="Percent 67" xfId="6649"/>
    <cellStyle name="Percent 67 2" xfId="6650"/>
    <cellStyle name="Percent 67 3" xfId="10691"/>
    <cellStyle name="Percent 68" xfId="6651"/>
    <cellStyle name="Percent 68 2" xfId="6652"/>
    <cellStyle name="Percent 68 3" xfId="10692"/>
    <cellStyle name="Percent 69" xfId="6653"/>
    <cellStyle name="Percent 69 2" xfId="6654"/>
    <cellStyle name="Percent 69 3" xfId="10693"/>
    <cellStyle name="Percent 7" xfId="6655"/>
    <cellStyle name="Percent 7 2" xfId="6656"/>
    <cellStyle name="Percent 7 2 2" xfId="10695"/>
    <cellStyle name="Percent 7 3" xfId="6657"/>
    <cellStyle name="Percent 7 3 2" xfId="10696"/>
    <cellStyle name="Percent 7 4" xfId="6658"/>
    <cellStyle name="Percent 7 4 2" xfId="10697"/>
    <cellStyle name="Percent 7 5" xfId="6659"/>
    <cellStyle name="Percent 7 6" xfId="6660"/>
    <cellStyle name="Percent 7 7" xfId="10694"/>
    <cellStyle name="Percent 70" xfId="6661"/>
    <cellStyle name="Percent 70 2" xfId="10698"/>
    <cellStyle name="Percent 71" xfId="6662"/>
    <cellStyle name="Percent 71 2" xfId="6663"/>
    <cellStyle name="Percent 71 3" xfId="10699"/>
    <cellStyle name="Percent 72" xfId="6664"/>
    <cellStyle name="Percent 72 2" xfId="10700"/>
    <cellStyle name="Percent 73" xfId="6665"/>
    <cellStyle name="Percent 73 2" xfId="10701"/>
    <cellStyle name="Percent 74" xfId="6666"/>
    <cellStyle name="Percent 74 2" xfId="10702"/>
    <cellStyle name="Percent 75" xfId="6667"/>
    <cellStyle name="Percent 75 2" xfId="10703"/>
    <cellStyle name="Percent 76" xfId="6668"/>
    <cellStyle name="Percent 76 2" xfId="10704"/>
    <cellStyle name="Percent 77" xfId="6669"/>
    <cellStyle name="Percent 77 2" xfId="10705"/>
    <cellStyle name="Percent 78" xfId="6670"/>
    <cellStyle name="Percent 78 2" xfId="10706"/>
    <cellStyle name="Percent 79" xfId="6671"/>
    <cellStyle name="Percent 8" xfId="6672"/>
    <cellStyle name="Percent 8 2" xfId="6673"/>
    <cellStyle name="Percent 8 2 2" xfId="10708"/>
    <cellStyle name="Percent 8 3" xfId="6674"/>
    <cellStyle name="Percent 8 3 2" xfId="10709"/>
    <cellStyle name="Percent 8 4" xfId="6675"/>
    <cellStyle name="Percent 8 5" xfId="6676"/>
    <cellStyle name="Percent 8 6" xfId="10707"/>
    <cellStyle name="Percent 80" xfId="6677"/>
    <cellStyle name="Percent 81" xfId="6678"/>
    <cellStyle name="Percent 82" xfId="6679"/>
    <cellStyle name="Percent 83" xfId="6680"/>
    <cellStyle name="Percent 84" xfId="6681"/>
    <cellStyle name="Percent 85" xfId="6682"/>
    <cellStyle name="Percent 86" xfId="6683"/>
    <cellStyle name="Percent 87" xfId="6684"/>
    <cellStyle name="Percent 88" xfId="6685"/>
    <cellStyle name="Percent 9" xfId="6686"/>
    <cellStyle name="Percent 9 2" xfId="6687"/>
    <cellStyle name="Percent 9 2 2" xfId="12851"/>
    <cellStyle name="Percent 9 3" xfId="6688"/>
    <cellStyle name="Percent 9 4" xfId="6689"/>
    <cellStyle name="Percent 9 5" xfId="6690"/>
    <cellStyle name="Percent 9 6" xfId="10710"/>
    <cellStyle name="PERCENTAGE" xfId="6691"/>
    <cellStyle name="PERCENTAGE 2" xfId="10711"/>
    <cellStyle name="PLAN" xfId="6692"/>
    <cellStyle name="PLAN 2" xfId="10712"/>
    <cellStyle name="Porcentaje" xfId="6693"/>
    <cellStyle name="PrePop Currency (0)" xfId="6694"/>
    <cellStyle name="PrePop Currency (2)" xfId="6695"/>
    <cellStyle name="PrePop Units (0)" xfId="6696"/>
    <cellStyle name="PrePop Units (1)" xfId="6697"/>
    <cellStyle name="PrePop Units (2)" xfId="6698"/>
    <cellStyle name="PROJECT_CUR" xfId="6699"/>
    <cellStyle name="PSChar" xfId="6700"/>
    <cellStyle name="PSDate" xfId="6701"/>
    <cellStyle name="PSDec" xfId="6702"/>
    <cellStyle name="PSHeading" xfId="6703"/>
    <cellStyle name="PSInt" xfId="6704"/>
    <cellStyle name="PSSpacer" xfId="6705"/>
    <cellStyle name="pwstyle" xfId="6706"/>
    <cellStyle name="Q" xfId="6707"/>
    <cellStyle name="Q 2" xfId="6708"/>
    <cellStyle name="Q 2 2" xfId="6709"/>
    <cellStyle name="Q 2 2 2" xfId="6710"/>
    <cellStyle name="Q 2 2 2 2" xfId="10716"/>
    <cellStyle name="Q 2 2 3" xfId="10715"/>
    <cellStyle name="Q 2 3" xfId="6711"/>
    <cellStyle name="Q 2 3 2" xfId="10717"/>
    <cellStyle name="Q 2 4" xfId="6712"/>
    <cellStyle name="Q 2 4 2" xfId="10718"/>
    <cellStyle name="Q 2 5" xfId="6713"/>
    <cellStyle name="Q 2 6" xfId="10714"/>
    <cellStyle name="Q 3" xfId="6714"/>
    <cellStyle name="Q 3 2" xfId="6715"/>
    <cellStyle name="Q 3 2 2" xfId="10720"/>
    <cellStyle name="Q 3 3" xfId="6716"/>
    <cellStyle name="Q 3 4" xfId="10719"/>
    <cellStyle name="Q 4" xfId="6717"/>
    <cellStyle name="Q 4 2" xfId="6718"/>
    <cellStyle name="Q 4 2 2" xfId="12852"/>
    <cellStyle name="Q 4 3" xfId="6719"/>
    <cellStyle name="Q 4 4" xfId="10721"/>
    <cellStyle name="Q 5" xfId="6720"/>
    <cellStyle name="Q 5 2" xfId="6721"/>
    <cellStyle name="Q 5 3" xfId="10722"/>
    <cellStyle name="Q 6" xfId="10713"/>
    <cellStyle name="Q_#02-13_SCG_%Share" xfId="6722"/>
    <cellStyle name="Q_#02-13_SCG_%Share 2" xfId="10723"/>
    <cellStyle name="Q_#05-13_SCG_%Share" xfId="6723"/>
    <cellStyle name="Q_#05-13_SCG_%Share 2" xfId="10724"/>
    <cellStyle name="Q_#08-12_SCG_%Share" xfId="6724"/>
    <cellStyle name="Q_#08-12_SCG_%Share 2" xfId="10725"/>
    <cellStyle name="Q_#11-12_SCG_%Share" xfId="6725"/>
    <cellStyle name="Q_#11-12_SCG_%Share 2" xfId="10726"/>
    <cellStyle name="Q_#Q4-11_SCG_%Share" xfId="6726"/>
    <cellStyle name="Q_#Q4-11_SCG_%Share 2" xfId="6727"/>
    <cellStyle name="Q_#Q4-11_SCG_%Share 2 2" xfId="10728"/>
    <cellStyle name="Q_#Q4-11_SCG_%Share 3" xfId="6728"/>
    <cellStyle name="Q_#Q4-11_SCG_%Share 3 2" xfId="6729"/>
    <cellStyle name="Q_#Q4-11_SCG_%Share 3 2 2" xfId="10730"/>
    <cellStyle name="Q_#Q4-11_SCG_%Share 3 3" xfId="10729"/>
    <cellStyle name="Q_#Q4-11_SCG_%Share 4" xfId="6730"/>
    <cellStyle name="Q_#Q4-11_SCG_%Share 4 2" xfId="10731"/>
    <cellStyle name="Q_#Q4-11_SCG_%Share 5" xfId="6731"/>
    <cellStyle name="Q_#Q4-11_SCG_%Share 5 2" xfId="10732"/>
    <cellStyle name="Q_#Q4-11_SCG_%Share 6" xfId="6732"/>
    <cellStyle name="Q_#Q4-11_SCG_%Share 6 2" xfId="10733"/>
    <cellStyle name="Q_#Q4-11_SCG_%Share 7" xfId="10727"/>
    <cellStyle name="Q_#Q4-11_SCG_%Share_@FORM_Conso_Note Q1-12_TH" xfId="6733"/>
    <cellStyle name="Q_#Q4-11_SCG_%Share_@FORM_Conso_Note Q1-12_TH 2" xfId="10734"/>
    <cellStyle name="Q_#Q4-11_SCG_%Share_1.FORM_Conso Q3-12_Note_Thai" xfId="6734"/>
    <cellStyle name="Q_#Q4-11_SCG_%Share_1.FORM_Conso Q3-12_Note_Thai 2" xfId="10735"/>
    <cellStyle name="Q_#Q4-11_SCG_%Share_Index_Note Q2-12_TH" xfId="6735"/>
    <cellStyle name="Q_#Q4-11_SCG_%Share_Index_Note Q2-12_TH 2" xfId="10736"/>
    <cellStyle name="Q_#Q4-11_SCG_%Share_Note17_LTDebt_Q2-12_TH" xfId="6736"/>
    <cellStyle name="Q_#Q4-11_SCG_%Share_Note17_LTDebt_Q2-12_TH 2" xfId="10737"/>
    <cellStyle name="Q_#Q4-11_SCG_%Share_Note34_Derivative_Q2-12_TH" xfId="6737"/>
    <cellStyle name="Q_#Q4-11_SCG_%Share_Note34_Derivative_Q2-12_TH 2" xfId="10738"/>
    <cellStyle name="Q_#Q4-11_SCG_%Share_Note35_Contingent_Q2-12_TH" xfId="6738"/>
    <cellStyle name="Q_#Q4-11_SCG_%Share_Note35_Contingent_Q2-12_TH 2" xfId="10739"/>
    <cellStyle name="Q_#Q4-11_SCG_%Share_Note5_AssoMV_Q2-12_TH" xfId="6739"/>
    <cellStyle name="Q_#Q4-11_SCG_%Share_Note5_AssoMV_Q2-12_TH 2" xfId="10740"/>
    <cellStyle name="Q_#Q4-11_SCG_%Share_Note7_ARAging_Q2-12_TH" xfId="6740"/>
    <cellStyle name="Q_#Q4-11_SCG_%Share_Note7_ARAging_Q2-12_TH 2" xfId="10741"/>
    <cellStyle name="Q_#Q4-11_SCG_%Share_Note9_InvTake_Q2-12_TH" xfId="6741"/>
    <cellStyle name="Q_#Q4-11_SCG_%Share_Note9_InvTake_Q2-12_TH 2" xfId="10742"/>
    <cellStyle name="Q_~1974653" xfId="6742"/>
    <cellStyle name="Q_~1974653 2" xfId="6743"/>
    <cellStyle name="Q_~1974653 2 2" xfId="10744"/>
    <cellStyle name="Q_~1974653 3" xfId="10743"/>
    <cellStyle name="Q_~1974653_0740_2011_12_FORM_Note2_Thai" xfId="6744"/>
    <cellStyle name="Q_~1974653_0740_2011_12_FORM_Note2_Thai 2" xfId="10745"/>
    <cellStyle name="Q_~1974653_FORM_Conso M6-09_Note_Thai-0820" xfId="6745"/>
    <cellStyle name="Q_~1974653_FORM_Conso M6-09_Note_Thai-0820 2" xfId="6746"/>
    <cellStyle name="Q_~1974653_FORM_Conso M6-09_Note_Thai-0820 2 2" xfId="10747"/>
    <cellStyle name="Q_~1974653_FORM_Conso M6-09_Note_Thai-0820 3" xfId="10746"/>
    <cellStyle name="Q_~1974653_FORM_Conso Q1-09_Note_Thai-0820" xfId="6747"/>
    <cellStyle name="Q_~1974653_FORM_Conso Q1-09_Note_Thai-0820 2" xfId="6748"/>
    <cellStyle name="Q_~1974653_FORM_Conso Q1-09_Note_Thai-0820 2 2" xfId="10749"/>
    <cellStyle name="Q_~1974653_FORM_Conso Q1-09_Note_Thai-0820 3" xfId="10748"/>
    <cellStyle name="Q_~1974653_Note for CashFlow" xfId="6749"/>
    <cellStyle name="Q_~1974653_Note for CashFlow 2" xfId="10750"/>
    <cellStyle name="Q_~1974653_Note_CF_062009" xfId="6750"/>
    <cellStyle name="Q_~1974653_Note_CF_062009 2" xfId="6751"/>
    <cellStyle name="Q_~1974653_Note_CF_062009 2 2" xfId="10752"/>
    <cellStyle name="Q_~1974653_Note_CF_062009 3" xfId="10751"/>
    <cellStyle name="Q_~1974653_Note_CF_062009_Note_Q3-09_Template_092009" xfId="6752"/>
    <cellStyle name="Q_~1974653_Note_CF_062009_Note_Q3-09_Template_092009 2" xfId="6753"/>
    <cellStyle name="Q_~1974653_Note_CF_062009_Note_Q3-09_Template_092009 2 2" xfId="10754"/>
    <cellStyle name="Q_~1974653_Note_CF_062009_Note_Q3-09_Template_092009 3" xfId="10753"/>
    <cellStyle name="Q_~1974653_Note_CF_062009_Note_Q3-10_Template_092010" xfId="6754"/>
    <cellStyle name="Q_~1974653_Note_CF_062009_Note_Q3-10_Template_092010 2" xfId="6755"/>
    <cellStyle name="Q_~1974653_Note_CF_062009_Note_Q3-10_Template_092010 2 2" xfId="10756"/>
    <cellStyle name="Q_~1974653_Note_CF_062009_Note_Q3-10_Template_092010 3" xfId="10755"/>
    <cellStyle name="Q_~1974653_Note_CF_062009_Note_Q4-09_Template_122009" xfId="6756"/>
    <cellStyle name="Q_~1974653_Note_CF_062009_Note_Q4-09_Template_122009 2" xfId="6757"/>
    <cellStyle name="Q_~1974653_Note_CF_062009_Note_Q4-09_Template_122009 2 2" xfId="10758"/>
    <cellStyle name="Q_~1974653_Note_CF_062009_Note_Q4-09_Template_122009 3" xfId="10757"/>
    <cellStyle name="Q_~1974653_Note_CF_062009_Note_Q4-09_Template_122009_Final" xfId="6758"/>
    <cellStyle name="Q_~1974653_Note_CF_062009_Note_Q4-09_Template_122009_Final 2" xfId="6759"/>
    <cellStyle name="Q_~1974653_Note_CF_062009_Note_Q4-09_Template_122009_Final 2 2" xfId="10760"/>
    <cellStyle name="Q_~1974653_Note_CF_062009_Note_Q4-09_Template_122009_Final 3" xfId="10759"/>
    <cellStyle name="Q_~1974653_Note_Q2-09_Template_062009" xfId="6760"/>
    <cellStyle name="Q_~1974653_Note_Q2-09_Template_062009 2" xfId="6761"/>
    <cellStyle name="Q_~1974653_Note_Q2-09_Template_062009 2 2" xfId="10762"/>
    <cellStyle name="Q_~1974653_Note_Q2-09_Template_062009 3" xfId="10761"/>
    <cellStyle name="Q_~1974653_Note_Q3-09_Template_092009" xfId="6762"/>
    <cellStyle name="Q_~1974653_Note_Q3-09_Template_092009 2" xfId="6763"/>
    <cellStyle name="Q_~1974653_Note_Q3-09_Template_092009 2 2" xfId="10764"/>
    <cellStyle name="Q_~1974653_Note_Q3-09_Template_092009 3" xfId="10763"/>
    <cellStyle name="Q_~1974653_Note_Q3-10_Template_092010" xfId="6764"/>
    <cellStyle name="Q_~1974653_Note_Q3-10_Template_092010 2" xfId="6765"/>
    <cellStyle name="Q_~1974653_Note_Q3-10_Template_092010 2 2" xfId="10766"/>
    <cellStyle name="Q_~1974653_Note_Q3-10_Template_092010 3" xfId="10765"/>
    <cellStyle name="Q_~1974653_Note_Q4-08_Template_Final" xfId="6766"/>
    <cellStyle name="Q_~1974653_Note_Q4-08_Template_Final 2" xfId="6767"/>
    <cellStyle name="Q_~1974653_Note_Q4-08_Template_Final 2 2" xfId="10768"/>
    <cellStyle name="Q_~1974653_Note_Q4-08_Template_Final 3" xfId="10767"/>
    <cellStyle name="Q_~1974653_Note_Q4-09_Template_122009" xfId="6768"/>
    <cellStyle name="Q_~1974653_Note_Q4-09_Template_122009 2" xfId="6769"/>
    <cellStyle name="Q_~1974653_Note_Q4-09_Template_122009 2 2" xfId="10770"/>
    <cellStyle name="Q_~1974653_Note_Q4-09_Template_122009 3" xfId="10769"/>
    <cellStyle name="Q_~1974653_Note_Q4-09_Template_122009_Final" xfId="6770"/>
    <cellStyle name="Q_~1974653_Note_Q4-09_Template_122009_Final 2" xfId="6771"/>
    <cellStyle name="Q_~1974653_Note_Q4-09_Template_122009_Final 2 2" xfId="10772"/>
    <cellStyle name="Q_~1974653_Note_Q4-09_Template_122009_Final 3" xfId="10771"/>
    <cellStyle name="Q_0740_2011_12_FORM_Note2_Thai" xfId="6772"/>
    <cellStyle name="Q_0740_2011_12_FORM_Note2_Thai 2" xfId="10773"/>
    <cellStyle name="Q_0740_2012_12_2 Form Note_Deferred Tax_Thai_breaklink" xfId="6773"/>
    <cellStyle name="Q_0740_2012_12_2 Form Note_Deferred Tax_Thai_breaklink 2" xfId="10774"/>
    <cellStyle name="Q_0740_2012_12_Form Note_Employee Benefits_Thai" xfId="6774"/>
    <cellStyle name="Q_0740_2012_12_Form Note_Employee Benefits_Thai 2" xfId="6775"/>
    <cellStyle name="Q_0740_2012_12_Form Note_Employee Benefits_Thai 2 2" xfId="12853"/>
    <cellStyle name="Q_0740_2012_12_Form Note_Employee Benefits_Thai 3" xfId="6776"/>
    <cellStyle name="Q_0740_2012_12_Form Note_Employee Benefits_Thai 4" xfId="10775"/>
    <cellStyle name="Q_0740_2012_Form Note_Employee Benefits_Thai_BreakLink" xfId="6777"/>
    <cellStyle name="Q_0740_2012_Form Note_Employee Benefits_Thai_BreakLink 2" xfId="6778"/>
    <cellStyle name="Q_0740_2012_Form Note_Employee Benefits_Thai_BreakLink 2 2" xfId="12854"/>
    <cellStyle name="Q_0740_2012_Form Note_Employee Benefits_Thai_BreakLink 3" xfId="6779"/>
    <cellStyle name="Q_0740_2012_Form Note_Employee Benefits_Thai_BreakLink 4" xfId="10776"/>
    <cellStyle name="Q_0740_2012_Form Note_Employee Benefits_Thai_BreakLink2" xfId="6780"/>
    <cellStyle name="Q_0740_2012_Form Note_Employee Benefits_Thai_BreakLink2 2" xfId="6781"/>
    <cellStyle name="Q_0740_2012_Form Note_Employee Benefits_Thai_BreakLink2 2 2" xfId="12855"/>
    <cellStyle name="Q_0740_2012_Form Note_Employee Benefits_Thai_BreakLink2 3" xfId="6782"/>
    <cellStyle name="Q_0740_2012_Form Note_Employee Benefits_Thai_BreakLink2 4" xfId="10777"/>
    <cellStyle name="Q_0740_FORM_Note1_Thai Q4-08" xfId="6783"/>
    <cellStyle name="Q_0740_FORM_Note1_Thai Q4-08 2" xfId="6784"/>
    <cellStyle name="Q_0740_FORM_Note1_Thai Q4-08 2 2" xfId="12856"/>
    <cellStyle name="Q_0740_FORM_Note1_Thai Q4-08 3" xfId="6785"/>
    <cellStyle name="Q_0740_FORM_Note1_Thai Q4-08 4" xfId="6786"/>
    <cellStyle name="Q_0740_FORM_Note1_Thai Q4-08 5" xfId="10778"/>
    <cellStyle name="Q_0740_FORM_Note2_Thai Q4-08" xfId="6787"/>
    <cellStyle name="Q_0740_FORM_Note2_Thai Q4-08 2" xfId="6788"/>
    <cellStyle name="Q_0740_FORM_Note2_Thai Q4-08 2 2" xfId="12857"/>
    <cellStyle name="Q_0740_FORM_Note2_Thai Q4-08 3" xfId="6789"/>
    <cellStyle name="Q_0740_FORM_Note2_Thai Q4-08 4" xfId="6790"/>
    <cellStyle name="Q_0740_FORM_Note2_Thai Q4-08 5" xfId="10779"/>
    <cellStyle name="Q_1.FORM_Conso Q4-11_Note_Thai" xfId="6791"/>
    <cellStyle name="Q_1.FORM_Conso Q4-11_Note_Thai 2" xfId="10780"/>
    <cellStyle name="Q_11_นครหลวง" xfId="6792"/>
    <cellStyle name="Q_12_เหนือ" xfId="6793"/>
    <cellStyle name="Q_12-07_PRE_CHF" xfId="6794"/>
    <cellStyle name="Q_12-07_PRE_CHF 2" xfId="6795"/>
    <cellStyle name="Q_12-07_PRE_CHF 2 2" xfId="10782"/>
    <cellStyle name="Q_12-07_PRE_CHF 3" xfId="10781"/>
    <cellStyle name="Q_125110_DEC" xfId="6796"/>
    <cellStyle name="Q_125110+221200" xfId="6797"/>
    <cellStyle name="Q_125110+221200_1207ส่ง" xfId="6798"/>
    <cellStyle name="Q_6 Report_TCPT" xfId="6799"/>
    <cellStyle name="Q_6 Report_TCPT 2" xfId="6800"/>
    <cellStyle name="Q_Aging SCG Trading_062011  for Note to GL" xfId="6801"/>
    <cellStyle name="Q_Aging SCG Trading_062011  for Note to GL 2" xfId="10783"/>
    <cellStyle name="Q_Analyse Q306" xfId="6802"/>
    <cellStyle name="Q_Analyse Q306 2" xfId="10784"/>
    <cellStyle name="Q_Analyse Q306_Variance TPC_PL" xfId="6803"/>
    <cellStyle name="Q_Analyse Q306_Variance TPC_PL 2" xfId="10785"/>
    <cellStyle name="Q_analyse0406" xfId="6804"/>
    <cellStyle name="Q_analyse0406 2" xfId="6805"/>
    <cellStyle name="Q_analyse0406 2 2" xfId="10787"/>
    <cellStyle name="Q_analyse0406 3" xfId="10786"/>
    <cellStyle name="Q_analyse0406_0740_2011_12_FORM_Note2_Thai" xfId="6806"/>
    <cellStyle name="Q_analyse0406_0740_2011_12_FORM_Note2_Thai 2" xfId="10788"/>
    <cellStyle name="Q_analyse0406_1.FORM_Conso Q4-11_Note_Thai" xfId="6807"/>
    <cellStyle name="Q_analyse0406_1.FORM_Conso Q4-11_Note_Thai 2" xfId="10789"/>
    <cellStyle name="Q_analyse0406_FORM_Conso M6-09_Note_Thai-0820" xfId="6808"/>
    <cellStyle name="Q_analyse0406_FORM_Conso M6-09_Note_Thai-0820 2" xfId="6809"/>
    <cellStyle name="Q_analyse0406_FORM_Conso M6-09_Note_Thai-0820 2 2" xfId="10791"/>
    <cellStyle name="Q_analyse0406_FORM_Conso M6-09_Note_Thai-0820 3" xfId="10790"/>
    <cellStyle name="Q_analyse0406_FORM_Conso Q1-09_Note_Thai-0820" xfId="6810"/>
    <cellStyle name="Q_analyse0406_FORM_Conso Q1-09_Note_Thai-0820 2" xfId="6811"/>
    <cellStyle name="Q_analyse0406_FORM_Conso Q1-09_Note_Thai-0820 2 2" xfId="10793"/>
    <cellStyle name="Q_analyse0406_FORM_Conso Q1-09_Note_Thai-0820 3" xfId="10792"/>
    <cellStyle name="Q_analyse0406_FORM_Conso Q4-08_Note_Thai-0820" xfId="6812"/>
    <cellStyle name="Q_analyse0406_FORM_Conso Q4-08_Note_Thai-0820 2" xfId="6813"/>
    <cellStyle name="Q_analyse0406_FORM_Conso Q4-08_Note_Thai-0820 2 2" xfId="10795"/>
    <cellStyle name="Q_analyse0406_FORM_Conso Q4-08_Note_Thai-0820 3" xfId="10794"/>
    <cellStyle name="Q_analyse0406_FORM_Conso Q4-11_Note_Thai" xfId="6814"/>
    <cellStyle name="Q_analyse0406_FORM_Conso Q4-11_Note_Thai 2" xfId="10796"/>
    <cellStyle name="Q_analyse0406_Note for CashFlow" xfId="6815"/>
    <cellStyle name="Q_analyse0406_Note for CashFlow 2" xfId="6816"/>
    <cellStyle name="Q_analyse0406_Note for CashFlow 2 2" xfId="10798"/>
    <cellStyle name="Q_analyse0406_Note for CashFlow 3" xfId="10797"/>
    <cellStyle name="Q_analyse0406_Note_CF_062009" xfId="6817"/>
    <cellStyle name="Q_analyse0406_Note_CF_062009 2" xfId="6818"/>
    <cellStyle name="Q_analyse0406_Note_CF_062009 2 2" xfId="10800"/>
    <cellStyle name="Q_analyse0406_Note_CF_062009 3" xfId="10799"/>
    <cellStyle name="Q_analyse0406_Note_CF_062009_Note_Q3-09_Template_092009" xfId="6819"/>
    <cellStyle name="Q_analyse0406_Note_CF_062009_Note_Q3-09_Template_092009 2" xfId="6820"/>
    <cellStyle name="Q_analyse0406_Note_CF_062009_Note_Q3-09_Template_092009 2 2" xfId="10802"/>
    <cellStyle name="Q_analyse0406_Note_CF_062009_Note_Q3-09_Template_092009 3" xfId="10801"/>
    <cellStyle name="Q_analyse0406_Note_CF_062009_Note_Q3-10_Template_092010" xfId="6821"/>
    <cellStyle name="Q_analyse0406_Note_CF_062009_Note_Q3-10_Template_092010 2" xfId="6822"/>
    <cellStyle name="Q_analyse0406_Note_CF_062009_Note_Q3-10_Template_092010 2 2" xfId="10804"/>
    <cellStyle name="Q_analyse0406_Note_CF_062009_Note_Q3-10_Template_092010 3" xfId="10803"/>
    <cellStyle name="Q_analyse0406_Note_CF_062009_Note_Q4-09_Template_122009" xfId="6823"/>
    <cellStyle name="Q_analyse0406_Note_CF_062009_Note_Q4-09_Template_122009 2" xfId="6824"/>
    <cellStyle name="Q_analyse0406_Note_CF_062009_Note_Q4-09_Template_122009 2 2" xfId="10806"/>
    <cellStyle name="Q_analyse0406_Note_CF_062009_Note_Q4-09_Template_122009 3" xfId="10805"/>
    <cellStyle name="Q_analyse0406_Note_CF_062009_Note_Q4-09_Template_122009_Final" xfId="6825"/>
    <cellStyle name="Q_analyse0406_Note_CF_062009_Note_Q4-09_Template_122009_Final 2" xfId="6826"/>
    <cellStyle name="Q_analyse0406_Note_CF_062009_Note_Q4-09_Template_122009_Final 2 2" xfId="10808"/>
    <cellStyle name="Q_analyse0406_Note_CF_062009_Note_Q4-09_Template_122009_Final 3" xfId="10807"/>
    <cellStyle name="Q_analyse0406_Note_Q2-09_Template_062009" xfId="6827"/>
    <cellStyle name="Q_analyse0406_Note_Q2-09_Template_062009 2" xfId="6828"/>
    <cellStyle name="Q_analyse0406_Note_Q2-09_Template_062009 2 2" xfId="10810"/>
    <cellStyle name="Q_analyse0406_Note_Q2-09_Template_062009 3" xfId="10809"/>
    <cellStyle name="Q_analyse0406_Note_Q3-09_Template_092009" xfId="6829"/>
    <cellStyle name="Q_analyse0406_Note_Q3-09_Template_092009 2" xfId="6830"/>
    <cellStyle name="Q_analyse0406_Note_Q3-09_Template_092009 2 2" xfId="10812"/>
    <cellStyle name="Q_analyse0406_Note_Q3-09_Template_092009 3" xfId="10811"/>
    <cellStyle name="Q_analyse0406_Note_Q3-10_Template_092010" xfId="6831"/>
    <cellStyle name="Q_analyse0406_Note_Q3-10_Template_092010 2" xfId="6832"/>
    <cellStyle name="Q_analyse0406_Note_Q3-10_Template_092010 2 2" xfId="10814"/>
    <cellStyle name="Q_analyse0406_Note_Q3-10_Template_092010 3" xfId="10813"/>
    <cellStyle name="Q_analyse0406_Note_Q4-08_Template_Final" xfId="6833"/>
    <cellStyle name="Q_analyse0406_Note_Q4-08_Template_Final 2" xfId="6834"/>
    <cellStyle name="Q_analyse0406_Note_Q4-08_Template_Final 2 2" xfId="10816"/>
    <cellStyle name="Q_analyse0406_Note_Q4-08_Template_Final 3" xfId="10815"/>
    <cellStyle name="Q_analyse0406_Note_Q4-09_Template_122009" xfId="6835"/>
    <cellStyle name="Q_analyse0406_Note_Q4-09_Template_122009 2" xfId="6836"/>
    <cellStyle name="Q_analyse0406_Note_Q4-09_Template_122009 2 2" xfId="10818"/>
    <cellStyle name="Q_analyse0406_Note_Q4-09_Template_122009 3" xfId="10817"/>
    <cellStyle name="Q_analyse0406_Note_Q4-09_Template_122009_Final" xfId="6837"/>
    <cellStyle name="Q_analyse0406_Note_Q4-09_Template_122009_Final 2" xfId="6838"/>
    <cellStyle name="Q_analyse0406_Note_Q4-09_Template_122009_Final 2 2" xfId="10820"/>
    <cellStyle name="Q_analyse0406_Note_Q4-09_Template_122009_Final 3" xfId="10819"/>
    <cellStyle name="Q_analyse0406_Note5_AssoMV_Q1-12_TH" xfId="6839"/>
    <cellStyle name="Q_analyse0406_Note5_AssoMV_Q1-12_TH 2" xfId="10821"/>
    <cellStyle name="Q_analyse0406_ppe" xfId="6840"/>
    <cellStyle name="Q_analyse0406_ppe 2" xfId="10822"/>
    <cellStyle name="Q_analysis" xfId="6841"/>
    <cellStyle name="Q_analysis 2" xfId="6842"/>
    <cellStyle name="Q_analysis 2 2" xfId="10824"/>
    <cellStyle name="Q_analysis 3" xfId="10823"/>
    <cellStyle name="Q_analysis_0740_2011_12_FORM_Note2_Thai" xfId="6843"/>
    <cellStyle name="Q_analysis_0740_2011_12_FORM_Note2_Thai 2" xfId="10825"/>
    <cellStyle name="Q_analysis_FORM_Conso M6-09_Note_Thai-0820" xfId="6844"/>
    <cellStyle name="Q_analysis_FORM_Conso M6-09_Note_Thai-0820 2" xfId="6845"/>
    <cellStyle name="Q_analysis_FORM_Conso M6-09_Note_Thai-0820 2 2" xfId="10827"/>
    <cellStyle name="Q_analysis_FORM_Conso M6-09_Note_Thai-0820 3" xfId="10826"/>
    <cellStyle name="Q_analysis_FORM_Conso Q1-09_Note_Thai-0820" xfId="6846"/>
    <cellStyle name="Q_analysis_FORM_Conso Q1-09_Note_Thai-0820 2" xfId="6847"/>
    <cellStyle name="Q_analysis_FORM_Conso Q1-09_Note_Thai-0820 2 2" xfId="10829"/>
    <cellStyle name="Q_analysis_FORM_Conso Q1-09_Note_Thai-0820 3" xfId="10828"/>
    <cellStyle name="Q_analysis_Note for CashFlow" xfId="6848"/>
    <cellStyle name="Q_analysis_Note for CashFlow 2" xfId="10830"/>
    <cellStyle name="Q_analysis_Note_CF_062009" xfId="6849"/>
    <cellStyle name="Q_analysis_Note_CF_062009 2" xfId="6850"/>
    <cellStyle name="Q_analysis_Note_CF_062009 2 2" xfId="10832"/>
    <cellStyle name="Q_analysis_Note_CF_062009 3" xfId="10831"/>
    <cellStyle name="Q_analysis_Note_CF_062009_Note_Q3-09_Template_092009" xfId="6851"/>
    <cellStyle name="Q_analysis_Note_CF_062009_Note_Q3-09_Template_092009 2" xfId="6852"/>
    <cellStyle name="Q_analysis_Note_CF_062009_Note_Q3-09_Template_092009 2 2" xfId="10834"/>
    <cellStyle name="Q_analysis_Note_CF_062009_Note_Q3-09_Template_092009 3" xfId="10833"/>
    <cellStyle name="Q_analysis_Note_CF_062009_Note_Q3-10_Template_092010" xfId="6853"/>
    <cellStyle name="Q_analysis_Note_CF_062009_Note_Q3-10_Template_092010 2" xfId="6854"/>
    <cellStyle name="Q_analysis_Note_CF_062009_Note_Q3-10_Template_092010 2 2" xfId="10836"/>
    <cellStyle name="Q_analysis_Note_CF_062009_Note_Q3-10_Template_092010 3" xfId="10835"/>
    <cellStyle name="Q_analysis_Note_CF_062009_Note_Q4-09_Template_122009" xfId="6855"/>
    <cellStyle name="Q_analysis_Note_CF_062009_Note_Q4-09_Template_122009 2" xfId="6856"/>
    <cellStyle name="Q_analysis_Note_CF_062009_Note_Q4-09_Template_122009 2 2" xfId="10838"/>
    <cellStyle name="Q_analysis_Note_CF_062009_Note_Q4-09_Template_122009 3" xfId="10837"/>
    <cellStyle name="Q_analysis_Note_CF_062009_Note_Q4-09_Template_122009_Final" xfId="6857"/>
    <cellStyle name="Q_analysis_Note_CF_062009_Note_Q4-09_Template_122009_Final 2" xfId="6858"/>
    <cellStyle name="Q_analysis_Note_CF_062009_Note_Q4-09_Template_122009_Final 2 2" xfId="10840"/>
    <cellStyle name="Q_analysis_Note_CF_062009_Note_Q4-09_Template_122009_Final 3" xfId="10839"/>
    <cellStyle name="Q_analysis_Note_Q2-09_Template_062009" xfId="6859"/>
    <cellStyle name="Q_analysis_Note_Q2-09_Template_062009 2" xfId="6860"/>
    <cellStyle name="Q_analysis_Note_Q2-09_Template_062009 2 2" xfId="10842"/>
    <cellStyle name="Q_analysis_Note_Q2-09_Template_062009 3" xfId="10841"/>
    <cellStyle name="Q_analysis_Note_Q3-09_Template_092009" xfId="6861"/>
    <cellStyle name="Q_analysis_Note_Q3-09_Template_092009 2" xfId="6862"/>
    <cellStyle name="Q_analysis_Note_Q3-09_Template_092009 2 2" xfId="10844"/>
    <cellStyle name="Q_analysis_Note_Q3-09_Template_092009 3" xfId="10843"/>
    <cellStyle name="Q_analysis_Note_Q3-10_Template_092010" xfId="6863"/>
    <cellStyle name="Q_analysis_Note_Q3-10_Template_092010 2" xfId="6864"/>
    <cellStyle name="Q_analysis_Note_Q3-10_Template_092010 2 2" xfId="10846"/>
    <cellStyle name="Q_analysis_Note_Q3-10_Template_092010 3" xfId="10845"/>
    <cellStyle name="Q_analysis_Note_Q4-08_Template_Final" xfId="6865"/>
    <cellStyle name="Q_analysis_Note_Q4-08_Template_Final 2" xfId="6866"/>
    <cellStyle name="Q_analysis_Note_Q4-08_Template_Final 2 2" xfId="10848"/>
    <cellStyle name="Q_analysis_Note_Q4-08_Template_Final 3" xfId="10847"/>
    <cellStyle name="Q_analysis_Note_Q4-09_Template_122009" xfId="6867"/>
    <cellStyle name="Q_analysis_Note_Q4-09_Template_122009 2" xfId="6868"/>
    <cellStyle name="Q_analysis_Note_Q4-09_Template_122009 2 2" xfId="10850"/>
    <cellStyle name="Q_analysis_Note_Q4-09_Template_122009 3" xfId="10849"/>
    <cellStyle name="Q_analysis_Note_Q4-09_Template_122009_Final" xfId="6869"/>
    <cellStyle name="Q_analysis_Note_Q4-09_Template_122009_Final 2" xfId="6870"/>
    <cellStyle name="Q_analysis_Note_Q4-09_Template_122009_Final 2 2" xfId="10852"/>
    <cellStyle name="Q_analysis_Note_Q4-09_Template_122009_Final 3" xfId="10851"/>
    <cellStyle name="Q_B &amp; Z" xfId="6871"/>
    <cellStyle name="Q_B &amp; Z 2" xfId="6872"/>
    <cellStyle name="Q_B &amp; Z_WP SCG Performance_31.12.10_New" xfId="6873"/>
    <cellStyle name="Q_B &amp; Z_WP SCG Performance_31.12.10_New 2" xfId="6874"/>
    <cellStyle name="Q_B &amp; Z_WP SCG Performance_31.12.10_New_WP_SCGCH_31.12.10_hong" xfId="6875"/>
    <cellStyle name="Q_B &amp; Z_WP SCG Performance_31.12.10_New_WP_SCGCH_31.12.10_hong 2" xfId="6876"/>
    <cellStyle name="Q_Book1" xfId="6877"/>
    <cellStyle name="Q_Book1 2" xfId="6878"/>
    <cellStyle name="Q_Book1 2 2" xfId="10854"/>
    <cellStyle name="Q_Book1 3" xfId="10853"/>
    <cellStyle name="Q_Book2" xfId="6879"/>
    <cellStyle name="Q_Book2 2" xfId="6880"/>
    <cellStyle name="Q_Book2 2 2" xfId="10856"/>
    <cellStyle name="Q_Book2 3" xfId="10855"/>
    <cellStyle name="Q_Book2_0740_2011_12_FORM_Note2_Thai" xfId="6881"/>
    <cellStyle name="Q_Book2_0740_2011_12_FORM_Note2_Thai 2" xfId="10857"/>
    <cellStyle name="Q_Book2_FORM_Conso M6-09_Note_Thai-0820" xfId="6882"/>
    <cellStyle name="Q_Book2_FORM_Conso M6-09_Note_Thai-0820 2" xfId="6883"/>
    <cellStyle name="Q_Book2_FORM_Conso M6-09_Note_Thai-0820 2 2" xfId="10859"/>
    <cellStyle name="Q_Book2_FORM_Conso M6-09_Note_Thai-0820 3" xfId="10858"/>
    <cellStyle name="Q_Book2_FORM_Conso Q1-09_Note_Thai-0820" xfId="6884"/>
    <cellStyle name="Q_Book2_FORM_Conso Q1-09_Note_Thai-0820 2" xfId="6885"/>
    <cellStyle name="Q_Book2_FORM_Conso Q1-09_Note_Thai-0820 2 2" xfId="10861"/>
    <cellStyle name="Q_Book2_FORM_Conso Q1-09_Note_Thai-0820 3" xfId="10860"/>
    <cellStyle name="Q_Book2_Note for CashFlow" xfId="6886"/>
    <cellStyle name="Q_Book2_Note for CashFlow 2" xfId="10862"/>
    <cellStyle name="Q_Book2_Note_CF_062009" xfId="6887"/>
    <cellStyle name="Q_Book2_Note_CF_062009 2" xfId="6888"/>
    <cellStyle name="Q_Book2_Note_CF_062009 2 2" xfId="10864"/>
    <cellStyle name="Q_Book2_Note_CF_062009 3" xfId="10863"/>
    <cellStyle name="Q_Book2_Note_CF_062009_Note_Q3-09_Template_092009" xfId="6889"/>
    <cellStyle name="Q_Book2_Note_CF_062009_Note_Q3-09_Template_092009 2" xfId="6890"/>
    <cellStyle name="Q_Book2_Note_CF_062009_Note_Q3-09_Template_092009 2 2" xfId="10866"/>
    <cellStyle name="Q_Book2_Note_CF_062009_Note_Q3-09_Template_092009 3" xfId="10865"/>
    <cellStyle name="Q_Book2_Note_CF_062009_Note_Q3-10_Template_092010" xfId="6891"/>
    <cellStyle name="Q_Book2_Note_CF_062009_Note_Q3-10_Template_092010 2" xfId="6892"/>
    <cellStyle name="Q_Book2_Note_CF_062009_Note_Q3-10_Template_092010 2 2" xfId="10868"/>
    <cellStyle name="Q_Book2_Note_CF_062009_Note_Q3-10_Template_092010 3" xfId="10867"/>
    <cellStyle name="Q_Book2_Note_CF_062009_Note_Q4-09_Template_122009" xfId="6893"/>
    <cellStyle name="Q_Book2_Note_CF_062009_Note_Q4-09_Template_122009 2" xfId="6894"/>
    <cellStyle name="Q_Book2_Note_CF_062009_Note_Q4-09_Template_122009 2 2" xfId="10870"/>
    <cellStyle name="Q_Book2_Note_CF_062009_Note_Q4-09_Template_122009 3" xfId="10869"/>
    <cellStyle name="Q_Book2_Note_CF_062009_Note_Q4-09_Template_122009_Final" xfId="6895"/>
    <cellStyle name="Q_Book2_Note_CF_062009_Note_Q4-09_Template_122009_Final 2" xfId="6896"/>
    <cellStyle name="Q_Book2_Note_CF_062009_Note_Q4-09_Template_122009_Final 2 2" xfId="10872"/>
    <cellStyle name="Q_Book2_Note_CF_062009_Note_Q4-09_Template_122009_Final 3" xfId="10871"/>
    <cellStyle name="Q_Book2_Note_Q2-09_Template_062009" xfId="6897"/>
    <cellStyle name="Q_Book2_Note_Q2-09_Template_062009 2" xfId="6898"/>
    <cellStyle name="Q_Book2_Note_Q2-09_Template_062009 2 2" xfId="10874"/>
    <cellStyle name="Q_Book2_Note_Q2-09_Template_062009 3" xfId="10873"/>
    <cellStyle name="Q_Book2_Note_Q3-09_Template_092009" xfId="6899"/>
    <cellStyle name="Q_Book2_Note_Q3-09_Template_092009 2" xfId="6900"/>
    <cellStyle name="Q_Book2_Note_Q3-09_Template_092009 2 2" xfId="10876"/>
    <cellStyle name="Q_Book2_Note_Q3-09_Template_092009 3" xfId="10875"/>
    <cellStyle name="Q_Book2_Note_Q3-10_Template_092010" xfId="6901"/>
    <cellStyle name="Q_Book2_Note_Q3-10_Template_092010 2" xfId="6902"/>
    <cellStyle name="Q_Book2_Note_Q3-10_Template_092010 2 2" xfId="10878"/>
    <cellStyle name="Q_Book2_Note_Q3-10_Template_092010 3" xfId="10877"/>
    <cellStyle name="Q_Book2_Note_Q4-08_Template_Final" xfId="6903"/>
    <cellStyle name="Q_Book2_Note_Q4-08_Template_Final 2" xfId="6904"/>
    <cellStyle name="Q_Book2_Note_Q4-08_Template_Final 2 2" xfId="10880"/>
    <cellStyle name="Q_Book2_Note_Q4-08_Template_Final 3" xfId="10879"/>
    <cellStyle name="Q_Book2_Note_Q4-09_Template_122009" xfId="6905"/>
    <cellStyle name="Q_Book2_Note_Q4-09_Template_122009 2" xfId="6906"/>
    <cellStyle name="Q_Book2_Note_Q4-09_Template_122009 2 2" xfId="10882"/>
    <cellStyle name="Q_Book2_Note_Q4-09_Template_122009 3" xfId="10881"/>
    <cellStyle name="Q_Book2_Note_Q4-09_Template_122009_Final" xfId="6907"/>
    <cellStyle name="Q_Book2_Note_Q4-09_Template_122009_Final 2" xfId="6908"/>
    <cellStyle name="Q_Book2_Note_Q4-09_Template_122009_Final 2 2" xfId="10884"/>
    <cellStyle name="Q_Book2_Note_Q4-09_Template_122009_Final 3" xfId="10883"/>
    <cellStyle name="Q_CBI-ye06-aom" xfId="6909"/>
    <cellStyle name="Q_CBI-ye06-aom 2" xfId="6910"/>
    <cellStyle name="Q_CBI-ye06-aom_WP SCG Performance_31.12.10_New" xfId="6911"/>
    <cellStyle name="Q_CBI-ye06-aom_WP SCG Performance_31.12.10_New 2" xfId="6912"/>
    <cellStyle name="Q_CBI-ye06-aom_WP SCG Performance_31.12.10_New_WP_SCGCH_31.12.10_hong" xfId="6913"/>
    <cellStyle name="Q_CBI-ye06-aom_WP SCG Performance_31.12.10_New_WP_SCGCH_31.12.10_hong 2" xfId="6914"/>
    <cellStyle name="Q_Change" xfId="6915"/>
    <cellStyle name="Q_Change 2" xfId="6916"/>
    <cellStyle name="Q_Change 2 2" xfId="10886"/>
    <cellStyle name="Q_Change 3" xfId="10885"/>
    <cellStyle name="Q_Change_0740_2011_12_FORM_Note2_Thai" xfId="6917"/>
    <cellStyle name="Q_Change_0740_2011_12_FORM_Note2_Thai 2" xfId="10887"/>
    <cellStyle name="Q_code_account" xfId="6918"/>
    <cellStyle name="Q_CONSO_Q406" xfId="6919"/>
    <cellStyle name="Q_CONSO_Q406 2" xfId="6920"/>
    <cellStyle name="Q_CONSO_Q406 2 2" xfId="10889"/>
    <cellStyle name="Q_CONSO_Q406 3" xfId="10888"/>
    <cellStyle name="Q_consoDTBMar" xfId="6921"/>
    <cellStyle name="Q_consoDTBMar 2" xfId="6922"/>
    <cellStyle name="Q_consoDTBMar 2 2" xfId="10891"/>
    <cellStyle name="Q_consoDTBMar 3" xfId="10890"/>
    <cellStyle name="Q_consoDTBMar_FORM_Conso M6-09_Note_Thai-0820" xfId="6923"/>
    <cellStyle name="Q_consoDTBMar_FORM_Conso M6-09_Note_Thai-0820 2" xfId="6924"/>
    <cellStyle name="Q_consoDTBMar_FORM_Conso M6-09_Note_Thai-0820 2 2" xfId="10893"/>
    <cellStyle name="Q_consoDTBMar_FORM_Conso M6-09_Note_Thai-0820 3" xfId="10892"/>
    <cellStyle name="Q_consoDTBMar_FORM_Conso Q1-09_Note_Thai-0820" xfId="6925"/>
    <cellStyle name="Q_consoDTBMar_FORM_Conso Q1-09_Note_Thai-0820 2" xfId="6926"/>
    <cellStyle name="Q_consoDTBMar_FORM_Conso Q1-09_Note_Thai-0820 2 2" xfId="10895"/>
    <cellStyle name="Q_consoDTBMar_FORM_Conso Q1-09_Note_Thai-0820 3" xfId="10894"/>
    <cellStyle name="Q_consoDTBMar_Note for CashFlow" xfId="6927"/>
    <cellStyle name="Q_consoDTBMar_Note for CashFlow 2" xfId="10896"/>
    <cellStyle name="Q_consoDTBMar_Note_CF_062009" xfId="6928"/>
    <cellStyle name="Q_consoDTBMar_Note_CF_062009 2" xfId="6929"/>
    <cellStyle name="Q_consoDTBMar_Note_CF_062009 2 2" xfId="10898"/>
    <cellStyle name="Q_consoDTBMar_Note_CF_062009 3" xfId="10897"/>
    <cellStyle name="Q_consoDTBMar_Note_CF_062009_Note_Q3-09_Template_092009" xfId="6930"/>
    <cellStyle name="Q_consoDTBMar_Note_CF_062009_Note_Q3-09_Template_092009 2" xfId="6931"/>
    <cellStyle name="Q_consoDTBMar_Note_CF_062009_Note_Q3-09_Template_092009 2 2" xfId="10900"/>
    <cellStyle name="Q_consoDTBMar_Note_CF_062009_Note_Q3-09_Template_092009 3" xfId="10899"/>
    <cellStyle name="Q_consoDTBMar_Note_CF_062009_Note_Q3-10_Template_092010" xfId="6932"/>
    <cellStyle name="Q_consoDTBMar_Note_CF_062009_Note_Q3-10_Template_092010 2" xfId="6933"/>
    <cellStyle name="Q_consoDTBMar_Note_CF_062009_Note_Q3-10_Template_092010 2 2" xfId="10902"/>
    <cellStyle name="Q_consoDTBMar_Note_CF_062009_Note_Q3-10_Template_092010 3" xfId="10901"/>
    <cellStyle name="Q_consoDTBMar_Note_CF_062009_Note_Q4-09_Template_122009" xfId="6934"/>
    <cellStyle name="Q_consoDTBMar_Note_CF_062009_Note_Q4-09_Template_122009 2" xfId="6935"/>
    <cellStyle name="Q_consoDTBMar_Note_CF_062009_Note_Q4-09_Template_122009 2 2" xfId="10904"/>
    <cellStyle name="Q_consoDTBMar_Note_CF_062009_Note_Q4-09_Template_122009 3" xfId="10903"/>
    <cellStyle name="Q_consoDTBMar_Note_CF_062009_Note_Q4-09_Template_122009_Final" xfId="6936"/>
    <cellStyle name="Q_consoDTBMar_Note_CF_062009_Note_Q4-09_Template_122009_Final 2" xfId="6937"/>
    <cellStyle name="Q_consoDTBMar_Note_CF_062009_Note_Q4-09_Template_122009_Final 2 2" xfId="10906"/>
    <cellStyle name="Q_consoDTBMar_Note_CF_062009_Note_Q4-09_Template_122009_Final 3" xfId="10905"/>
    <cellStyle name="Q_consoDTBMar_Note_Q2-09_Template_062009" xfId="6938"/>
    <cellStyle name="Q_consoDTBMar_Note_Q2-09_Template_062009 2" xfId="6939"/>
    <cellStyle name="Q_consoDTBMar_Note_Q2-09_Template_062009 2 2" xfId="10908"/>
    <cellStyle name="Q_consoDTBMar_Note_Q2-09_Template_062009 3" xfId="10907"/>
    <cellStyle name="Q_consoDTBMar_Note_Q3-09_Template_092009" xfId="6940"/>
    <cellStyle name="Q_consoDTBMar_Note_Q3-09_Template_092009 2" xfId="6941"/>
    <cellStyle name="Q_consoDTBMar_Note_Q3-09_Template_092009 2 2" xfId="10910"/>
    <cellStyle name="Q_consoDTBMar_Note_Q3-09_Template_092009 3" xfId="10909"/>
    <cellStyle name="Q_consoDTBMar_Note_Q3-10_Template_092010" xfId="6942"/>
    <cellStyle name="Q_consoDTBMar_Note_Q3-10_Template_092010 2" xfId="6943"/>
    <cellStyle name="Q_consoDTBMar_Note_Q3-10_Template_092010 2 2" xfId="10912"/>
    <cellStyle name="Q_consoDTBMar_Note_Q3-10_Template_092010 3" xfId="10911"/>
    <cellStyle name="Q_consoDTBMar_Note_Q4-08_Template_Final" xfId="6944"/>
    <cellStyle name="Q_consoDTBMar_Note_Q4-08_Template_Final 2" xfId="6945"/>
    <cellStyle name="Q_consoDTBMar_Note_Q4-08_Template_Final 2 2" xfId="10914"/>
    <cellStyle name="Q_consoDTBMar_Note_Q4-08_Template_Final 3" xfId="10913"/>
    <cellStyle name="Q_consoDTBMar_Note_Q4-09_Template_122009" xfId="6946"/>
    <cellStyle name="Q_consoDTBMar_Note_Q4-09_Template_122009 2" xfId="6947"/>
    <cellStyle name="Q_consoDTBMar_Note_Q4-09_Template_122009 2 2" xfId="10916"/>
    <cellStyle name="Q_consoDTBMar_Note_Q4-09_Template_122009 3" xfId="10915"/>
    <cellStyle name="Q_consoDTBMar_Note_Q4-09_Template_122009_Final" xfId="6948"/>
    <cellStyle name="Q_consoDTBMar_Note_Q4-09_Template_122009_Final 2" xfId="6949"/>
    <cellStyle name="Q_consoDTBMar_Note_Q4-09_Template_122009_Final 2 2" xfId="10918"/>
    <cellStyle name="Q_consoDTBMar_Note_Q4-09_Template_122009_Final 3" xfId="10917"/>
    <cellStyle name="Q_consoq203DTB ConsoByCom Dec06" xfId="6950"/>
    <cellStyle name="Q_consoq203DTB ConsoByCom Dec06 2" xfId="6951"/>
    <cellStyle name="Q_consoq203DTB ConsoByCom Dec06 2 2" xfId="10920"/>
    <cellStyle name="Q_consoq203DTB ConsoByCom Dec06 3" xfId="10919"/>
    <cellStyle name="Q_consoq203DTB ConsoByCom Dec06_FORM_Conso M6-09_Note_Thai-0820" xfId="6952"/>
    <cellStyle name="Q_consoq203DTB ConsoByCom Dec06_FORM_Conso M6-09_Note_Thai-0820 2" xfId="6953"/>
    <cellStyle name="Q_consoq203DTB ConsoByCom Dec06_FORM_Conso M6-09_Note_Thai-0820 2 2" xfId="10922"/>
    <cellStyle name="Q_consoq203DTB ConsoByCom Dec06_FORM_Conso M6-09_Note_Thai-0820 3" xfId="10921"/>
    <cellStyle name="Q_consoq203DTB ConsoByCom Dec06_FORM_Conso Q1-09_Note_Thai-0820" xfId="6954"/>
    <cellStyle name="Q_consoq203DTB ConsoByCom Dec06_FORM_Conso Q1-09_Note_Thai-0820 2" xfId="6955"/>
    <cellStyle name="Q_consoq203DTB ConsoByCom Dec06_FORM_Conso Q1-09_Note_Thai-0820 2 2" xfId="10924"/>
    <cellStyle name="Q_consoq203DTB ConsoByCom Dec06_FORM_Conso Q1-09_Note_Thai-0820 3" xfId="10923"/>
    <cellStyle name="Q_consoq203DTB ConsoByCom Dec06_Note for CashFlow" xfId="6956"/>
    <cellStyle name="Q_consoq203DTB ConsoByCom Dec06_Note for CashFlow 2" xfId="10925"/>
    <cellStyle name="Q_consoq203DTB ConsoByCom Dec06_Note_CF_062009" xfId="6957"/>
    <cellStyle name="Q_consoq203DTB ConsoByCom Dec06_Note_CF_062009 2" xfId="6958"/>
    <cellStyle name="Q_consoq203DTB ConsoByCom Dec06_Note_CF_062009 2 2" xfId="10927"/>
    <cellStyle name="Q_consoq203DTB ConsoByCom Dec06_Note_CF_062009 3" xfId="10926"/>
    <cellStyle name="Q_consoq203DTB ConsoByCom Dec06_Note_CF_062009_Note_Q3-09_Template_092009" xfId="6959"/>
    <cellStyle name="Q_consoq203DTB ConsoByCom Dec06_Note_CF_062009_Note_Q3-09_Template_092009 2" xfId="6960"/>
    <cellStyle name="Q_consoq203DTB ConsoByCom Dec06_Note_CF_062009_Note_Q3-09_Template_092009 2 2" xfId="10929"/>
    <cellStyle name="Q_consoq203DTB ConsoByCom Dec06_Note_CF_062009_Note_Q3-09_Template_092009 3" xfId="10928"/>
    <cellStyle name="Q_consoq203DTB ConsoByCom Dec06_Note_CF_062009_Note_Q3-10_Template_092010" xfId="6961"/>
    <cellStyle name="Q_consoq203DTB ConsoByCom Dec06_Note_CF_062009_Note_Q3-10_Template_092010 2" xfId="6962"/>
    <cellStyle name="Q_consoq203DTB ConsoByCom Dec06_Note_CF_062009_Note_Q3-10_Template_092010 2 2" xfId="10931"/>
    <cellStyle name="Q_consoq203DTB ConsoByCom Dec06_Note_CF_062009_Note_Q3-10_Template_092010 3" xfId="10930"/>
    <cellStyle name="Q_consoq203DTB ConsoByCom Dec06_Note_CF_062009_Note_Q4-09_Template_122009" xfId="6963"/>
    <cellStyle name="Q_consoq203DTB ConsoByCom Dec06_Note_CF_062009_Note_Q4-09_Template_122009 2" xfId="6964"/>
    <cellStyle name="Q_consoq203DTB ConsoByCom Dec06_Note_CF_062009_Note_Q4-09_Template_122009 2 2" xfId="10933"/>
    <cellStyle name="Q_consoq203DTB ConsoByCom Dec06_Note_CF_062009_Note_Q4-09_Template_122009 3" xfId="10932"/>
    <cellStyle name="Q_consoq203DTB ConsoByCom Dec06_Note_CF_062009_Note_Q4-09_Template_122009_Final" xfId="6965"/>
    <cellStyle name="Q_consoq203DTB ConsoByCom Dec06_Note_CF_062009_Note_Q4-09_Template_122009_Final 2" xfId="6966"/>
    <cellStyle name="Q_consoq203DTB ConsoByCom Dec06_Note_CF_062009_Note_Q4-09_Template_122009_Final 2 2" xfId="10935"/>
    <cellStyle name="Q_consoq203DTB ConsoByCom Dec06_Note_CF_062009_Note_Q4-09_Template_122009_Final 3" xfId="10934"/>
    <cellStyle name="Q_consoq203DTB ConsoByCom Dec06_Note_Q2-09_Template_062009" xfId="6967"/>
    <cellStyle name="Q_consoq203DTB ConsoByCom Dec06_Note_Q2-09_Template_062009 2" xfId="6968"/>
    <cellStyle name="Q_consoq203DTB ConsoByCom Dec06_Note_Q2-09_Template_062009 2 2" xfId="10937"/>
    <cellStyle name="Q_consoq203DTB ConsoByCom Dec06_Note_Q2-09_Template_062009 3" xfId="10936"/>
    <cellStyle name="Q_consoq203DTB ConsoByCom Dec06_Note_Q3-09_Template_092009" xfId="6969"/>
    <cellStyle name="Q_consoq203DTB ConsoByCom Dec06_Note_Q3-09_Template_092009 2" xfId="6970"/>
    <cellStyle name="Q_consoq203DTB ConsoByCom Dec06_Note_Q3-09_Template_092009 2 2" xfId="10939"/>
    <cellStyle name="Q_consoq203DTB ConsoByCom Dec06_Note_Q3-09_Template_092009 3" xfId="10938"/>
    <cellStyle name="Q_consoq203DTB ConsoByCom Dec06_Note_Q3-10_Template_092010" xfId="6971"/>
    <cellStyle name="Q_consoq203DTB ConsoByCom Dec06_Note_Q3-10_Template_092010 2" xfId="6972"/>
    <cellStyle name="Q_consoq203DTB ConsoByCom Dec06_Note_Q3-10_Template_092010 2 2" xfId="10941"/>
    <cellStyle name="Q_consoq203DTB ConsoByCom Dec06_Note_Q3-10_Template_092010 3" xfId="10940"/>
    <cellStyle name="Q_consoq203DTB ConsoByCom Dec06_Note_Q4-08_Template_Final" xfId="6973"/>
    <cellStyle name="Q_consoq203DTB ConsoByCom Dec06_Note_Q4-08_Template_Final 2" xfId="6974"/>
    <cellStyle name="Q_consoq203DTB ConsoByCom Dec06_Note_Q4-08_Template_Final 2 2" xfId="10943"/>
    <cellStyle name="Q_consoq203DTB ConsoByCom Dec06_Note_Q4-08_Template_Final 3" xfId="10942"/>
    <cellStyle name="Q_consoq203DTB ConsoByCom Dec06_Note_Q4-09_Template_122009" xfId="6975"/>
    <cellStyle name="Q_consoq203DTB ConsoByCom Dec06_Note_Q4-09_Template_122009 2" xfId="6976"/>
    <cellStyle name="Q_consoq203DTB ConsoByCom Dec06_Note_Q4-09_Template_122009 2 2" xfId="10945"/>
    <cellStyle name="Q_consoq203DTB ConsoByCom Dec06_Note_Q4-09_Template_122009 3" xfId="10944"/>
    <cellStyle name="Q_consoq203DTB ConsoByCom Dec06_Note_Q4-09_Template_122009_Final" xfId="6977"/>
    <cellStyle name="Q_consoq203DTB ConsoByCom Dec06_Note_Q4-09_Template_122009_Final 2" xfId="6978"/>
    <cellStyle name="Q_consoq203DTB ConsoByCom Dec06_Note_Q4-09_Template_122009_Final 2 2" xfId="10947"/>
    <cellStyle name="Q_consoq203DTB ConsoByCom Dec06_Note_Q4-09_Template_122009_Final 3" xfId="10946"/>
    <cellStyle name="Q_Copy of ข้อมูลเพื่อปรับ Gain loss from Recalculation_Paper" xfId="6979"/>
    <cellStyle name="Q_Copy of ข้อมูลเพื่อปรับ Gain loss from Recalculation_Paper 2" xfId="6980"/>
    <cellStyle name="Q_Copy of ข้อมูลเพื่อปรับ Gain loss from Recalculation_Paper 2 2" xfId="12858"/>
    <cellStyle name="Q_Copy of ข้อมูลเพื่อปรับ Gain loss from Recalculation_Paper 3" xfId="6981"/>
    <cellStyle name="Q_Copy of ข้อมูลเพื่อปรับ Gain loss from Recalculation_Paper 4" xfId="10948"/>
    <cellStyle name="Q_CPAC_S-YE05-aom" xfId="6982"/>
    <cellStyle name="Q_CPAC_S-YE05-aom 2" xfId="6983"/>
    <cellStyle name="Q_CPAC_S-YE05-aom_WP SCG Performance_31.12.10_New" xfId="6984"/>
    <cellStyle name="Q_CPAC_S-YE05-aom_WP SCG Performance_31.12.10_New 2" xfId="6985"/>
    <cellStyle name="Q_CPAC_S-YE05-aom_WP SCG Performance_31.12.10_New_WP_SCGCH_31.12.10_hong" xfId="6986"/>
    <cellStyle name="Q_CPAC_S-YE05-aom_WP SCG Performance_31.12.10_New_WP_SCGCH_31.12.10_hong 2" xfId="6987"/>
    <cellStyle name="Q_CPC_12.31.05" xfId="6988"/>
    <cellStyle name="Q_CPC_12.31.05 2" xfId="6989"/>
    <cellStyle name="Q_CPC_12.31.05_WP SCG Performance_31.12.10_New" xfId="6990"/>
    <cellStyle name="Q_CPC_12.31.05_WP SCG Performance_31.12.10_New 2" xfId="6991"/>
    <cellStyle name="Q_CPC_12.31.05_WP SCG Performance_31.12.10_New_WP_SCGCH_31.12.10_hong" xfId="6992"/>
    <cellStyle name="Q_CPC_12.31.05_WP SCG Performance_31.12.10_New_WP_SCGCH_31.12.10_hong 2" xfId="6993"/>
    <cellStyle name="Q_CPC-ye06-aom" xfId="6994"/>
    <cellStyle name="Q_CPC-ye06-aom 2" xfId="6995"/>
    <cellStyle name="Q_CPC-ye06-aom_WP SCG Performance_31.12.10_New" xfId="6996"/>
    <cellStyle name="Q_CPC-ye06-aom_WP SCG Performance_31.12.10_New 2" xfId="6997"/>
    <cellStyle name="Q_CPC-ye06-aom_WP_SCGCH_31.12.10_hong" xfId="6998"/>
    <cellStyle name="Q_CPC-ye06-aom_WP_SCGCH_31.12.10_hong 2" xfId="6999"/>
    <cellStyle name="Q_CPIC 31 Dec 06" xfId="7000"/>
    <cellStyle name="Q_CPIC 31 Dec 06 2" xfId="7001"/>
    <cellStyle name="Q_CPIC 31 Dec 06_WP SCG Performance_31.12.10_New" xfId="7002"/>
    <cellStyle name="Q_CPIC 31 Dec 06_WP SCG Performance_31.12.10_New 2" xfId="7003"/>
    <cellStyle name="Q_CPIC 31 Dec 06_WP SCG Performance_31.12.10_New_WP_SCGCH_31.12.10_hong" xfId="7004"/>
    <cellStyle name="Q_CPIC 31 Dec 06_WP SCG Performance_31.12.10_New_WP_SCGCH_31.12.10_hong 2" xfId="7005"/>
    <cellStyle name="Q_CPIC_Test_10.31.06" xfId="7006"/>
    <cellStyle name="Q_CPIC_Test_10.31.06 2" xfId="7007"/>
    <cellStyle name="Q_CPIC_Test_10.31.06_WP SCG Performance_31.12.10_New" xfId="7008"/>
    <cellStyle name="Q_CPIC_Test_10.31.06_WP SCG Performance_31.12.10_New 2" xfId="7009"/>
    <cellStyle name="Q_CPIC_Test_10.31.06_WP SCG Performance_31.12.10_New_WP_SCGCH_31.12.10_hong" xfId="7010"/>
    <cellStyle name="Q_CPIC_Test_10.31.06_WP SCG Performance_31.12.10_New_WP_SCGCH_31.12.10_hong 2" xfId="7011"/>
    <cellStyle name="Q_CPIC'05_update" xfId="7012"/>
    <cellStyle name="Q_CPIC'05_update 2" xfId="7013"/>
    <cellStyle name="Q_CPIC'05_update_WP SCG Performance_31.12.10_New" xfId="7014"/>
    <cellStyle name="Q_CPIC'05_update_WP SCG Performance_31.12.10_New 2" xfId="7015"/>
    <cellStyle name="Q_CPIC'05_update_WP SCG Performance_31.12.10_New_WP_SCGCH_31.12.10_hong" xfId="7016"/>
    <cellStyle name="Q_CPIC'05_update_WP SCG Performance_31.12.10_New_WP_SCGCH_31.12.10_hong 2" xfId="7017"/>
    <cellStyle name="Q_CPIC-ye07-pakpao" xfId="7018"/>
    <cellStyle name="Q_CPIC-ye07-pakpao 2" xfId="7019"/>
    <cellStyle name="Q_CPIC-ye07-pakpao_WP SCG Performance_31.12.10_New" xfId="7020"/>
    <cellStyle name="Q_CPIC-ye07-pakpao_WP SCG Performance_31.12.10_New 2" xfId="7021"/>
    <cellStyle name="Q_CPIC-ye07-pakpao_WP_SCGCH_31.12.10_hong" xfId="7022"/>
    <cellStyle name="Q_CPIC-ye07-pakpao_WP_SCGCH_31.12.10_hong 2" xfId="7023"/>
    <cellStyle name="Q_Depre" xfId="7024"/>
    <cellStyle name="Q_Depre 2" xfId="7025"/>
    <cellStyle name="Q_Depre 2 2" xfId="7026"/>
    <cellStyle name="Q_Depre 2 2 2" xfId="7027"/>
    <cellStyle name="Q_Depre 2 2 2 2" xfId="10952"/>
    <cellStyle name="Q_Depre 2 2 3" xfId="10951"/>
    <cellStyle name="Q_Depre 2 3" xfId="7028"/>
    <cellStyle name="Q_Depre 2 3 2" xfId="10953"/>
    <cellStyle name="Q_Depre 2 4" xfId="7029"/>
    <cellStyle name="Q_Depre 2 4 2" xfId="10954"/>
    <cellStyle name="Q_Depre 2 5" xfId="7030"/>
    <cellStyle name="Q_Depre 2 6" xfId="10950"/>
    <cellStyle name="Q_Depre 3" xfId="7031"/>
    <cellStyle name="Q_Depre 3 2" xfId="7032"/>
    <cellStyle name="Q_Depre 3 2 2" xfId="7033"/>
    <cellStyle name="Q_Depre 3 2 3" xfId="10956"/>
    <cellStyle name="Q_Depre 3 3" xfId="10955"/>
    <cellStyle name="Q_Depre 4" xfId="7034"/>
    <cellStyle name="Q_Depre 4 2" xfId="7035"/>
    <cellStyle name="Q_Depre 4 2 2" xfId="12859"/>
    <cellStyle name="Q_Depre 4 3" xfId="7036"/>
    <cellStyle name="Q_Depre 4 4" xfId="10957"/>
    <cellStyle name="Q_Depre 5" xfId="7037"/>
    <cellStyle name="Q_Depre 5 2" xfId="7038"/>
    <cellStyle name="Q_Depre 5 3" xfId="10958"/>
    <cellStyle name="Q_Depre 6" xfId="10949"/>
    <cellStyle name="Q_Depre_#02-13_SCG_%Share" xfId="7039"/>
    <cellStyle name="Q_Depre_#02-13_SCG_%Share 2" xfId="10959"/>
    <cellStyle name="Q_Depre_#07-12_SCG_%Share" xfId="7040"/>
    <cellStyle name="Q_Depre_#07-12_SCG_%Share 2" xfId="10960"/>
    <cellStyle name="Q_Depre_#10-12_SCG_%Share" xfId="7041"/>
    <cellStyle name="Q_Depre_#10-12_SCG_%Share 2" xfId="10961"/>
    <cellStyle name="Q_Depre_#12-12_SCG_%Share" xfId="7042"/>
    <cellStyle name="Q_Depre_#12-12_SCG_%Share 2" xfId="10962"/>
    <cellStyle name="Q_Depre_#Q2-12_SCG_%Share" xfId="7043"/>
    <cellStyle name="Q_Depre_#Q2-12_SCG_%Share 2" xfId="10963"/>
    <cellStyle name="Q_Depre_#Q3-12_SCG_%Share" xfId="7044"/>
    <cellStyle name="Q_Depre_#Q3-12_SCG_%Share 2" xfId="10964"/>
    <cellStyle name="Q_Depre_#Q4-11_SCG_%Share" xfId="7045"/>
    <cellStyle name="Q_Depre_#Q4-11_SCG_%Share 2" xfId="7046"/>
    <cellStyle name="Q_Depre_#Q4-11_SCG_%Share 2 2" xfId="10966"/>
    <cellStyle name="Q_Depre_#Q4-11_SCG_%Share 3" xfId="7047"/>
    <cellStyle name="Q_Depre_#Q4-11_SCG_%Share 3 2" xfId="7048"/>
    <cellStyle name="Q_Depre_#Q4-11_SCG_%Share 3 2 2" xfId="10968"/>
    <cellStyle name="Q_Depre_#Q4-11_SCG_%Share 3 3" xfId="10967"/>
    <cellStyle name="Q_Depre_#Q4-11_SCG_%Share 4" xfId="7049"/>
    <cellStyle name="Q_Depre_#Q4-11_SCG_%Share 4 2" xfId="10969"/>
    <cellStyle name="Q_Depre_#Q4-11_SCG_%Share 5" xfId="7050"/>
    <cellStyle name="Q_Depre_#Q4-11_SCG_%Share 5 2" xfId="10970"/>
    <cellStyle name="Q_Depre_#Q4-11_SCG_%Share 6" xfId="10965"/>
    <cellStyle name="Q_Depre_#Q4-11_SCG_%Share_@FORM_Conso_Note Q1-12_TH" xfId="7051"/>
    <cellStyle name="Q_Depre_#Q4-11_SCG_%Share_@FORM_Conso_Note Q1-12_TH 2" xfId="10971"/>
    <cellStyle name="Q_Depre_#Q4-11_SCG_%Share_1.FORM_Conso Q3-12_Note_Thai" xfId="7052"/>
    <cellStyle name="Q_Depre_#Q4-11_SCG_%Share_1.FORM_Conso Q3-12_Note_Thai 2" xfId="10972"/>
    <cellStyle name="Q_Depre_#Q4-11_SCG_%Share_Index_Note Q2-12_TH" xfId="7053"/>
    <cellStyle name="Q_Depre_#Q4-11_SCG_%Share_Index_Note Q2-12_TH 2" xfId="10973"/>
    <cellStyle name="Q_Depre_#Q4-11_SCG_%Share_Note17_LTDebt_Q2-12_TH" xfId="7054"/>
    <cellStyle name="Q_Depre_#Q4-11_SCG_%Share_Note17_LTDebt_Q2-12_TH 2" xfId="10974"/>
    <cellStyle name="Q_Depre_#Q4-11_SCG_%Share_Note34_Derivative_Q2-12_TH" xfId="7055"/>
    <cellStyle name="Q_Depre_#Q4-11_SCG_%Share_Note34_Derivative_Q2-12_TH 2" xfId="10975"/>
    <cellStyle name="Q_Depre_#Q4-11_SCG_%Share_Note35_Contingent_Q2-12_TH" xfId="7056"/>
    <cellStyle name="Q_Depre_#Q4-11_SCG_%Share_Note35_Contingent_Q2-12_TH 2" xfId="10976"/>
    <cellStyle name="Q_Depre_#Q4-11_SCG_%Share_Note5_AssoMV_Q2-12_TH" xfId="7057"/>
    <cellStyle name="Q_Depre_#Q4-11_SCG_%Share_Note5_AssoMV_Q2-12_TH 2" xfId="10977"/>
    <cellStyle name="Q_Depre_#Q4-11_SCG_%Share_Note7_ARAging_Q2-12_TH" xfId="7058"/>
    <cellStyle name="Q_Depre_#Q4-11_SCG_%Share_Note7_ARAging_Q2-12_TH 2" xfId="10978"/>
    <cellStyle name="Q_Depre_#Q4-11_SCG_%Share_Note9_InvTake_Q2-12_TH" xfId="7059"/>
    <cellStyle name="Q_Depre_#Q4-11_SCG_%Share_Note9_InvTake_Q2-12_TH 2" xfId="10979"/>
    <cellStyle name="Q_Depre_0740_2012_12_2 Form Note_Deferred Tax_Thai_breaklink" xfId="7060"/>
    <cellStyle name="Q_Depre_0740_2012_12_2 Form Note_Deferred Tax_Thai_breaklink 2" xfId="10980"/>
    <cellStyle name="Q_Depre_Aging SCG Trading_062011  for Note to GL" xfId="7061"/>
    <cellStyle name="Q_Depre_Aging SCG Trading_062011  for Note to GL 2" xfId="10981"/>
    <cellStyle name="Q_Depre_Copy of ข้อมูลเพื่อปรับ Gain loss from Recalculation_Paper" xfId="7062"/>
    <cellStyle name="Q_Depre_Copy of ข้อมูลเพื่อปรับ Gain loss from Recalculation_Paper 2" xfId="7063"/>
    <cellStyle name="Q_Depre_Copy of ข้อมูลเพื่อปรับ Gain loss from Recalculation_Paper 2 2" xfId="12860"/>
    <cellStyle name="Q_Depre_Copy of ข้อมูลเพื่อปรับ Gain loss from Recalculation_Paper 3" xfId="7064"/>
    <cellStyle name="Q_Depre_Copy of ข้อมูลเพื่อปรับ Gain loss from Recalculation_Paper 4" xfId="10982"/>
    <cellStyle name="Q_Depre_FORM_Conso Q1-09_Note_Thai-0820" xfId="7065"/>
    <cellStyle name="Q_Depre_FORM_Conso Q1-09_Note_Thai-0820 2" xfId="7066"/>
    <cellStyle name="Q_Depre_FORM_Conso Q1-09_Note_Thai-0820 2 2" xfId="10984"/>
    <cellStyle name="Q_Depre_FORM_Conso Q1-09_Note_Thai-0820 3" xfId="10983"/>
    <cellStyle name="Q_Depre_FORM_Conso Q1-09_Note_Thai-0820_Note_Q3-09_Template_092009" xfId="7067"/>
    <cellStyle name="Q_Depre_FORM_Conso Q1-09_Note_Thai-0820_Note_Q3-09_Template_092009 2" xfId="7068"/>
    <cellStyle name="Q_Depre_FORM_Conso Q1-09_Note_Thai-0820_Note_Q3-09_Template_092009 2 2" xfId="10986"/>
    <cellStyle name="Q_Depre_FORM_Conso Q1-09_Note_Thai-0820_Note_Q3-09_Template_092009 3" xfId="10985"/>
    <cellStyle name="Q_Depre_FORM_Conso Q1-09_Note_Thai-0820_Note_Q3-10_Template_092010" xfId="7069"/>
    <cellStyle name="Q_Depre_FORM_Conso Q1-09_Note_Thai-0820_Note_Q3-10_Template_092010 2" xfId="7070"/>
    <cellStyle name="Q_Depre_FORM_Conso Q1-09_Note_Thai-0820_Note_Q3-10_Template_092010 2 2" xfId="10988"/>
    <cellStyle name="Q_Depre_FORM_Conso Q1-09_Note_Thai-0820_Note_Q3-10_Template_092010 3" xfId="10987"/>
    <cellStyle name="Q_Depre_FORM_Conso Q1-09_Note_Thai-0820_Note_Q4-09_Template_122009" xfId="7071"/>
    <cellStyle name="Q_Depre_FORM_Conso Q1-09_Note_Thai-0820_Note_Q4-09_Template_122009 2" xfId="7072"/>
    <cellStyle name="Q_Depre_FORM_Conso Q1-09_Note_Thai-0820_Note_Q4-09_Template_122009 2 2" xfId="10990"/>
    <cellStyle name="Q_Depre_FORM_Conso Q1-09_Note_Thai-0820_Note_Q4-09_Template_122009 3" xfId="10989"/>
    <cellStyle name="Q_Depre_FORM_Conso Q1-09_Note_Thai-0820_Note_Q4-09_Template_122009_Final" xfId="7073"/>
    <cellStyle name="Q_Depre_FORM_Conso Q1-09_Note_Thai-0820_Note_Q4-09_Template_122009_Final 2" xfId="7074"/>
    <cellStyle name="Q_Depre_FORM_Conso Q1-09_Note_Thai-0820_Note_Q4-09_Template_122009_Final 2 2" xfId="10992"/>
    <cellStyle name="Q_Depre_FORM_Conso Q1-09_Note_Thai-0820_Note_Q4-09_Template_122009_Final 3" xfId="10991"/>
    <cellStyle name="Q_Depre_FORM_Conso Q1-12_Note for BUs_Thai" xfId="7075"/>
    <cellStyle name="Q_Depre_FORM_Conso Q1-12_Note for BUs_Thai 2" xfId="7076"/>
    <cellStyle name="Q_Depre_FORM_Conso Q1-12_Note for BUs_Thai 2 2" xfId="10994"/>
    <cellStyle name="Q_Depre_FORM_Conso Q1-12_Note for BUs_Thai 3" xfId="10993"/>
    <cellStyle name="Q_Depre_FORM_Conso Q2-09_Note_Thai_Commodity Hedging (3)" xfId="7077"/>
    <cellStyle name="Q_Depre_FORM_Conso Q2-09_Note_Thai_Commodity Hedging (3) 2" xfId="7078"/>
    <cellStyle name="Q_Depre_FORM_Conso Q2-09_Note_Thai_Commodity Hedging (3) 2 2" xfId="10996"/>
    <cellStyle name="Q_Depre_FORM_Conso Q2-09_Note_Thai_Commodity Hedging (3) 3" xfId="10995"/>
    <cellStyle name="Q_Depre_FORM_Conso Q2-09_Note_Thai_Commodity Hedging (3)_Note_Q3-09_Template_092009" xfId="7079"/>
    <cellStyle name="Q_Depre_FORM_Conso Q2-09_Note_Thai_Commodity Hedging (3)_Note_Q3-09_Template_092009 2" xfId="7080"/>
    <cellStyle name="Q_Depre_FORM_Conso Q2-09_Note_Thai_Commodity Hedging (3)_Note_Q3-09_Template_092009 2 2" xfId="10998"/>
    <cellStyle name="Q_Depre_FORM_Conso Q2-09_Note_Thai_Commodity Hedging (3)_Note_Q3-09_Template_092009 3" xfId="10997"/>
    <cellStyle name="Q_Depre_FORM_Conso Q2-09_Note_Thai_Commodity Hedging (3)_Note_Q3-10_Template_092010" xfId="7081"/>
    <cellStyle name="Q_Depre_FORM_Conso Q2-09_Note_Thai_Commodity Hedging (3)_Note_Q3-10_Template_092010 2" xfId="7082"/>
    <cellStyle name="Q_Depre_FORM_Conso Q2-09_Note_Thai_Commodity Hedging (3)_Note_Q3-10_Template_092010 2 2" xfId="11000"/>
    <cellStyle name="Q_Depre_FORM_Conso Q2-09_Note_Thai_Commodity Hedging (3)_Note_Q3-10_Template_092010 3" xfId="10999"/>
    <cellStyle name="Q_Depre_FORM_Conso Q2-09_Note_Thai_Commodity Hedging (3)_Note_Q4-09_Template_122009" xfId="7083"/>
    <cellStyle name="Q_Depre_FORM_Conso Q2-09_Note_Thai_Commodity Hedging (3)_Note_Q4-09_Template_122009 2" xfId="7084"/>
    <cellStyle name="Q_Depre_FORM_Conso Q2-09_Note_Thai_Commodity Hedging (3)_Note_Q4-09_Template_122009 2 2" xfId="11002"/>
    <cellStyle name="Q_Depre_FORM_Conso Q2-09_Note_Thai_Commodity Hedging (3)_Note_Q4-09_Template_122009 3" xfId="11001"/>
    <cellStyle name="Q_Depre_FORM_Conso Q2-09_Note_Thai_Commodity Hedging (3)_Note_Q4-09_Template_122009_Final" xfId="7085"/>
    <cellStyle name="Q_Depre_FORM_Conso Q2-09_Note_Thai_Commodity Hedging (3)_Note_Q4-09_Template_122009_Final 2" xfId="7086"/>
    <cellStyle name="Q_Depre_FORM_Conso Q2-09_Note_Thai_Commodity Hedging (3)_Note_Q4-09_Template_122009_Final 2 2" xfId="11004"/>
    <cellStyle name="Q_Depre_FORM_Conso Q2-09_Note_Thai_Commodity Hedging (3)_Note_Q4-09_Template_122009_Final 3" xfId="11003"/>
    <cellStyle name="Q_Depre_FORM_Conso Q2-09_Note_Thai_Contingent" xfId="7087"/>
    <cellStyle name="Q_Depre_FORM_Conso Q2-09_Note_Thai_Contingent 2" xfId="11005"/>
    <cellStyle name="Q_Depre_FORM_Conso Q2-11_Note for BUs_Thai" xfId="7088"/>
    <cellStyle name="Q_Depre_FORM_Conso Q2-11_Note for BUs_Thai 2" xfId="7089"/>
    <cellStyle name="Q_Depre_FORM_Conso Q2-11_Note for BUs_Thai 2 2" xfId="7090"/>
    <cellStyle name="Q_Depre_FORM_Conso Q2-11_Note for BUs_Thai 2 2 2" xfId="11008"/>
    <cellStyle name="Q_Depre_FORM_Conso Q2-11_Note for BUs_Thai 2 3" xfId="11007"/>
    <cellStyle name="Q_Depre_FORM_Conso Q2-11_Note for BUs_Thai 3" xfId="7091"/>
    <cellStyle name="Q_Depre_FORM_Conso Q2-11_Note for BUs_Thai 3 2" xfId="11009"/>
    <cellStyle name="Q_Depre_FORM_Conso Q2-11_Note for BUs_Thai 4" xfId="7092"/>
    <cellStyle name="Q_Depre_FORM_Conso Q2-11_Note for BUs_Thai 4 2" xfId="11010"/>
    <cellStyle name="Q_Depre_FORM_Conso Q2-11_Note for BUs_Thai 5" xfId="11006"/>
    <cellStyle name="Q_Depre_FORM_Conso Q4-09_Note_Thai_Note8 Inventory(Revised) (3)" xfId="7093"/>
    <cellStyle name="Q_Depre_FORM_Conso Q4-09_Note_Thai_Note8 Inventory(Revised) (3) 2" xfId="11011"/>
    <cellStyle name="Q_Depre_MOC Requested Note 032012" xfId="7094"/>
    <cellStyle name="Q_Depre_MOC Requested Note 032012 2" xfId="7095"/>
    <cellStyle name="Q_Depre_MOC Requested Note 032012 2 2" xfId="7096"/>
    <cellStyle name="Q_Depre_MOC Requested Note 032012 2 2 2" xfId="11014"/>
    <cellStyle name="Q_Depre_MOC Requested Note 032012 2 3" xfId="11013"/>
    <cellStyle name="Q_Depre_MOC Requested Note 032012 3" xfId="7097"/>
    <cellStyle name="Q_Depre_MOC Requested Note 032012 3 2" xfId="11015"/>
    <cellStyle name="Q_Depre_MOC Requested Note 032012 4" xfId="11012"/>
    <cellStyle name="Q_Depre_MOC_Requested Note Jan-Dec 2010 (NEW)" xfId="7098"/>
    <cellStyle name="Q_Depre_MOC_Requested Note Jan-Dec 2010 (NEW) 2" xfId="7099"/>
    <cellStyle name="Q_Depre_MOC_Requested Note Jan-Dec 2010 (NEW) 2 2" xfId="11017"/>
    <cellStyle name="Q_Depre_MOC_Requested Note Jan-Dec 2010 (NEW) 3" xfId="11016"/>
    <cellStyle name="Q_Depre_Note for CashFlow" xfId="7100"/>
    <cellStyle name="Q_Depre_Note for CashFlow 2" xfId="11018"/>
    <cellStyle name="Q_Depre_Note_CF_062009" xfId="7101"/>
    <cellStyle name="Q_Depre_Note_CF_062009 2" xfId="7102"/>
    <cellStyle name="Q_Depre_Note_CF_062009 2 2" xfId="11020"/>
    <cellStyle name="Q_Depre_Note_CF_062009 3" xfId="11019"/>
    <cellStyle name="Q_Depre_Note_CF_062009_Note_Q3-09_Template_092009" xfId="7103"/>
    <cellStyle name="Q_Depre_Note_CF_062009_Note_Q3-09_Template_092009 2" xfId="7104"/>
    <cellStyle name="Q_Depre_Note_CF_062009_Note_Q3-09_Template_092009 2 2" xfId="11022"/>
    <cellStyle name="Q_Depre_Note_CF_062009_Note_Q3-09_Template_092009 3" xfId="11021"/>
    <cellStyle name="Q_Depre_Note_CF_062009_Note_Q3-10_Template_092010" xfId="7105"/>
    <cellStyle name="Q_Depre_Note_CF_062009_Note_Q3-10_Template_092010 2" xfId="7106"/>
    <cellStyle name="Q_Depre_Note_CF_062009_Note_Q3-10_Template_092010 2 2" xfId="11024"/>
    <cellStyle name="Q_Depre_Note_CF_062009_Note_Q3-10_Template_092010 3" xfId="11023"/>
    <cellStyle name="Q_Depre_Note_CF_062009_Note_Q4-09_Template_122009" xfId="7107"/>
    <cellStyle name="Q_Depre_Note_CF_062009_Note_Q4-09_Template_122009 2" xfId="7108"/>
    <cellStyle name="Q_Depre_Note_CF_062009_Note_Q4-09_Template_122009 2 2" xfId="11026"/>
    <cellStyle name="Q_Depre_Note_CF_062009_Note_Q4-09_Template_122009 3" xfId="11025"/>
    <cellStyle name="Q_Depre_Note_CF_062009_Note_Q4-09_Template_122009_Final" xfId="7109"/>
    <cellStyle name="Q_Depre_Note_CF_062009_Note_Q4-09_Template_122009_Final 2" xfId="7110"/>
    <cellStyle name="Q_Depre_Note_CF_062009_Note_Q4-09_Template_122009_Final 2 2" xfId="11028"/>
    <cellStyle name="Q_Depre_Note_CF_062009_Note_Q4-09_Template_122009_Final 3" xfId="11027"/>
    <cellStyle name="Q_Depre_Note_Q1-10_Template_032010" xfId="7111"/>
    <cellStyle name="Q_Depre_Note_Q1-10_Template_032010 2" xfId="11029"/>
    <cellStyle name="Q_Depre_Note_Q2-09_Template_062009" xfId="7112"/>
    <cellStyle name="Q_Depre_Note_Q2-09_Template_062009 2" xfId="7113"/>
    <cellStyle name="Q_Depre_Note_Q2-09_Template_062009 2 2" xfId="11031"/>
    <cellStyle name="Q_Depre_Note_Q2-09_Template_062009 3" xfId="11030"/>
    <cellStyle name="Q_Depre_Note_Q2-09_Template_062009_1" xfId="7114"/>
    <cellStyle name="Q_Depre_Note_Q2-09_Template_062009_1 2" xfId="11032"/>
    <cellStyle name="Q_Depre_Note_Q2-09_Template_062009_Note_Q3-09_Template_092009" xfId="7115"/>
    <cellStyle name="Q_Depre_Note_Q2-09_Template_062009_Note_Q3-09_Template_092009 2" xfId="7116"/>
    <cellStyle name="Q_Depre_Note_Q2-09_Template_062009_Note_Q3-09_Template_092009 2 2" xfId="11034"/>
    <cellStyle name="Q_Depre_Note_Q2-09_Template_062009_Note_Q3-09_Template_092009 3" xfId="11033"/>
    <cellStyle name="Q_Depre_Note_Q2-09_Template_062009_Note_Q3-10_Template_092010" xfId="7117"/>
    <cellStyle name="Q_Depre_Note_Q2-09_Template_062009_Note_Q3-10_Template_092010 2" xfId="7118"/>
    <cellStyle name="Q_Depre_Note_Q2-09_Template_062009_Note_Q3-10_Template_092010 2 2" xfId="11036"/>
    <cellStyle name="Q_Depre_Note_Q2-09_Template_062009_Note_Q3-10_Template_092010 3" xfId="11035"/>
    <cellStyle name="Q_Depre_Note_Q2-09_Template_062009_Note_Q4-09_Template_122009" xfId="7119"/>
    <cellStyle name="Q_Depre_Note_Q2-09_Template_062009_Note_Q4-09_Template_122009 2" xfId="7120"/>
    <cellStyle name="Q_Depre_Note_Q2-09_Template_062009_Note_Q4-09_Template_122009 2 2" xfId="11038"/>
    <cellStyle name="Q_Depre_Note_Q2-09_Template_062009_Note_Q4-09_Template_122009 3" xfId="11037"/>
    <cellStyle name="Q_Depre_Note_Q2-09_Template_062009_Note_Q4-09_Template_122009_Final" xfId="7121"/>
    <cellStyle name="Q_Depre_Note_Q2-09_Template_062009_Note_Q4-09_Template_122009_Final 2" xfId="7122"/>
    <cellStyle name="Q_Depre_Note_Q2-09_Template_062009_Note_Q4-09_Template_122009_Final 2 2" xfId="11040"/>
    <cellStyle name="Q_Depre_Note_Q2-09_Template_062009_Note_Q4-09_Template_122009_Final 3" xfId="11039"/>
    <cellStyle name="Q_Depre_Note_Q2-10_Template_062010" xfId="7123"/>
    <cellStyle name="Q_Depre_Note_Q2-10_Template_062010 2" xfId="11041"/>
    <cellStyle name="Q_Depre_Note12_Intan_1208 (2)" xfId="7124"/>
    <cellStyle name="Q_Depre_Note12_Intan_1208 (2) 2" xfId="7125"/>
    <cellStyle name="Q_Depre_Note12_Intan_1208 (2) 2 2" xfId="11043"/>
    <cellStyle name="Q_Depre_Note12_Intan_1208 (2) 3" xfId="11042"/>
    <cellStyle name="Q_Depre_Note12_Intan_1208 (2)_FORM_Conso M6-09_Note_Thai-0820" xfId="7126"/>
    <cellStyle name="Q_Depre_Note12_Intan_1208 (2)_FORM_Conso M6-09_Note_Thai-0820 2" xfId="7127"/>
    <cellStyle name="Q_Depre_Note12_Intan_1208 (2)_FORM_Conso M6-09_Note_Thai-0820 2 2" xfId="11045"/>
    <cellStyle name="Q_Depre_Note12_Intan_1208 (2)_FORM_Conso M6-09_Note_Thai-0820 3" xfId="11044"/>
    <cellStyle name="Q_Depre_Note12_Intan_1208 (2)_FORM_Conso Q1-09_Note_Thai-0820" xfId="7128"/>
    <cellStyle name="Q_Depre_Note12_Intan_1208 (2)_FORM_Conso Q1-09_Note_Thai-0820 2" xfId="7129"/>
    <cellStyle name="Q_Depre_Note12_Intan_1208 (2)_FORM_Conso Q1-09_Note_Thai-0820 2 2" xfId="11047"/>
    <cellStyle name="Q_Depre_Note12_Intan_1208 (2)_FORM_Conso Q1-09_Note_Thai-0820 3" xfId="11046"/>
    <cellStyle name="Q_Depre_Note12_Intan_1208 (2)_Note_Q2-09_Template_062009" xfId="7130"/>
    <cellStyle name="Q_Depre_Note12_Intan_1208 (2)_Note_Q2-09_Template_062009 2" xfId="7131"/>
    <cellStyle name="Q_Depre_Note12_Intan_1208 (2)_Note_Q2-09_Template_062009 2 2" xfId="11049"/>
    <cellStyle name="Q_Depre_Note12_Intan_1208 (2)_Note_Q2-09_Template_062009 3" xfId="11048"/>
    <cellStyle name="Q_Depre_Note12_Intan_1208 (2)_Note_Q3-09_Template_092009" xfId="7132"/>
    <cellStyle name="Q_Depre_Note12_Intan_1208 (2)_Note_Q3-09_Template_092009 2" xfId="7133"/>
    <cellStyle name="Q_Depre_Note12_Intan_1208 (2)_Note_Q3-09_Template_092009 2 2" xfId="11051"/>
    <cellStyle name="Q_Depre_Note12_Intan_1208 (2)_Note_Q3-09_Template_092009 3" xfId="11050"/>
    <cellStyle name="Q_Depre_Note12_Intan_1208 (2)_Note_Q3-10_Template_092010" xfId="7134"/>
    <cellStyle name="Q_Depre_Note12_Intan_1208 (2)_Note_Q3-10_Template_092010 2" xfId="7135"/>
    <cellStyle name="Q_Depre_Note12_Intan_1208 (2)_Note_Q3-10_Template_092010 2 2" xfId="11053"/>
    <cellStyle name="Q_Depre_Note12_Intan_1208 (2)_Note_Q3-10_Template_092010 3" xfId="11052"/>
    <cellStyle name="Q_Depre_Note12_Intan_1208 (2)_Note_Q4-09_Template_122009" xfId="7136"/>
    <cellStyle name="Q_Depre_Note12_Intan_1208 (2)_Note_Q4-09_Template_122009 2" xfId="7137"/>
    <cellStyle name="Q_Depre_Note12_Intan_1208 (2)_Note_Q4-09_Template_122009 2 2" xfId="11055"/>
    <cellStyle name="Q_Depre_Note12_Intan_1208 (2)_Note_Q4-09_Template_122009 3" xfId="11054"/>
    <cellStyle name="Q_Depre_Note12_Intan_1208 (2)_Note_Q4-09_Template_122009_Final" xfId="7138"/>
    <cellStyle name="Q_Depre_Note12_Intan_1208 (2)_Note_Q4-09_Template_122009_Final 2" xfId="7139"/>
    <cellStyle name="Q_Depre_Note12_Intan_1208 (2)_Note_Q4-09_Template_122009_Final 2 2" xfId="11057"/>
    <cellStyle name="Q_Depre_Note12_Intan_1208 (2)_Note_Q4-09_Template_122009_Final 3" xfId="11056"/>
    <cellStyle name="Q_Depre_Note19_EmpBenefit_Q1-12_TH" xfId="7140"/>
    <cellStyle name="Q_Depre_Note19_EmpBenefit_Q1-12_TH 2" xfId="11058"/>
    <cellStyle name="Q_Depre_Note19_EmpBenefit_Q2-12_TH" xfId="7141"/>
    <cellStyle name="Q_Depre_Note19_EmpBenefit_Q2-12_TH 2" xfId="11059"/>
    <cellStyle name="Q_Depre_PPE(note12)_SCG Distri_M122009_GL (4)" xfId="7142"/>
    <cellStyle name="Q_Depre_PPE(note12)_SCG Distri_M122009_GL (4) 2" xfId="11060"/>
    <cellStyle name="Q_Depre_Q1-2011" xfId="7143"/>
    <cellStyle name="Q_Depre_Q1-2011 2" xfId="11061"/>
    <cellStyle name="Q_Depre_Requested Note 092011" xfId="7144"/>
    <cellStyle name="Q_Depre_Requested Note 092011 2" xfId="7145"/>
    <cellStyle name="Q_Depre_Requested Note 092011 2 2" xfId="7146"/>
    <cellStyle name="Q_Depre_Requested Note 092011 2 2 2" xfId="11064"/>
    <cellStyle name="Q_Depre_Requested Note 092011 2 3" xfId="11063"/>
    <cellStyle name="Q_Depre_Requested Note 092011 3" xfId="7147"/>
    <cellStyle name="Q_Depre_Requested Note 092011 3 2" xfId="11065"/>
    <cellStyle name="Q_Depre_Requested Note 092011 4" xfId="7148"/>
    <cellStyle name="Q_Depre_Requested Note 092011 4 2" xfId="11066"/>
    <cellStyle name="Q_Depre_Requested Note 092011 5" xfId="11062"/>
    <cellStyle name="Q_Depre_Requested Note Q1_2012" xfId="7149"/>
    <cellStyle name="Q_Depre_Requested Note Q1_2012 2" xfId="11067"/>
    <cellStyle name="Q_Depre_Requested Note Q4_2011" xfId="7150"/>
    <cellStyle name="Q_Depre_Requested Note Q4_2011 2" xfId="7151"/>
    <cellStyle name="Q_Depre_Requested Note Q4_2011 2 2" xfId="11069"/>
    <cellStyle name="Q_Depre_Requested Note Q4_2011 3" xfId="11068"/>
    <cellStyle name="Q_Depre_SCC_Tax 12-10" xfId="7152"/>
    <cellStyle name="Q_Depre_SCC_Tax 12-10 2" xfId="7153"/>
    <cellStyle name="Q_Depre_SCC_Tax 12-10 2 2" xfId="11071"/>
    <cellStyle name="Q_Depre_SCC_Tax 12-10 3" xfId="7154"/>
    <cellStyle name="Q_Depre_SCC_Tax 12-10 3 2" xfId="7155"/>
    <cellStyle name="Q_Depre_SCC_Tax 12-10 3 2 2" xfId="11073"/>
    <cellStyle name="Q_Depre_SCC_Tax 12-10 3 3" xfId="11072"/>
    <cellStyle name="Q_Depre_SCC_Tax 12-10 4" xfId="7156"/>
    <cellStyle name="Q_Depre_SCC_Tax 12-10 4 2" xfId="11074"/>
    <cellStyle name="Q_Depre_SCC_Tax 12-10 5" xfId="7157"/>
    <cellStyle name="Q_Depre_SCC_Tax 12-10 5 2" xfId="11075"/>
    <cellStyle name="Q_Depre_SCC_Tax 12-10 6" xfId="7158"/>
    <cellStyle name="Q_Depre_SCC_Tax 12-10 6 2" xfId="11076"/>
    <cellStyle name="Q_Depre_SCC_Tax 12-10 7" xfId="11070"/>
    <cellStyle name="Q_Depre_SCC_Tax 12-10_Note11_IP_Q2-12_TH" xfId="7159"/>
    <cellStyle name="Q_Depre_SCC_Tax 12-10_Note11_IP_Q2-12_TH 2" xfId="11077"/>
    <cellStyle name="Q_Depre_SCC_Tax 12-10_Note5_AssoMV_Q2-12_TH" xfId="7160"/>
    <cellStyle name="Q_Depre_SCC_Tax 12-10_Note5_AssoMV_Q2-12_TH 2" xfId="11078"/>
    <cellStyle name="Q_Depre_ข้อมูลเพื่อปรับ Gain loss from Recalculation_Paper" xfId="7161"/>
    <cellStyle name="Q_Depre_ข้อมูลเพื่อปรับ Gain loss from Recalculation_Paper 2" xfId="7162"/>
    <cellStyle name="Q_Depre_ข้อมูลเพื่อปรับ Gain loss from Recalculation_Paper 2 2" xfId="12861"/>
    <cellStyle name="Q_Depre_ข้อมูลเพื่อปรับ Gain loss from Recalculation_Paper 3" xfId="7163"/>
    <cellStyle name="Q_Depre_ข้อมูลเพื่อปรับ Gain loss from Recalculation_Paper 4" xfId="11079"/>
    <cellStyle name="Q_detail_CHF_Q106" xfId="7164"/>
    <cellStyle name="Q_detail_CHF_Q106 2" xfId="7165"/>
    <cellStyle name="Q_detail_CHF_Q106 2 2" xfId="11081"/>
    <cellStyle name="Q_detail_CHF_Q106 3" xfId="11080"/>
    <cellStyle name="Q_detail_CHF_q205" xfId="7166"/>
    <cellStyle name="Q_detail_CHF_q205 2" xfId="7167"/>
    <cellStyle name="Q_detail_CHF_q205 2 2" xfId="11083"/>
    <cellStyle name="Q_detail_CHF_q205 3" xfId="11082"/>
    <cellStyle name="Q_Edited Pages 2 and 23.1" xfId="7168"/>
    <cellStyle name="Q_Edited Pages 2 and 23.1 2" xfId="11084"/>
    <cellStyle name="Q_F123" xfId="7169"/>
    <cellStyle name="Q_F123 2" xfId="7170"/>
    <cellStyle name="Q_F123_WP SCG Performance_31.12.10_New" xfId="7171"/>
    <cellStyle name="Q_F123_WP SCG Performance_31.12.10_New 2" xfId="7172"/>
    <cellStyle name="Q_F123_WP_SCGCH_31.12.10_hong" xfId="7173"/>
    <cellStyle name="Q_F123_WP_SCGCH_31.12.10_hong 2" xfId="7174"/>
    <cellStyle name="Q_Form Credit Quality Q03-2010" xfId="7175"/>
    <cellStyle name="Q_Form_CAPEX_TPC_INdo" xfId="7176"/>
    <cellStyle name="Q_Form_CAPEX_TPC_INdo 2" xfId="7177"/>
    <cellStyle name="Q_Form_CAPEX_TPC_INdo 2 2" xfId="11086"/>
    <cellStyle name="Q_Form_CAPEX_TPC_INdo 3" xfId="11085"/>
    <cellStyle name="Q_Form_CAPEX_TPC_INdo_0740_2011_12_FORM_Note2_Thai" xfId="7178"/>
    <cellStyle name="Q_Form_CAPEX_TPC_INdo_0740_2011_12_FORM_Note2_Thai 2" xfId="11087"/>
    <cellStyle name="Q_Form_CAPEX_TPC_INdo_FORM_Conso M6-09_Note_Thai-0820" xfId="7179"/>
    <cellStyle name="Q_Form_CAPEX_TPC_INdo_FORM_Conso M6-09_Note_Thai-0820 2" xfId="7180"/>
    <cellStyle name="Q_Form_CAPEX_TPC_INdo_FORM_Conso M6-09_Note_Thai-0820 2 2" xfId="11089"/>
    <cellStyle name="Q_Form_CAPEX_TPC_INdo_FORM_Conso M6-09_Note_Thai-0820 3" xfId="11088"/>
    <cellStyle name="Q_Form_CAPEX_TPC_INdo_FORM_Conso Q1-09_Note_Thai-0820" xfId="7181"/>
    <cellStyle name="Q_Form_CAPEX_TPC_INdo_FORM_Conso Q1-09_Note_Thai-0820 2" xfId="7182"/>
    <cellStyle name="Q_Form_CAPEX_TPC_INdo_FORM_Conso Q1-09_Note_Thai-0820 2 2" xfId="11091"/>
    <cellStyle name="Q_Form_CAPEX_TPC_INdo_FORM_Conso Q1-09_Note_Thai-0820 3" xfId="11090"/>
    <cellStyle name="Q_Form_CAPEX_TPC_INdo_Note for CashFlow" xfId="7183"/>
    <cellStyle name="Q_Form_CAPEX_TPC_INdo_Note for CashFlow 2" xfId="11092"/>
    <cellStyle name="Q_Form_CAPEX_TPC_INdo_Note_CF_062009" xfId="7184"/>
    <cellStyle name="Q_Form_CAPEX_TPC_INdo_Note_CF_062009 2" xfId="7185"/>
    <cellStyle name="Q_Form_CAPEX_TPC_INdo_Note_CF_062009 2 2" xfId="11094"/>
    <cellStyle name="Q_Form_CAPEX_TPC_INdo_Note_CF_062009 3" xfId="11093"/>
    <cellStyle name="Q_Form_CAPEX_TPC_INdo_Note_CF_062009_Note_Q3-09_Template_092009" xfId="7186"/>
    <cellStyle name="Q_Form_CAPEX_TPC_INdo_Note_CF_062009_Note_Q3-09_Template_092009 2" xfId="7187"/>
    <cellStyle name="Q_Form_CAPEX_TPC_INdo_Note_CF_062009_Note_Q3-09_Template_092009 2 2" xfId="11096"/>
    <cellStyle name="Q_Form_CAPEX_TPC_INdo_Note_CF_062009_Note_Q3-09_Template_092009 3" xfId="11095"/>
    <cellStyle name="Q_Form_CAPEX_TPC_INdo_Note_CF_062009_Note_Q3-10_Template_092010" xfId="7188"/>
    <cellStyle name="Q_Form_CAPEX_TPC_INdo_Note_CF_062009_Note_Q3-10_Template_092010 2" xfId="7189"/>
    <cellStyle name="Q_Form_CAPEX_TPC_INdo_Note_CF_062009_Note_Q3-10_Template_092010 2 2" xfId="11098"/>
    <cellStyle name="Q_Form_CAPEX_TPC_INdo_Note_CF_062009_Note_Q3-10_Template_092010 3" xfId="11097"/>
    <cellStyle name="Q_Form_CAPEX_TPC_INdo_Note_CF_062009_Note_Q4-09_Template_122009" xfId="7190"/>
    <cellStyle name="Q_Form_CAPEX_TPC_INdo_Note_CF_062009_Note_Q4-09_Template_122009 2" xfId="7191"/>
    <cellStyle name="Q_Form_CAPEX_TPC_INdo_Note_CF_062009_Note_Q4-09_Template_122009 2 2" xfId="11100"/>
    <cellStyle name="Q_Form_CAPEX_TPC_INdo_Note_CF_062009_Note_Q4-09_Template_122009 3" xfId="11099"/>
    <cellStyle name="Q_Form_CAPEX_TPC_INdo_Note_CF_062009_Note_Q4-09_Template_122009_Final" xfId="7192"/>
    <cellStyle name="Q_Form_CAPEX_TPC_INdo_Note_CF_062009_Note_Q4-09_Template_122009_Final 2" xfId="7193"/>
    <cellStyle name="Q_Form_CAPEX_TPC_INdo_Note_CF_062009_Note_Q4-09_Template_122009_Final 2 2" xfId="11102"/>
    <cellStyle name="Q_Form_CAPEX_TPC_INdo_Note_CF_062009_Note_Q4-09_Template_122009_Final 3" xfId="11101"/>
    <cellStyle name="Q_Form_CAPEX_TPC_INdo_Note_Q2-09_Template_062009" xfId="7194"/>
    <cellStyle name="Q_Form_CAPEX_TPC_INdo_Note_Q2-09_Template_062009 2" xfId="7195"/>
    <cellStyle name="Q_Form_CAPEX_TPC_INdo_Note_Q2-09_Template_062009 2 2" xfId="11104"/>
    <cellStyle name="Q_Form_CAPEX_TPC_INdo_Note_Q2-09_Template_062009 3" xfId="11103"/>
    <cellStyle name="Q_Form_CAPEX_TPC_INdo_Note_Q3-09_Template_092009" xfId="7196"/>
    <cellStyle name="Q_Form_CAPEX_TPC_INdo_Note_Q3-09_Template_092009 2" xfId="7197"/>
    <cellStyle name="Q_Form_CAPEX_TPC_INdo_Note_Q3-09_Template_092009 2 2" xfId="11106"/>
    <cellStyle name="Q_Form_CAPEX_TPC_INdo_Note_Q3-09_Template_092009 3" xfId="11105"/>
    <cellStyle name="Q_Form_CAPEX_TPC_INdo_Note_Q3-10_Template_092010" xfId="7198"/>
    <cellStyle name="Q_Form_CAPEX_TPC_INdo_Note_Q3-10_Template_092010 2" xfId="7199"/>
    <cellStyle name="Q_Form_CAPEX_TPC_INdo_Note_Q3-10_Template_092010 2 2" xfId="11108"/>
    <cellStyle name="Q_Form_CAPEX_TPC_INdo_Note_Q3-10_Template_092010 3" xfId="11107"/>
    <cellStyle name="Q_Form_CAPEX_TPC_INdo_Note_Q4-08_Template_Final" xfId="7200"/>
    <cellStyle name="Q_Form_CAPEX_TPC_INdo_Note_Q4-08_Template_Final 2" xfId="7201"/>
    <cellStyle name="Q_Form_CAPEX_TPC_INdo_Note_Q4-08_Template_Final 2 2" xfId="11110"/>
    <cellStyle name="Q_Form_CAPEX_TPC_INdo_Note_Q4-08_Template_Final 3" xfId="11109"/>
    <cellStyle name="Q_Form_CAPEX_TPC_INdo_Note_Q4-09_Template_122009" xfId="7202"/>
    <cellStyle name="Q_Form_CAPEX_TPC_INdo_Note_Q4-09_Template_122009 2" xfId="7203"/>
    <cellStyle name="Q_Form_CAPEX_TPC_INdo_Note_Q4-09_Template_122009 2 2" xfId="11112"/>
    <cellStyle name="Q_Form_CAPEX_TPC_INdo_Note_Q4-09_Template_122009 3" xfId="11111"/>
    <cellStyle name="Q_Form_CAPEX_TPC_INdo_Note_Q4-09_Template_122009_Final" xfId="7204"/>
    <cellStyle name="Q_Form_CAPEX_TPC_INdo_Note_Q4-09_Template_122009_Final 2" xfId="7205"/>
    <cellStyle name="Q_Form_CAPEX_TPC_INdo_Note_Q4-09_Template_122009_Final 2 2" xfId="11114"/>
    <cellStyle name="Q_Form_CAPEX_TPC_INdo_Note_Q4-09_Template_122009_Final 3" xfId="11113"/>
    <cellStyle name="Q_FORM_Conso M6-09_Note_Thai-0820" xfId="7206"/>
    <cellStyle name="Q_FORM_Conso M6-09_Note_Thai-0820 2" xfId="7207"/>
    <cellStyle name="Q_FORM_Conso M6-09_Note_Thai-0820 2 2" xfId="11116"/>
    <cellStyle name="Q_FORM_Conso M6-09_Note_Thai-0820 3" xfId="11115"/>
    <cellStyle name="Q_FORM_Conso Q1-09_Note_Thai-0820" xfId="7208"/>
    <cellStyle name="Q_FORM_Conso Q1-09_Note_Thai-0820 2" xfId="7209"/>
    <cellStyle name="Q_FORM_Conso Q1-09_Note_Thai-0820 2 2" xfId="11118"/>
    <cellStyle name="Q_FORM_Conso Q1-09_Note_Thai-0820 3" xfId="11117"/>
    <cellStyle name="Q_FORM_Conso Q1-09_Note_Thai-0820_Note_Q3-09_Template_092009" xfId="7210"/>
    <cellStyle name="Q_FORM_Conso Q1-09_Note_Thai-0820_Note_Q3-09_Template_092009 2" xfId="7211"/>
    <cellStyle name="Q_FORM_Conso Q1-09_Note_Thai-0820_Note_Q3-09_Template_092009 2 2" xfId="11120"/>
    <cellStyle name="Q_FORM_Conso Q1-09_Note_Thai-0820_Note_Q3-09_Template_092009 3" xfId="11119"/>
    <cellStyle name="Q_FORM_Conso Q1-09_Note_Thai-0820_Note_Q3-10_Template_092010" xfId="7212"/>
    <cellStyle name="Q_FORM_Conso Q1-09_Note_Thai-0820_Note_Q3-10_Template_092010 2" xfId="7213"/>
    <cellStyle name="Q_FORM_Conso Q1-09_Note_Thai-0820_Note_Q3-10_Template_092010 2 2" xfId="11122"/>
    <cellStyle name="Q_FORM_Conso Q1-09_Note_Thai-0820_Note_Q3-10_Template_092010 3" xfId="11121"/>
    <cellStyle name="Q_FORM_Conso Q1-09_Note_Thai-0820_Note_Q4-09_Template_122009" xfId="7214"/>
    <cellStyle name="Q_FORM_Conso Q1-09_Note_Thai-0820_Note_Q4-09_Template_122009 2" xfId="7215"/>
    <cellStyle name="Q_FORM_Conso Q1-09_Note_Thai-0820_Note_Q4-09_Template_122009 2 2" xfId="11124"/>
    <cellStyle name="Q_FORM_Conso Q1-09_Note_Thai-0820_Note_Q4-09_Template_122009 3" xfId="11123"/>
    <cellStyle name="Q_FORM_Conso Q1-09_Note_Thai-0820_Note_Q4-09_Template_122009_Final" xfId="7216"/>
    <cellStyle name="Q_FORM_Conso Q1-09_Note_Thai-0820_Note_Q4-09_Template_122009_Final 2" xfId="7217"/>
    <cellStyle name="Q_FORM_Conso Q1-09_Note_Thai-0820_Note_Q4-09_Template_122009_Final 2 2" xfId="11126"/>
    <cellStyle name="Q_FORM_Conso Q1-09_Note_Thai-0820_Note_Q4-09_Template_122009_Final 3" xfId="11125"/>
    <cellStyle name="Q_FORM_Conso Q1-12_Note for BUs_Thai" xfId="7218"/>
    <cellStyle name="Q_FORM_Conso Q1-12_Note for BUs_Thai 2" xfId="7219"/>
    <cellStyle name="Q_FORM_Conso Q1-12_Note for BUs_Thai 2 2" xfId="11128"/>
    <cellStyle name="Q_FORM_Conso Q1-12_Note for BUs_Thai 3" xfId="11127"/>
    <cellStyle name="Q_FORM_Conso Q2-09_Note_Thai_Commodity Hedging (3)" xfId="7220"/>
    <cellStyle name="Q_FORM_Conso Q2-09_Note_Thai_Commodity Hedging (3) 2" xfId="7221"/>
    <cellStyle name="Q_FORM_Conso Q2-09_Note_Thai_Commodity Hedging (3) 2 2" xfId="11130"/>
    <cellStyle name="Q_FORM_Conso Q2-09_Note_Thai_Commodity Hedging (3) 3" xfId="11129"/>
    <cellStyle name="Q_FORM_Conso Q2-09_Note_Thai_Commodity Hedging (3)_Note_Q3-09_Template_092009" xfId="7222"/>
    <cellStyle name="Q_FORM_Conso Q2-09_Note_Thai_Commodity Hedging (3)_Note_Q3-09_Template_092009 2" xfId="7223"/>
    <cellStyle name="Q_FORM_Conso Q2-09_Note_Thai_Commodity Hedging (3)_Note_Q3-09_Template_092009 2 2" xfId="11132"/>
    <cellStyle name="Q_FORM_Conso Q2-09_Note_Thai_Commodity Hedging (3)_Note_Q3-09_Template_092009 3" xfId="11131"/>
    <cellStyle name="Q_FORM_Conso Q2-09_Note_Thai_Commodity Hedging (3)_Note_Q3-10_Template_092010" xfId="7224"/>
    <cellStyle name="Q_FORM_Conso Q2-09_Note_Thai_Commodity Hedging (3)_Note_Q3-10_Template_092010 2" xfId="7225"/>
    <cellStyle name="Q_FORM_Conso Q2-09_Note_Thai_Commodity Hedging (3)_Note_Q3-10_Template_092010 2 2" xfId="11134"/>
    <cellStyle name="Q_FORM_Conso Q2-09_Note_Thai_Commodity Hedging (3)_Note_Q3-10_Template_092010 3" xfId="11133"/>
    <cellStyle name="Q_FORM_Conso Q2-09_Note_Thai_Commodity Hedging (3)_Note_Q4-09_Template_122009" xfId="7226"/>
    <cellStyle name="Q_FORM_Conso Q2-09_Note_Thai_Commodity Hedging (3)_Note_Q4-09_Template_122009 2" xfId="7227"/>
    <cellStyle name="Q_FORM_Conso Q2-09_Note_Thai_Commodity Hedging (3)_Note_Q4-09_Template_122009 2 2" xfId="11136"/>
    <cellStyle name="Q_FORM_Conso Q2-09_Note_Thai_Commodity Hedging (3)_Note_Q4-09_Template_122009 3" xfId="11135"/>
    <cellStyle name="Q_FORM_Conso Q2-09_Note_Thai_Commodity Hedging (3)_Note_Q4-09_Template_122009_Final" xfId="7228"/>
    <cellStyle name="Q_FORM_Conso Q2-09_Note_Thai_Commodity Hedging (3)_Note_Q4-09_Template_122009_Final 2" xfId="7229"/>
    <cellStyle name="Q_FORM_Conso Q2-09_Note_Thai_Commodity Hedging (3)_Note_Q4-09_Template_122009_Final 2 2" xfId="11138"/>
    <cellStyle name="Q_FORM_Conso Q2-09_Note_Thai_Commodity Hedging (3)_Note_Q4-09_Template_122009_Final 3" xfId="11137"/>
    <cellStyle name="Q_FORM_Conso Q2-09_Note_Thai_Contingent" xfId="7230"/>
    <cellStyle name="Q_FORM_Conso Q2-09_Note_Thai_Contingent 2" xfId="7231"/>
    <cellStyle name="Q_FORM_Conso Q2-09_Note_Thai_Contingent 2 2" xfId="11140"/>
    <cellStyle name="Q_FORM_Conso Q2-09_Note_Thai_Contingent 3" xfId="11139"/>
    <cellStyle name="Q_FORM_Conso Q2-11_Note for BUs_Thai" xfId="7232"/>
    <cellStyle name="Q_FORM_Conso Q2-11_Note for BUs_Thai 2" xfId="7233"/>
    <cellStyle name="Q_FORM_Conso Q2-11_Note for BUs_Thai 2 2" xfId="7234"/>
    <cellStyle name="Q_FORM_Conso Q2-11_Note for BUs_Thai 2 2 2" xfId="11143"/>
    <cellStyle name="Q_FORM_Conso Q2-11_Note for BUs_Thai 2 3" xfId="11142"/>
    <cellStyle name="Q_FORM_Conso Q2-11_Note for BUs_Thai 3" xfId="7235"/>
    <cellStyle name="Q_FORM_Conso Q2-11_Note for BUs_Thai 3 2" xfId="11144"/>
    <cellStyle name="Q_FORM_Conso Q2-11_Note for BUs_Thai 4" xfId="7236"/>
    <cellStyle name="Q_FORM_Conso Q2-11_Note for BUs_Thai 4 2" xfId="11145"/>
    <cellStyle name="Q_FORM_Conso Q2-11_Note for BUs_Thai 5" xfId="7237"/>
    <cellStyle name="Q_FORM_Conso Q2-11_Note for BUs_Thai 5 2" xfId="11146"/>
    <cellStyle name="Q_FORM_Conso Q2-11_Note for BUs_Thai 6" xfId="11141"/>
    <cellStyle name="Q_FORM_Conso Q2-11_Note_Thai" xfId="7238"/>
    <cellStyle name="Q_FORM_Conso Q2-11_Note_Thai 2" xfId="7239"/>
    <cellStyle name="Q_FORM_Conso Q2-11_Note_Thai 2 2" xfId="11148"/>
    <cellStyle name="Q_FORM_Conso Q2-11_Note_Thai 3" xfId="11147"/>
    <cellStyle name="Q_FORM_Conso Q2-11_Note_Thai_0740_2011_12_FORM_Note2_Thai" xfId="7240"/>
    <cellStyle name="Q_FORM_Conso Q2-11_Note_Thai_0740_2011_12_FORM_Note2_Thai 2" xfId="11149"/>
    <cellStyle name="Q_FORM_Conso Q3-11_Note for BUs_Thai" xfId="7241"/>
    <cellStyle name="Q_FORM_Conso Q3-11_Note for BUs_Thai 2" xfId="7242"/>
    <cellStyle name="Q_FORM_Conso Q3-11_Note for BUs_Thai 2 2" xfId="11151"/>
    <cellStyle name="Q_FORM_Conso Q3-11_Note for BUs_Thai 3" xfId="11150"/>
    <cellStyle name="Q_FORM_Conso Q4-08_Note_Thai-0820" xfId="7243"/>
    <cellStyle name="Q_FORM_Conso Q4-08_Note_Thai-0820 2" xfId="7244"/>
    <cellStyle name="Q_FORM_Conso Q4-08_Note_Thai-0820 2 2" xfId="11153"/>
    <cellStyle name="Q_FORM_Conso Q4-08_Note_Thai-0820 3" xfId="11152"/>
    <cellStyle name="Q_FORM_Conso Q4-09_Note_Thai_Note8 Inventory(Revised) (3)" xfId="7245"/>
    <cellStyle name="Q_FORM_Conso Q4-09_Note_Thai_Note8 Inventory(Revised) (3) 2" xfId="7246"/>
    <cellStyle name="Q_FORM_Conso Q4-09_Note_Thai_Note8 Inventory(Revised) (3) 2 2" xfId="11155"/>
    <cellStyle name="Q_FORM_Conso Q4-09_Note_Thai_Note8 Inventory(Revised) (3) 3" xfId="11154"/>
    <cellStyle name="Q_FORM_Conso Q4-11_Note for BUs_Thai" xfId="7247"/>
    <cellStyle name="Q_FORM_Conso Q4-11_Note for BUs_Thai 2" xfId="7248"/>
    <cellStyle name="Q_FORM_Conso Q4-11_Note for BUs_Thai 2 2" xfId="11157"/>
    <cellStyle name="Q_FORM_Conso Q4-11_Note for BUs_Thai 3" xfId="11156"/>
    <cellStyle name="Q_FORM_Conso Q4-11_Note_Thai" xfId="7249"/>
    <cellStyle name="Q_FORM_Conso Q4-11_Note_Thai 2" xfId="7250"/>
    <cellStyle name="Q_FORM_Conso Q4-11_Note_Thai 2 2" xfId="11159"/>
    <cellStyle name="Q_FORM_Conso Q4-11_Note_Thai 3" xfId="11158"/>
    <cellStyle name="Q_FORM_Conso Q4-11_Note_Thai_0740_2011_12_FORM_Note2_Thai" xfId="7251"/>
    <cellStyle name="Q_FORM_Conso Q4-11_Note_Thai_0740_2011_12_FORM_Note2_Thai 2" xfId="11160"/>
    <cellStyle name="Q_FORM_Conso_TPC FY 2009-Q409" xfId="7252"/>
    <cellStyle name="Q_FORM_ConsoNote ForBU" xfId="7253"/>
    <cellStyle name="Q_FORM_ConsoNote ForBU 2" xfId="7254"/>
    <cellStyle name="Q_FORM_ConsoNote ForBU 2 2" xfId="11162"/>
    <cellStyle name="Q_FORM_ConsoNote ForBU 3" xfId="11161"/>
    <cellStyle name="Q_FORM_ConsoNote ForBU_0740_2011_12_FORM_Note2_Thai" xfId="7255"/>
    <cellStyle name="Q_FORM_ConsoNote ForBU_0740_2011_12_FORM_Note2_Thai 2" xfId="11163"/>
    <cellStyle name="Q_FORM_ConsoNote ForBU_1.FORM_Conso Q4-11_Note_Thai" xfId="7256"/>
    <cellStyle name="Q_FORM_ConsoNote ForBU_1.FORM_Conso Q4-11_Note_Thai 2" xfId="11164"/>
    <cellStyle name="Q_FORM_ConsoNote ForBU_FORM_Conso M6-09_Note_Thai-0820" xfId="7257"/>
    <cellStyle name="Q_FORM_ConsoNote ForBU_FORM_Conso M6-09_Note_Thai-0820 2" xfId="7258"/>
    <cellStyle name="Q_FORM_ConsoNote ForBU_FORM_Conso M6-09_Note_Thai-0820 2 2" xfId="11166"/>
    <cellStyle name="Q_FORM_ConsoNote ForBU_FORM_Conso M6-09_Note_Thai-0820 3" xfId="11165"/>
    <cellStyle name="Q_FORM_ConsoNote ForBU_FORM_Conso Q1-09_Note_Thai-0820" xfId="7259"/>
    <cellStyle name="Q_FORM_ConsoNote ForBU_FORM_Conso Q1-09_Note_Thai-0820 2" xfId="7260"/>
    <cellStyle name="Q_FORM_ConsoNote ForBU_FORM_Conso Q1-09_Note_Thai-0820 2 2" xfId="11168"/>
    <cellStyle name="Q_FORM_ConsoNote ForBU_FORM_Conso Q1-09_Note_Thai-0820 3" xfId="11167"/>
    <cellStyle name="Q_FORM_ConsoNote ForBU_FORM_Conso Q4-08_Note_Thai-0820" xfId="7261"/>
    <cellStyle name="Q_FORM_ConsoNote ForBU_FORM_Conso Q4-08_Note_Thai-0820 2" xfId="7262"/>
    <cellStyle name="Q_FORM_ConsoNote ForBU_FORM_Conso Q4-08_Note_Thai-0820 2 2" xfId="11170"/>
    <cellStyle name="Q_FORM_ConsoNote ForBU_FORM_Conso Q4-08_Note_Thai-0820 3" xfId="11169"/>
    <cellStyle name="Q_FORM_ConsoNote ForBU_FORM_Conso Q4-11_Note_Thai" xfId="7263"/>
    <cellStyle name="Q_FORM_ConsoNote ForBU_FORM_Conso Q4-11_Note_Thai 2" xfId="11171"/>
    <cellStyle name="Q_FORM_ConsoNote ForBU_Note for CashFlow" xfId="7264"/>
    <cellStyle name="Q_FORM_ConsoNote ForBU_Note for CashFlow 2" xfId="7265"/>
    <cellStyle name="Q_FORM_ConsoNote ForBU_Note for CashFlow 2 2" xfId="11173"/>
    <cellStyle name="Q_FORM_ConsoNote ForBU_Note for CashFlow 3" xfId="11172"/>
    <cellStyle name="Q_FORM_ConsoNote ForBU_Note_CF_062009" xfId="7266"/>
    <cellStyle name="Q_FORM_ConsoNote ForBU_Note_CF_062009 2" xfId="7267"/>
    <cellStyle name="Q_FORM_ConsoNote ForBU_Note_CF_062009 2 2" xfId="11175"/>
    <cellStyle name="Q_FORM_ConsoNote ForBU_Note_CF_062009 3" xfId="11174"/>
    <cellStyle name="Q_FORM_ConsoNote ForBU_Note_CF_062009_Note_Q3-09_Template_092009" xfId="7268"/>
    <cellStyle name="Q_FORM_ConsoNote ForBU_Note_CF_062009_Note_Q3-09_Template_092009 2" xfId="7269"/>
    <cellStyle name="Q_FORM_ConsoNote ForBU_Note_CF_062009_Note_Q3-09_Template_092009 2 2" xfId="11177"/>
    <cellStyle name="Q_FORM_ConsoNote ForBU_Note_CF_062009_Note_Q3-09_Template_092009 3" xfId="11176"/>
    <cellStyle name="Q_FORM_ConsoNote ForBU_Note_CF_062009_Note_Q3-10_Template_092010" xfId="7270"/>
    <cellStyle name="Q_FORM_ConsoNote ForBU_Note_CF_062009_Note_Q3-10_Template_092010 2" xfId="7271"/>
    <cellStyle name="Q_FORM_ConsoNote ForBU_Note_CF_062009_Note_Q3-10_Template_092010 2 2" xfId="11179"/>
    <cellStyle name="Q_FORM_ConsoNote ForBU_Note_CF_062009_Note_Q3-10_Template_092010 3" xfId="11178"/>
    <cellStyle name="Q_FORM_ConsoNote ForBU_Note_CF_062009_Note_Q4-09_Template_122009" xfId="7272"/>
    <cellStyle name="Q_FORM_ConsoNote ForBU_Note_CF_062009_Note_Q4-09_Template_122009 2" xfId="7273"/>
    <cellStyle name="Q_FORM_ConsoNote ForBU_Note_CF_062009_Note_Q4-09_Template_122009 2 2" xfId="11181"/>
    <cellStyle name="Q_FORM_ConsoNote ForBU_Note_CF_062009_Note_Q4-09_Template_122009 3" xfId="11180"/>
    <cellStyle name="Q_FORM_ConsoNote ForBU_Note_CF_062009_Note_Q4-09_Template_122009_Final" xfId="7274"/>
    <cellStyle name="Q_FORM_ConsoNote ForBU_Note_CF_062009_Note_Q4-09_Template_122009_Final 2" xfId="7275"/>
    <cellStyle name="Q_FORM_ConsoNote ForBU_Note_CF_062009_Note_Q4-09_Template_122009_Final 2 2" xfId="11183"/>
    <cellStyle name="Q_FORM_ConsoNote ForBU_Note_CF_062009_Note_Q4-09_Template_122009_Final 3" xfId="11182"/>
    <cellStyle name="Q_FORM_ConsoNote ForBU_Note_Q2-09_Template_062009" xfId="7276"/>
    <cellStyle name="Q_FORM_ConsoNote ForBU_Note_Q2-09_Template_062009 2" xfId="7277"/>
    <cellStyle name="Q_FORM_ConsoNote ForBU_Note_Q2-09_Template_062009 2 2" xfId="11185"/>
    <cellStyle name="Q_FORM_ConsoNote ForBU_Note_Q2-09_Template_062009 3" xfId="11184"/>
    <cellStyle name="Q_FORM_ConsoNote ForBU_Note_Q3-09_Template_092009" xfId="7278"/>
    <cellStyle name="Q_FORM_ConsoNote ForBU_Note_Q3-09_Template_092009 2" xfId="7279"/>
    <cellStyle name="Q_FORM_ConsoNote ForBU_Note_Q3-09_Template_092009 2 2" xfId="11187"/>
    <cellStyle name="Q_FORM_ConsoNote ForBU_Note_Q3-09_Template_092009 3" xfId="11186"/>
    <cellStyle name="Q_FORM_ConsoNote ForBU_Note_Q3-10_Template_092010" xfId="7280"/>
    <cellStyle name="Q_FORM_ConsoNote ForBU_Note_Q3-10_Template_092010 2" xfId="7281"/>
    <cellStyle name="Q_FORM_ConsoNote ForBU_Note_Q3-10_Template_092010 2 2" xfId="11189"/>
    <cellStyle name="Q_FORM_ConsoNote ForBU_Note_Q3-10_Template_092010 3" xfId="11188"/>
    <cellStyle name="Q_FORM_ConsoNote ForBU_Note_Q4-08_Template_Final" xfId="7282"/>
    <cellStyle name="Q_FORM_ConsoNote ForBU_Note_Q4-08_Template_Final 2" xfId="7283"/>
    <cellStyle name="Q_FORM_ConsoNote ForBU_Note_Q4-08_Template_Final 2 2" xfId="11191"/>
    <cellStyle name="Q_FORM_ConsoNote ForBU_Note_Q4-08_Template_Final 3" xfId="11190"/>
    <cellStyle name="Q_FORM_ConsoNote ForBU_Note_Q4-09_Template_122009" xfId="7284"/>
    <cellStyle name="Q_FORM_ConsoNote ForBU_Note_Q4-09_Template_122009 2" xfId="7285"/>
    <cellStyle name="Q_FORM_ConsoNote ForBU_Note_Q4-09_Template_122009 2 2" xfId="11193"/>
    <cellStyle name="Q_FORM_ConsoNote ForBU_Note_Q4-09_Template_122009 3" xfId="11192"/>
    <cellStyle name="Q_FORM_ConsoNote ForBU_Note_Q4-09_Template_122009_Final" xfId="7286"/>
    <cellStyle name="Q_FORM_ConsoNote ForBU_Note_Q4-09_Template_122009_Final 2" xfId="7287"/>
    <cellStyle name="Q_FORM_ConsoNote ForBU_Note_Q4-09_Template_122009_Final 2 2" xfId="11195"/>
    <cellStyle name="Q_FORM_ConsoNote ForBU_Note_Q4-09_Template_122009_Final 3" xfId="11194"/>
    <cellStyle name="Q_FORM_ConsoNote ForBU_Note5_AssoMV_Q1-12_TH" xfId="7288"/>
    <cellStyle name="Q_FORM_ConsoNote ForBU_Note5_AssoMV_Q1-12_TH 2" xfId="11196"/>
    <cellStyle name="Q_FORM_ConsoNote ForBU_ppe" xfId="7289"/>
    <cellStyle name="Q_FORM_ConsoNote ForBU_ppe 2" xfId="11197"/>
    <cellStyle name="Q_FS_SCC Analysis Q2-06 Value" xfId="7290"/>
    <cellStyle name="Q_FS_SCC Analysis Q2-06 Value 2" xfId="11198"/>
    <cellStyle name="Q_FS_SCC Analysis Q3-06 value" xfId="7291"/>
    <cellStyle name="Q_FS_SCC Analysis Q3-06 value 2" xfId="11199"/>
    <cellStyle name="Q_FS_SCC Analysis Q4-06 Value" xfId="7292"/>
    <cellStyle name="Q_FS_SCC Analysis Q4-06 Value 2" xfId="11200"/>
    <cellStyle name="Q_FS_SCC Analysis Value" xfId="7293"/>
    <cellStyle name="Q_FS_SCC Analysis Value 2" xfId="11201"/>
    <cellStyle name="Q_FS_SCC Analysis_Value" xfId="7294"/>
    <cellStyle name="Q_FS_SCC Analysis_Value 2" xfId="11202"/>
    <cellStyle name="Q_K200-CPIC" xfId="7295"/>
    <cellStyle name="Q_K200-CPIC 2" xfId="7296"/>
    <cellStyle name="Q_K200-CPIC_WP SCG Performance_31.12.10_New" xfId="7297"/>
    <cellStyle name="Q_K200-CPIC_WP SCG Performance_31.12.10_New 2" xfId="7298"/>
    <cellStyle name="Q_K200-CPIC_WP_SCGCH_31.12.10_hong" xfId="7299"/>
    <cellStyle name="Q_K200-CPIC_WP_SCGCH_31.12.10_hong 2" xfId="7300"/>
    <cellStyle name="Q_L" xfId="7301"/>
    <cellStyle name="Q_L 2" xfId="7302"/>
    <cellStyle name="Q_L_WP SCG Performance_31.12.10_New" xfId="7303"/>
    <cellStyle name="Q_L_WP SCG Performance_31.12.10_New 2" xfId="7304"/>
    <cellStyle name="Q_L_WP_SCGCH_31.12.10_hong" xfId="7305"/>
    <cellStyle name="Q_L_WP_SCGCH_31.12.10_hong 2" xfId="7306"/>
    <cellStyle name="Q_L100 and V100 Thai MFC" xfId="7307"/>
    <cellStyle name="Q_L100 and V100 Thai MFC 2" xfId="7308"/>
    <cellStyle name="Q_L100 and V100 Thai MFC_WP SCG Performance_31.12.10_New" xfId="7309"/>
    <cellStyle name="Q_L100 and V100 Thai MFC_WP SCG Performance_31.12.10_New 2" xfId="7310"/>
    <cellStyle name="Q_L100 and V100 Thai MFC_WP SCG Performance_31.12.10_New_WP_SCGCH_31.12.10_hong" xfId="7311"/>
    <cellStyle name="Q_L100 and V100 Thai MFC_WP SCG Performance_31.12.10_New_WP_SCGCH_31.12.10_hong 2" xfId="7312"/>
    <cellStyle name="Q_Lead sheet31.12.09" xfId="7313"/>
    <cellStyle name="Q_LSR-YE06-aom" xfId="7314"/>
    <cellStyle name="Q_LSR-YE06-aom 2" xfId="7315"/>
    <cellStyle name="Q_LSR-YE06-aom_WP SCG Performance_31.12.10_New" xfId="7316"/>
    <cellStyle name="Q_LSR-YE06-aom_WP SCG Performance_31.12.10_New 2" xfId="7317"/>
    <cellStyle name="Q_LSR-YE06-aom_WP SCG Performance_31.12.10_New_WP_SCGCH_31.12.10_hong" xfId="7318"/>
    <cellStyle name="Q_LSR-YE06-aom_WP SCG Performance_31.12.10_New_WP_SCGCH_31.12.10_hong 2" xfId="7319"/>
    <cellStyle name="Q_MFC Q3' 06" xfId="7320"/>
    <cellStyle name="Q_MFC Q3' 06 2" xfId="7321"/>
    <cellStyle name="Q_MFC Q3' 06_WP SCG Performance_31.12.10_New" xfId="7322"/>
    <cellStyle name="Q_MFC Q3' 06_WP SCG Performance_31.12.10_New 2" xfId="7323"/>
    <cellStyle name="Q_MFC Q3' 06_WP SCG Performance_31.12.10_New_WP_SCGCH_31.12.10_hong" xfId="7324"/>
    <cellStyle name="Q_MFC Q3' 06_WP SCG Performance_31.12.10_New_WP_SCGCH_31.12.10_hong 2" xfId="7325"/>
    <cellStyle name="Q_MFC-YE05-aom" xfId="7326"/>
    <cellStyle name="Q_MFC-YE05-aom 2" xfId="7327"/>
    <cellStyle name="Q_MFC-YE05-aom_WP SCG Performance_31.12.10_New" xfId="7328"/>
    <cellStyle name="Q_MFC-YE05-aom_WP SCG Performance_31.12.10_New 2" xfId="7329"/>
    <cellStyle name="Q_MFC-YE05-aom_WP SCG Performance_31.12.10_New_WP_SCGCH_31.12.10_hong" xfId="7330"/>
    <cellStyle name="Q_MFC-YE05-aom_WP SCG Performance_31.12.10_New_WP_SCGCH_31.12.10_hong 2" xfId="7331"/>
    <cellStyle name="Q_MFC-YE06-aom" xfId="7332"/>
    <cellStyle name="Q_MFC-YE06-aom 2" xfId="7333"/>
    <cellStyle name="Q_MFC-YE06-aom_WP SCG Performance_31.12.10_New" xfId="7334"/>
    <cellStyle name="Q_MFC-YE06-aom_WP SCG Performance_31.12.10_New 2" xfId="7335"/>
    <cellStyle name="Q_MFC-YE06-aom_WP_SCGCH_31.12.10_hong" xfId="7336"/>
    <cellStyle name="Q_MFC-YE06-aom_WP_SCGCH_31.12.10_hong 2" xfId="7337"/>
    <cellStyle name="Q_MOC Requested Note 032012" xfId="7338"/>
    <cellStyle name="Q_MOC Requested Note 032012 2" xfId="7339"/>
    <cellStyle name="Q_MOC Requested Note 032012 2 2" xfId="7340"/>
    <cellStyle name="Q_MOC Requested Note 032012 2 2 2" xfId="11205"/>
    <cellStyle name="Q_MOC Requested Note 032012 2 3" xfId="11204"/>
    <cellStyle name="Q_MOC Requested Note 032012 3" xfId="7341"/>
    <cellStyle name="Q_MOC Requested Note 032012 3 2" xfId="11206"/>
    <cellStyle name="Q_MOC Requested Note 032012 4" xfId="7342"/>
    <cellStyle name="Q_MOC Requested Note 032012 4 2" xfId="11207"/>
    <cellStyle name="Q_MOC Requested Note 032012 5" xfId="11203"/>
    <cellStyle name="Q_MOC_Requested Note Jan-Dec 2010 (NEW)" xfId="7343"/>
    <cellStyle name="Q_MOC_Requested Note Jan-Dec 2010 (NEW) 2" xfId="7344"/>
    <cellStyle name="Q_MOC_Requested Note Jan-Dec 2010 (NEW) 2 2" xfId="11209"/>
    <cellStyle name="Q_MOC_Requested Note Jan-Dec 2010 (NEW) 3" xfId="11208"/>
    <cellStyle name="Q_MOC_Requested Note Jan-Dec 2011" xfId="7345"/>
    <cellStyle name="Q_MOC_Requested Note Jan-Dec 2011 2" xfId="7346"/>
    <cellStyle name="Q_MOC_Requested Note Jan-Dec 2011 2 2" xfId="11211"/>
    <cellStyle name="Q_MOC_Requested Note Jan-Dec 2011 3" xfId="11210"/>
    <cellStyle name="Q_norestate" xfId="7347"/>
    <cellStyle name="Q_norestate 2" xfId="7348"/>
    <cellStyle name="Q_norestate 2 2" xfId="11213"/>
    <cellStyle name="Q_norestate 3" xfId="11212"/>
    <cellStyle name="Q_norestate_0740_2011_12_FORM_Note2_Thai" xfId="7349"/>
    <cellStyle name="Q_norestate_0740_2011_12_FORM_Note2_Thai 2" xfId="11214"/>
    <cellStyle name="Q_norestate_FORM_Conso M6-09_Note_Thai-0820" xfId="7350"/>
    <cellStyle name="Q_norestate_FORM_Conso M6-09_Note_Thai-0820 2" xfId="7351"/>
    <cellStyle name="Q_norestate_FORM_Conso M6-09_Note_Thai-0820 2 2" xfId="11216"/>
    <cellStyle name="Q_norestate_FORM_Conso M6-09_Note_Thai-0820 3" xfId="11215"/>
    <cellStyle name="Q_norestate_FORM_Conso Q1-09_Note_Thai-0820" xfId="7352"/>
    <cellStyle name="Q_norestate_FORM_Conso Q1-09_Note_Thai-0820 2" xfId="7353"/>
    <cellStyle name="Q_norestate_FORM_Conso Q1-09_Note_Thai-0820 2 2" xfId="11218"/>
    <cellStyle name="Q_norestate_FORM_Conso Q1-09_Note_Thai-0820 3" xfId="11217"/>
    <cellStyle name="Q_norestate_Note for CashFlow" xfId="7354"/>
    <cellStyle name="Q_norestate_Note for CashFlow 2" xfId="11219"/>
    <cellStyle name="Q_norestate_Note_CF_062009" xfId="7355"/>
    <cellStyle name="Q_norestate_Note_CF_062009 2" xfId="7356"/>
    <cellStyle name="Q_norestate_Note_CF_062009 2 2" xfId="11221"/>
    <cellStyle name="Q_norestate_Note_CF_062009 3" xfId="11220"/>
    <cellStyle name="Q_norestate_Note_CF_062009_Note_Q3-09_Template_092009" xfId="7357"/>
    <cellStyle name="Q_norestate_Note_CF_062009_Note_Q3-09_Template_092009 2" xfId="7358"/>
    <cellStyle name="Q_norestate_Note_CF_062009_Note_Q3-09_Template_092009 2 2" xfId="11223"/>
    <cellStyle name="Q_norestate_Note_CF_062009_Note_Q3-09_Template_092009 3" xfId="11222"/>
    <cellStyle name="Q_norestate_Note_CF_062009_Note_Q3-10_Template_092010" xfId="7359"/>
    <cellStyle name="Q_norestate_Note_CF_062009_Note_Q3-10_Template_092010 2" xfId="7360"/>
    <cellStyle name="Q_norestate_Note_CF_062009_Note_Q3-10_Template_092010 2 2" xfId="11225"/>
    <cellStyle name="Q_norestate_Note_CF_062009_Note_Q3-10_Template_092010 3" xfId="11224"/>
    <cellStyle name="Q_norestate_Note_CF_062009_Note_Q4-09_Template_122009" xfId="7361"/>
    <cellStyle name="Q_norestate_Note_CF_062009_Note_Q4-09_Template_122009 2" xfId="7362"/>
    <cellStyle name="Q_norestate_Note_CF_062009_Note_Q4-09_Template_122009 2 2" xfId="11227"/>
    <cellStyle name="Q_norestate_Note_CF_062009_Note_Q4-09_Template_122009 3" xfId="11226"/>
    <cellStyle name="Q_norestate_Note_CF_062009_Note_Q4-09_Template_122009_Final" xfId="7363"/>
    <cellStyle name="Q_norestate_Note_CF_062009_Note_Q4-09_Template_122009_Final 2" xfId="7364"/>
    <cellStyle name="Q_norestate_Note_CF_062009_Note_Q4-09_Template_122009_Final 2 2" xfId="11229"/>
    <cellStyle name="Q_norestate_Note_CF_062009_Note_Q4-09_Template_122009_Final 3" xfId="11228"/>
    <cellStyle name="Q_norestate_Note_Q2-09_Template_062009" xfId="7365"/>
    <cellStyle name="Q_norestate_Note_Q2-09_Template_062009 2" xfId="7366"/>
    <cellStyle name="Q_norestate_Note_Q2-09_Template_062009 2 2" xfId="11231"/>
    <cellStyle name="Q_norestate_Note_Q2-09_Template_062009 3" xfId="11230"/>
    <cellStyle name="Q_norestate_Note_Q3-09_Template_092009" xfId="7367"/>
    <cellStyle name="Q_norestate_Note_Q3-09_Template_092009 2" xfId="7368"/>
    <cellStyle name="Q_norestate_Note_Q3-09_Template_092009 2 2" xfId="11233"/>
    <cellStyle name="Q_norestate_Note_Q3-09_Template_092009 3" xfId="11232"/>
    <cellStyle name="Q_norestate_Note_Q3-10_Template_092010" xfId="7369"/>
    <cellStyle name="Q_norestate_Note_Q3-10_Template_092010 2" xfId="7370"/>
    <cellStyle name="Q_norestate_Note_Q3-10_Template_092010 2 2" xfId="11235"/>
    <cellStyle name="Q_norestate_Note_Q3-10_Template_092010 3" xfId="11234"/>
    <cellStyle name="Q_norestate_Note_Q4-08_Template_Final" xfId="7371"/>
    <cellStyle name="Q_norestate_Note_Q4-08_Template_Final 2" xfId="7372"/>
    <cellStyle name="Q_norestate_Note_Q4-08_Template_Final 2 2" xfId="11237"/>
    <cellStyle name="Q_norestate_Note_Q4-08_Template_Final 3" xfId="11236"/>
    <cellStyle name="Q_norestate_Note_Q4-09_Template_122009" xfId="7373"/>
    <cellStyle name="Q_norestate_Note_Q4-09_Template_122009 2" xfId="7374"/>
    <cellStyle name="Q_norestate_Note_Q4-09_Template_122009 2 2" xfId="11239"/>
    <cellStyle name="Q_norestate_Note_Q4-09_Template_122009 3" xfId="11238"/>
    <cellStyle name="Q_norestate_Note_Q4-09_Template_122009_Final" xfId="7375"/>
    <cellStyle name="Q_norestate_Note_Q4-09_Template_122009_Final 2" xfId="7376"/>
    <cellStyle name="Q_norestate_Note_Q4-09_Template_122009_Final 2 2" xfId="11241"/>
    <cellStyle name="Q_norestate_Note_Q4-09_Template_122009_Final 3" xfId="11240"/>
    <cellStyle name="Q_Note 11_PPE_FinLease" xfId="7377"/>
    <cellStyle name="Q_Note 11_PPE_FinLease 2" xfId="7378"/>
    <cellStyle name="Q_Note 11_PPE_FinLease 2 2" xfId="11243"/>
    <cellStyle name="Q_Note 11_PPE_FinLease 3" xfId="11242"/>
    <cellStyle name="Q_Note 11_PPE_FinLease_0740_2011_12_FORM_Note2_Thai" xfId="7379"/>
    <cellStyle name="Q_Note 11_PPE_FinLease_0740_2011_12_FORM_Note2_Thai 2" xfId="11244"/>
    <cellStyle name="Q_Note 12_PPE_VF" xfId="7380"/>
    <cellStyle name="Q_Note 12_PPE_VF 2" xfId="7381"/>
    <cellStyle name="Q_Note 12_PPE_VF 2 2" xfId="11246"/>
    <cellStyle name="Q_Note 12_PPE_VF 3" xfId="11245"/>
    <cellStyle name="Q_Note 12_PPE_VF_0740_2011_12_FORM_Note2_Thai" xfId="7382"/>
    <cellStyle name="Q_Note 12_PPE_VF_0740_2011_12_FORM_Note2_Thai 2" xfId="11247"/>
    <cellStyle name="Q_Note 13_GW+Intangible Assets_VF" xfId="7383"/>
    <cellStyle name="Q_Note 13_GW+Intangible Assets_VF 2" xfId="7384"/>
    <cellStyle name="Q_Note 13_GW+Intangible Assets_VF 2 2" xfId="11249"/>
    <cellStyle name="Q_Note 13_GW+Intangible Assets_VF 3" xfId="11248"/>
    <cellStyle name="Q_Note 13_GW+Intangible Assets_VF_0740_2011_12_FORM_Note2_Thai" xfId="7385"/>
    <cellStyle name="Q_Note 13_GW+Intangible Assets_VF_0740_2011_12_FORM_Note2_Thai 2" xfId="11250"/>
    <cellStyle name="Q_Note 8_Inventory" xfId="7386"/>
    <cellStyle name="Q_Note 8_Inventory 2" xfId="7387"/>
    <cellStyle name="Q_Note 8_Inventory 2 2" xfId="11252"/>
    <cellStyle name="Q_Note 8_Inventory 3" xfId="11251"/>
    <cellStyle name="Q_Note 8_Inventory_0740_2011_12_FORM_Note2_Thai" xfId="7388"/>
    <cellStyle name="Q_Note 8_Inventory_0740_2011_12_FORM_Note2_Thai 2" xfId="11253"/>
    <cellStyle name="Q_Note CF 0110_0308" xfId="7389"/>
    <cellStyle name="Q_Note CF 0110_0308 2" xfId="7390"/>
    <cellStyle name="Q_Note CF 0110_0308 2 2" xfId="11255"/>
    <cellStyle name="Q_Note CF 0110_0308 3" xfId="7391"/>
    <cellStyle name="Q_Note CF 0110_0308 3 2" xfId="7392"/>
    <cellStyle name="Q_Note CF 0110_0308 3 2 2" xfId="11257"/>
    <cellStyle name="Q_Note CF 0110_0308 3 3" xfId="11256"/>
    <cellStyle name="Q_Note CF 0110_0308 4" xfId="7393"/>
    <cellStyle name="Q_Note CF 0110_0308 4 2" xfId="11258"/>
    <cellStyle name="Q_Note CF 0110_0308 5" xfId="7394"/>
    <cellStyle name="Q_Note CF 0110_0308 5 2" xfId="11259"/>
    <cellStyle name="Q_Note CF 0110_0308 6" xfId="7395"/>
    <cellStyle name="Q_Note CF 0110_0308 6 2" xfId="11260"/>
    <cellStyle name="Q_Note CF 0110_0308 7" xfId="7396"/>
    <cellStyle name="Q_Note CF 0110_0308 7 2" xfId="11261"/>
    <cellStyle name="Q_Note CF 0110_0308 8" xfId="11254"/>
    <cellStyle name="Q_Note CF 0110_0308_Note5_AssoMV_Q2-12_TH" xfId="7397"/>
    <cellStyle name="Q_Note CF 0110_0308_Note5_AssoMV_Q2-12_TH 2" xfId="11262"/>
    <cellStyle name="Q_Note for CashFlow" xfId="7398"/>
    <cellStyle name="Q_Note for CashFlow 2" xfId="7399"/>
    <cellStyle name="Q_Note for CashFlow 2 2" xfId="11264"/>
    <cellStyle name="Q_Note for CashFlow 3" xfId="11263"/>
    <cellStyle name="Q_Note_CF_062009" xfId="7400"/>
    <cellStyle name="Q_Note_CF_062009 2" xfId="7401"/>
    <cellStyle name="Q_Note_CF_062009 2 2" xfId="11266"/>
    <cellStyle name="Q_Note_CF_062009 3" xfId="11265"/>
    <cellStyle name="Q_Note_CF_062009_Note_Q3-09_Template_092009" xfId="7402"/>
    <cellStyle name="Q_Note_CF_062009_Note_Q3-09_Template_092009 2" xfId="7403"/>
    <cellStyle name="Q_Note_CF_062009_Note_Q3-09_Template_092009 2 2" xfId="11268"/>
    <cellStyle name="Q_Note_CF_062009_Note_Q3-09_Template_092009 3" xfId="11267"/>
    <cellStyle name="Q_Note_CF_062009_Note_Q3-10_Template_092010" xfId="7404"/>
    <cellStyle name="Q_Note_CF_062009_Note_Q3-10_Template_092010 2" xfId="7405"/>
    <cellStyle name="Q_Note_CF_062009_Note_Q3-10_Template_092010 2 2" xfId="11270"/>
    <cellStyle name="Q_Note_CF_062009_Note_Q3-10_Template_092010 3" xfId="11269"/>
    <cellStyle name="Q_Note_CF_062009_Note_Q4-09_Template_122009" xfId="7406"/>
    <cellStyle name="Q_Note_CF_062009_Note_Q4-09_Template_122009 2" xfId="7407"/>
    <cellStyle name="Q_Note_CF_062009_Note_Q4-09_Template_122009 2 2" xfId="11272"/>
    <cellStyle name="Q_Note_CF_062009_Note_Q4-09_Template_122009 3" xfId="11271"/>
    <cellStyle name="Q_Note_CF_062009_Note_Q4-09_Template_122009_Final" xfId="7408"/>
    <cellStyle name="Q_Note_CF_062009_Note_Q4-09_Template_122009_Final 2" xfId="7409"/>
    <cellStyle name="Q_Note_CF_062009_Note_Q4-09_Template_122009_Final 2 2" xfId="11274"/>
    <cellStyle name="Q_Note_CF_062009_Note_Q4-09_Template_122009_Final 3" xfId="11273"/>
    <cellStyle name="Q_Note_Q1-10_Template_032010" xfId="7410"/>
    <cellStyle name="Q_Note_Q1-10_Template_032010 2" xfId="11275"/>
    <cellStyle name="Q_Note_Q2-09_Template_062009" xfId="7411"/>
    <cellStyle name="Q_Note_Q2-09_Template_062009 2" xfId="7412"/>
    <cellStyle name="Q_Note_Q2-09_Template_062009 2 2" xfId="11277"/>
    <cellStyle name="Q_Note_Q2-09_Template_062009 3" xfId="11276"/>
    <cellStyle name="Q_Note_Q2-09_Template_062009_1" xfId="7413"/>
    <cellStyle name="Q_Note_Q2-09_Template_062009_1 2" xfId="7414"/>
    <cellStyle name="Q_Note_Q2-09_Template_062009_1 2 2" xfId="11279"/>
    <cellStyle name="Q_Note_Q2-09_Template_062009_1 3" xfId="11278"/>
    <cellStyle name="Q_Note_Q2-09_Template_062009_Note_Q3-09_Template_092009" xfId="7415"/>
    <cellStyle name="Q_Note_Q2-09_Template_062009_Note_Q3-09_Template_092009 2" xfId="7416"/>
    <cellStyle name="Q_Note_Q2-09_Template_062009_Note_Q3-09_Template_092009 2 2" xfId="11281"/>
    <cellStyle name="Q_Note_Q2-09_Template_062009_Note_Q3-09_Template_092009 3" xfId="11280"/>
    <cellStyle name="Q_Note_Q2-09_Template_062009_Note_Q3-10_Template_092010" xfId="7417"/>
    <cellStyle name="Q_Note_Q2-09_Template_062009_Note_Q3-10_Template_092010 2" xfId="7418"/>
    <cellStyle name="Q_Note_Q2-09_Template_062009_Note_Q3-10_Template_092010 2 2" xfId="11283"/>
    <cellStyle name="Q_Note_Q2-09_Template_062009_Note_Q3-10_Template_092010 3" xfId="11282"/>
    <cellStyle name="Q_Note_Q2-09_Template_062009_Note_Q4-09_Template_122009" xfId="7419"/>
    <cellStyle name="Q_Note_Q2-09_Template_062009_Note_Q4-09_Template_122009 2" xfId="7420"/>
    <cellStyle name="Q_Note_Q2-09_Template_062009_Note_Q4-09_Template_122009 2 2" xfId="11285"/>
    <cellStyle name="Q_Note_Q2-09_Template_062009_Note_Q4-09_Template_122009 3" xfId="11284"/>
    <cellStyle name="Q_Note_Q2-09_Template_062009_Note_Q4-09_Template_122009_Final" xfId="7421"/>
    <cellStyle name="Q_Note_Q2-09_Template_062009_Note_Q4-09_Template_122009_Final 2" xfId="7422"/>
    <cellStyle name="Q_Note_Q2-09_Template_062009_Note_Q4-09_Template_122009_Final 2 2" xfId="11287"/>
    <cellStyle name="Q_Note_Q2-09_Template_062009_Note_Q4-09_Template_122009_Final 3" xfId="11286"/>
    <cellStyle name="Q_Note_Q2-10_Template_062010" xfId="7423"/>
    <cellStyle name="Q_Note_Q2-10_Template_062010 2" xfId="11288"/>
    <cellStyle name="Q_Note_Q3-09_Template_092009" xfId="7424"/>
    <cellStyle name="Q_Note_Q3-09_Template_092009 2" xfId="7425"/>
    <cellStyle name="Q_Note_Q3-09_Template_092009 2 2" xfId="11290"/>
    <cellStyle name="Q_Note_Q3-09_Template_092009 3" xfId="11289"/>
    <cellStyle name="Q_Note_Q3-10_Template_092010" xfId="7426"/>
    <cellStyle name="Q_Note_Q3-10_Template_092010 2" xfId="7427"/>
    <cellStyle name="Q_Note_Q3-10_Template_092010 2 2" xfId="11292"/>
    <cellStyle name="Q_Note_Q3-10_Template_092010 3" xfId="11291"/>
    <cellStyle name="Q_Note_Q4-08_Template_Final" xfId="7428"/>
    <cellStyle name="Q_Note_Q4-08_Template_Final 2" xfId="7429"/>
    <cellStyle name="Q_Note_Q4-08_Template_Final 2 2" xfId="11294"/>
    <cellStyle name="Q_Note_Q4-08_Template_Final 3" xfId="11293"/>
    <cellStyle name="Q_Note_Q4-09_Template_122009" xfId="7430"/>
    <cellStyle name="Q_Note_Q4-09_Template_122009 2" xfId="7431"/>
    <cellStyle name="Q_Note_Q4-09_Template_122009 2 2" xfId="11296"/>
    <cellStyle name="Q_Note_Q4-09_Template_122009 3" xfId="11295"/>
    <cellStyle name="Q_Note_Q4-09_Template_122009_Final" xfId="7432"/>
    <cellStyle name="Q_Note_Q4-09_Template_122009_Final 2" xfId="7433"/>
    <cellStyle name="Q_Note_Q4-09_Template_122009_Final 2 2" xfId="11298"/>
    <cellStyle name="Q_Note_Q4-09_Template_122009_Final 3" xfId="11297"/>
    <cellStyle name="Q_Note12_Intan_1208 (2)" xfId="7434"/>
    <cellStyle name="Q_Note12_Intan_1208 (2) 2" xfId="7435"/>
    <cellStyle name="Q_Note12_Intan_1208 (2) 2 2" xfId="11300"/>
    <cellStyle name="Q_Note12_Intan_1208 (2) 3" xfId="11299"/>
    <cellStyle name="Q_Note12_Intan_1208 (2)_FORM_Conso M6-09_Note_Thai-0820" xfId="7436"/>
    <cellStyle name="Q_Note12_Intan_1208 (2)_FORM_Conso M6-09_Note_Thai-0820 2" xfId="7437"/>
    <cellStyle name="Q_Note12_Intan_1208 (2)_FORM_Conso M6-09_Note_Thai-0820 2 2" xfId="11302"/>
    <cellStyle name="Q_Note12_Intan_1208 (2)_FORM_Conso M6-09_Note_Thai-0820 3" xfId="11301"/>
    <cellStyle name="Q_Note12_Intan_1208 (2)_FORM_Conso Q1-09_Note_Thai-0820" xfId="7438"/>
    <cellStyle name="Q_Note12_Intan_1208 (2)_FORM_Conso Q1-09_Note_Thai-0820 2" xfId="7439"/>
    <cellStyle name="Q_Note12_Intan_1208 (2)_FORM_Conso Q1-09_Note_Thai-0820 2 2" xfId="11304"/>
    <cellStyle name="Q_Note12_Intan_1208 (2)_FORM_Conso Q1-09_Note_Thai-0820 3" xfId="11303"/>
    <cellStyle name="Q_Note12_Intan_1208 (2)_Note_Q2-09_Template_062009" xfId="7440"/>
    <cellStyle name="Q_Note12_Intan_1208 (2)_Note_Q2-09_Template_062009 2" xfId="7441"/>
    <cellStyle name="Q_Note12_Intan_1208 (2)_Note_Q2-09_Template_062009 2 2" xfId="11306"/>
    <cellStyle name="Q_Note12_Intan_1208 (2)_Note_Q2-09_Template_062009 3" xfId="11305"/>
    <cellStyle name="Q_Note12_Intan_1208 (2)_Note_Q3-09_Template_092009" xfId="7442"/>
    <cellStyle name="Q_Note12_Intan_1208 (2)_Note_Q3-09_Template_092009 2" xfId="7443"/>
    <cellStyle name="Q_Note12_Intan_1208 (2)_Note_Q3-09_Template_092009 2 2" xfId="11308"/>
    <cellStyle name="Q_Note12_Intan_1208 (2)_Note_Q3-09_Template_092009 3" xfId="11307"/>
    <cellStyle name="Q_Note12_Intan_1208 (2)_Note_Q3-10_Template_092010" xfId="7444"/>
    <cellStyle name="Q_Note12_Intan_1208 (2)_Note_Q3-10_Template_092010 2" xfId="7445"/>
    <cellStyle name="Q_Note12_Intan_1208 (2)_Note_Q3-10_Template_092010 2 2" xfId="11310"/>
    <cellStyle name="Q_Note12_Intan_1208 (2)_Note_Q3-10_Template_092010 3" xfId="11309"/>
    <cellStyle name="Q_Note12_Intan_1208 (2)_Note_Q4-09_Template_122009" xfId="7446"/>
    <cellStyle name="Q_Note12_Intan_1208 (2)_Note_Q4-09_Template_122009 2" xfId="7447"/>
    <cellStyle name="Q_Note12_Intan_1208 (2)_Note_Q4-09_Template_122009 2 2" xfId="11312"/>
    <cellStyle name="Q_Note12_Intan_1208 (2)_Note_Q4-09_Template_122009 3" xfId="11311"/>
    <cellStyle name="Q_Note12_Intan_1208 (2)_Note_Q4-09_Template_122009_Final" xfId="7448"/>
    <cellStyle name="Q_Note12_Intan_1208 (2)_Note_Q4-09_Template_122009_Final 2" xfId="7449"/>
    <cellStyle name="Q_Note12_Intan_1208 (2)_Note_Q4-09_Template_122009_Final 2 2" xfId="11314"/>
    <cellStyle name="Q_Note12_Intan_1208 (2)_Note_Q4-09_Template_122009_Final 3" xfId="11313"/>
    <cellStyle name="Q_Note19_EmpBenefit_Q1-12_TH" xfId="7450"/>
    <cellStyle name="Q_Note19_EmpBenefit_Q1-12_TH 2" xfId="11315"/>
    <cellStyle name="Q_Note19_EmpBenefit_Q3-12_TH" xfId="7451"/>
    <cellStyle name="Q_Note19_EmpBenefit_Q3-12_TH 2" xfId="11316"/>
    <cellStyle name="Q_Note5_AssoMV_Q1-12_TH" xfId="7452"/>
    <cellStyle name="Q_Note5_AssoMV_Q1-12_TH 2" xfId="7453"/>
    <cellStyle name="Q_Note5_AssoMV_Q1-12_TH 2 2" xfId="11318"/>
    <cellStyle name="Q_Note5_AssoMV_Q1-12_TH 3" xfId="11317"/>
    <cellStyle name="Q_Note9_InvTake" xfId="7454"/>
    <cellStyle name="Q_Note9_InvTake 2" xfId="11319"/>
    <cellStyle name="Q_ppe" xfId="7455"/>
    <cellStyle name="Q_ppe 2" xfId="11320"/>
    <cellStyle name="Q_PPE(note12)_SCG Distri_M122009_GL (4)" xfId="7456"/>
    <cellStyle name="Q_PPE(note12)_SCG Distri_M122009_GL (4) 2" xfId="7457"/>
    <cellStyle name="Q_PPE(note12)_SCG Distri_M122009_GL (4) 2 2" xfId="11322"/>
    <cellStyle name="Q_PPE(note12)_SCG Distri_M122009_GL (4) 3" xfId="11321"/>
    <cellStyle name="Q_price template" xfId="7458"/>
    <cellStyle name="Q_price template 2" xfId="7459"/>
    <cellStyle name="Q_price template 2 2" xfId="12862"/>
    <cellStyle name="Q_price template 3" xfId="7460"/>
    <cellStyle name="Q_price template 4" xfId="7461"/>
    <cellStyle name="Q_price template 5" xfId="11323"/>
    <cellStyle name="Q_q106thai_new" xfId="7462"/>
    <cellStyle name="Q_q106thai_new 2" xfId="11324"/>
    <cellStyle name="Q_Q1-2011" xfId="7463"/>
    <cellStyle name="Q_Q1-2011 2" xfId="11325"/>
    <cellStyle name="Q_q206thai_new" xfId="7464"/>
    <cellStyle name="Q_q206thai_new 2" xfId="11326"/>
    <cellStyle name="Q_q306thai_new" xfId="7465"/>
    <cellStyle name="Q_q306thai_new 2" xfId="11327"/>
    <cellStyle name="Q_q405thai_new" xfId="7466"/>
    <cellStyle name="Q_q405thai_new 2" xfId="11328"/>
    <cellStyle name="Q_Q4-07_CONSO" xfId="7467"/>
    <cellStyle name="Q_Q4-07_CONSO 2" xfId="7468"/>
    <cellStyle name="Q_Q4-07_CONSO 2 2" xfId="11330"/>
    <cellStyle name="Q_Q4-07_CONSO 3" xfId="11329"/>
    <cellStyle name="Q_Q4-07_Trans_line" xfId="7469"/>
    <cellStyle name="Q_Q4-07_Trans_line 2" xfId="7470"/>
    <cellStyle name="Q_Q4-07_Trans_line 2 2" xfId="11332"/>
    <cellStyle name="Q_Q4-07_Trans_line 3" xfId="11331"/>
    <cellStyle name="Q_Q4-08_CONSO" xfId="7471"/>
    <cellStyle name="Q_Q4-08_CONSO 2" xfId="7472"/>
    <cellStyle name="Q_Q4-08_CONSO 2 2" xfId="11334"/>
    <cellStyle name="Q_Q4-08_CONSO 3" xfId="11333"/>
    <cellStyle name="Q_Ratio-งบรวม" xfId="7473"/>
    <cellStyle name="Q_Ratio-งบรวม 2" xfId="7474"/>
    <cellStyle name="Q_Ratio-งบรวม 2 2" xfId="11336"/>
    <cellStyle name="Q_Ratio-งบรวม 3" xfId="11335"/>
    <cellStyle name="Q_Ratio-งบรวม_0740_2011_12_FORM_Note2_Thai" xfId="7475"/>
    <cellStyle name="Q_Ratio-งบรวม_0740_2011_12_FORM_Note2_Thai 2" xfId="11337"/>
    <cellStyle name="Q_Ratio-งบรวม_FORM_Conso M6-09_Note_Thai-0820" xfId="7476"/>
    <cellStyle name="Q_Ratio-งบรวม_FORM_Conso M6-09_Note_Thai-0820 2" xfId="7477"/>
    <cellStyle name="Q_Ratio-งบรวม_FORM_Conso M6-09_Note_Thai-0820 2 2" xfId="11339"/>
    <cellStyle name="Q_Ratio-งบรวม_FORM_Conso M6-09_Note_Thai-0820 3" xfId="11338"/>
    <cellStyle name="Q_Ratio-งบรวม_FORM_Conso Q1-09_Note_Thai-0820" xfId="7478"/>
    <cellStyle name="Q_Ratio-งบรวม_FORM_Conso Q1-09_Note_Thai-0820 2" xfId="7479"/>
    <cellStyle name="Q_Ratio-งบรวม_FORM_Conso Q1-09_Note_Thai-0820 2 2" xfId="11341"/>
    <cellStyle name="Q_Ratio-งบรวม_FORM_Conso Q1-09_Note_Thai-0820 3" xfId="11340"/>
    <cellStyle name="Q_Ratio-งบรวม_Note for CashFlow" xfId="7480"/>
    <cellStyle name="Q_Ratio-งบรวม_Note for CashFlow 2" xfId="11342"/>
    <cellStyle name="Q_Ratio-งบรวม_Note_CF_062009" xfId="7481"/>
    <cellStyle name="Q_Ratio-งบรวม_Note_CF_062009 2" xfId="7482"/>
    <cellStyle name="Q_Ratio-งบรวม_Note_CF_062009 2 2" xfId="11344"/>
    <cellStyle name="Q_Ratio-งบรวม_Note_CF_062009 3" xfId="11343"/>
    <cellStyle name="Q_Ratio-งบรวม_Note_CF_062009_Note_Q3-09_Template_092009" xfId="7483"/>
    <cellStyle name="Q_Ratio-งบรวม_Note_CF_062009_Note_Q3-09_Template_092009 2" xfId="7484"/>
    <cellStyle name="Q_Ratio-งบรวม_Note_CF_062009_Note_Q3-09_Template_092009 2 2" xfId="11346"/>
    <cellStyle name="Q_Ratio-งบรวม_Note_CF_062009_Note_Q3-09_Template_092009 3" xfId="11345"/>
    <cellStyle name="Q_Ratio-งบรวม_Note_CF_062009_Note_Q3-10_Template_092010" xfId="7485"/>
    <cellStyle name="Q_Ratio-งบรวม_Note_CF_062009_Note_Q3-10_Template_092010 2" xfId="7486"/>
    <cellStyle name="Q_Ratio-งบรวม_Note_CF_062009_Note_Q3-10_Template_092010 2 2" xfId="11348"/>
    <cellStyle name="Q_Ratio-งบรวม_Note_CF_062009_Note_Q3-10_Template_092010 3" xfId="11347"/>
    <cellStyle name="Q_Ratio-งบรวม_Note_CF_062009_Note_Q4-09_Template_122009" xfId="7487"/>
    <cellStyle name="Q_Ratio-งบรวม_Note_CF_062009_Note_Q4-09_Template_122009 2" xfId="7488"/>
    <cellStyle name="Q_Ratio-งบรวม_Note_CF_062009_Note_Q4-09_Template_122009 2 2" xfId="11350"/>
    <cellStyle name="Q_Ratio-งบรวม_Note_CF_062009_Note_Q4-09_Template_122009 3" xfId="11349"/>
    <cellStyle name="Q_Ratio-งบรวม_Note_CF_062009_Note_Q4-09_Template_122009_Final" xfId="7489"/>
    <cellStyle name="Q_Ratio-งบรวม_Note_CF_062009_Note_Q4-09_Template_122009_Final 2" xfId="7490"/>
    <cellStyle name="Q_Ratio-งบรวม_Note_CF_062009_Note_Q4-09_Template_122009_Final 2 2" xfId="11352"/>
    <cellStyle name="Q_Ratio-งบรวม_Note_CF_062009_Note_Q4-09_Template_122009_Final 3" xfId="11351"/>
    <cellStyle name="Q_Ratio-งบรวม_Note_Q2-09_Template_062009" xfId="7491"/>
    <cellStyle name="Q_Ratio-งบรวม_Note_Q2-09_Template_062009 2" xfId="7492"/>
    <cellStyle name="Q_Ratio-งบรวม_Note_Q2-09_Template_062009 2 2" xfId="11354"/>
    <cellStyle name="Q_Ratio-งบรวม_Note_Q2-09_Template_062009 3" xfId="11353"/>
    <cellStyle name="Q_Ratio-งบรวม_Note_Q3-09_Template_092009" xfId="7493"/>
    <cellStyle name="Q_Ratio-งบรวม_Note_Q3-09_Template_092009 2" xfId="7494"/>
    <cellStyle name="Q_Ratio-งบรวม_Note_Q3-09_Template_092009 2 2" xfId="11356"/>
    <cellStyle name="Q_Ratio-งบรวม_Note_Q3-09_Template_092009 3" xfId="11355"/>
    <cellStyle name="Q_Ratio-งบรวม_Note_Q3-10_Template_092010" xfId="7495"/>
    <cellStyle name="Q_Ratio-งบรวม_Note_Q3-10_Template_092010 2" xfId="7496"/>
    <cellStyle name="Q_Ratio-งบรวม_Note_Q3-10_Template_092010 2 2" xfId="11358"/>
    <cellStyle name="Q_Ratio-งบรวม_Note_Q3-10_Template_092010 3" xfId="11357"/>
    <cellStyle name="Q_Ratio-งบรวม_Note_Q4-08_Template_Final" xfId="7497"/>
    <cellStyle name="Q_Ratio-งบรวม_Note_Q4-08_Template_Final 2" xfId="7498"/>
    <cellStyle name="Q_Ratio-งบรวม_Note_Q4-08_Template_Final 2 2" xfId="11360"/>
    <cellStyle name="Q_Ratio-งบรวม_Note_Q4-08_Template_Final 3" xfId="11359"/>
    <cellStyle name="Q_Ratio-งบรวม_Note_Q4-09_Template_122009" xfId="7499"/>
    <cellStyle name="Q_Ratio-งบรวม_Note_Q4-09_Template_122009 2" xfId="7500"/>
    <cellStyle name="Q_Ratio-งบรวม_Note_Q4-09_Template_122009 2 2" xfId="11362"/>
    <cellStyle name="Q_Ratio-งบรวม_Note_Q4-09_Template_122009 3" xfId="11361"/>
    <cellStyle name="Q_Ratio-งบรวม_Note_Q4-09_Template_122009_Final" xfId="7501"/>
    <cellStyle name="Q_Ratio-งบรวม_Note_Q4-09_Template_122009_Final 2" xfId="7502"/>
    <cellStyle name="Q_Ratio-งบรวม_Note_Q4-09_Template_122009_Final 2 2" xfId="11364"/>
    <cellStyle name="Q_Ratio-งบรวม_Note_Q4-09_Template_122009_Final 3" xfId="11363"/>
    <cellStyle name="Q_Requested Note 092011" xfId="7503"/>
    <cellStyle name="Q_Requested Note 092011 2" xfId="7504"/>
    <cellStyle name="Q_Requested Note 092011 2 2" xfId="7505"/>
    <cellStyle name="Q_Requested Note 092011 2 2 2" xfId="11367"/>
    <cellStyle name="Q_Requested Note 092011 2 3" xfId="11366"/>
    <cellStyle name="Q_Requested Note 092011 3" xfId="7506"/>
    <cellStyle name="Q_Requested Note 092011 3 2" xfId="11368"/>
    <cellStyle name="Q_Requested Note 092011 4" xfId="7507"/>
    <cellStyle name="Q_Requested Note 092011 4 2" xfId="11369"/>
    <cellStyle name="Q_Requested Note 092011 5" xfId="7508"/>
    <cellStyle name="Q_Requested Note 092011 5 2" xfId="11370"/>
    <cellStyle name="Q_Requested Note 092011 6" xfId="11365"/>
    <cellStyle name="Q_Requested Note 122011" xfId="7509"/>
    <cellStyle name="Q_Requested Note 122011 2" xfId="7510"/>
    <cellStyle name="Q_Requested Note 122011 2 2" xfId="11372"/>
    <cellStyle name="Q_Requested Note 122011 3" xfId="11371"/>
    <cellStyle name="Q_Requested Note Q1_2012" xfId="7511"/>
    <cellStyle name="Q_Requested Note Q1_2012 2" xfId="11373"/>
    <cellStyle name="Q_Requested Note Q4_2011" xfId="7512"/>
    <cellStyle name="Q_Requested Note Q4_2011 2" xfId="7513"/>
    <cellStyle name="Q_Requested Note Q4_2011 2 2" xfId="11375"/>
    <cellStyle name="Q_Requested Note Q4_2011 3" xfId="11374"/>
    <cellStyle name="Q_Salary_09.30.04" xfId="7514"/>
    <cellStyle name="Q_Salary_09.30.04 2" xfId="7515"/>
    <cellStyle name="Q_Salary_09.30.04_WP SCG Performance_31.12.10_New" xfId="7516"/>
    <cellStyle name="Q_Salary_09.30.04_WP SCG Performance_31.12.10_New 2" xfId="7517"/>
    <cellStyle name="Q_Salary_09.30.04_WP_SCGCH_31.12.10_hong" xfId="7518"/>
    <cellStyle name="Q_Salary_09.30.04_WP_SCGCH_31.12.10_hong 2" xfId="7519"/>
    <cellStyle name="Q_SCB-YE06-aom" xfId="7520"/>
    <cellStyle name="Q_SCB-YE06-aom 2" xfId="7521"/>
    <cellStyle name="Q_SCB-YE06-aom_WP SCG Performance_31.12.10_New" xfId="7522"/>
    <cellStyle name="Q_SCB-YE06-aom_WP SCG Performance_31.12.10_New 2" xfId="7523"/>
    <cellStyle name="Q_SCB-YE06-aom_WP SCG Performance_31.12.10_New_WP_SCGCH_31.12.10_hong" xfId="7524"/>
    <cellStyle name="Q_SCB-YE06-aom_WP SCG Performance_31.12.10_New_WP_SCGCH_31.12.10_hong 2" xfId="7525"/>
    <cellStyle name="Q_SCC_Tax 12-10" xfId="7526"/>
    <cellStyle name="Q_SCC_Tax 12-10 2" xfId="7527"/>
    <cellStyle name="Q_SCC_Tax 12-10 2 2" xfId="11377"/>
    <cellStyle name="Q_SCC_Tax 12-10 3" xfId="7528"/>
    <cellStyle name="Q_SCC_Tax 12-10 3 2" xfId="7529"/>
    <cellStyle name="Q_SCC_Tax 12-10 3 2 2" xfId="11379"/>
    <cellStyle name="Q_SCC_Tax 12-10 3 3" xfId="11378"/>
    <cellStyle name="Q_SCC_Tax 12-10 4" xfId="7530"/>
    <cellStyle name="Q_SCC_Tax 12-10 4 2" xfId="11380"/>
    <cellStyle name="Q_SCC_Tax 12-10 5" xfId="7531"/>
    <cellStyle name="Q_SCC_Tax 12-10 5 2" xfId="11381"/>
    <cellStyle name="Q_SCC_Tax 12-10 6" xfId="7532"/>
    <cellStyle name="Q_SCC_Tax 12-10 6 2" xfId="11382"/>
    <cellStyle name="Q_SCC_Tax 12-10 7" xfId="11376"/>
    <cellStyle name="Q_SCC_Tax 12-10_Note11_IP_Q2-12_TH" xfId="7533"/>
    <cellStyle name="Q_SCC_Tax 12-10_Note11_IP_Q2-12_TH 2" xfId="11383"/>
    <cellStyle name="Q_SCC_Tax 12-10_Note5_AssoMV_Q2-12_TH" xfId="7534"/>
    <cellStyle name="Q_SCC_Tax 12-10_Note5_AssoMV_Q2-12_TH 2" xfId="11384"/>
    <cellStyle name="Q_SCG Chemicals" xfId="7535"/>
    <cellStyle name="Q_SCG Chemicals 2" xfId="7536"/>
    <cellStyle name="Q_SCG Chemicals_WP_SCGCH_31.12.10_hong" xfId="7537"/>
    <cellStyle name="Q_SCG Chemicals_WP_SCGCH_31.12.10_hong 2" xfId="7538"/>
    <cellStyle name="Q_SCG Conso Q3-06 Unreviewed # 1 Edited" xfId="7539"/>
    <cellStyle name="Q_SCG Conso Q3-06 Unreviewed # 1 Edited 2" xfId="11385"/>
    <cellStyle name="Q_SCG_%Share@May13" xfId="7540"/>
    <cellStyle name="Q_SCG_%Share@May13 2" xfId="11386"/>
    <cellStyle name="Q_segment" xfId="7541"/>
    <cellStyle name="Q_segment 2" xfId="11387"/>
    <cellStyle name="Q_segment_nonre" xfId="7542"/>
    <cellStyle name="Q_segment_nonre 2" xfId="7543"/>
    <cellStyle name="Q_segment_nonre 2 2" xfId="11389"/>
    <cellStyle name="Q_segment_nonre 3" xfId="11388"/>
    <cellStyle name="Q_segment_nonre_0740_2011_12_FORM_Note2_Thai" xfId="7544"/>
    <cellStyle name="Q_segment_nonre_0740_2011_12_FORM_Note2_Thai 2" xfId="11390"/>
    <cellStyle name="Q_segment_nonre_FORM_Conso M6-09_Note_Thai-0820" xfId="7545"/>
    <cellStyle name="Q_segment_nonre_FORM_Conso M6-09_Note_Thai-0820 2" xfId="7546"/>
    <cellStyle name="Q_segment_nonre_FORM_Conso M6-09_Note_Thai-0820 2 2" xfId="11392"/>
    <cellStyle name="Q_segment_nonre_FORM_Conso M6-09_Note_Thai-0820 3" xfId="11391"/>
    <cellStyle name="Q_segment_nonre_FORM_Conso Q1-09_Note_Thai-0820" xfId="7547"/>
    <cellStyle name="Q_segment_nonre_FORM_Conso Q1-09_Note_Thai-0820 2" xfId="7548"/>
    <cellStyle name="Q_segment_nonre_FORM_Conso Q1-09_Note_Thai-0820 2 2" xfId="11394"/>
    <cellStyle name="Q_segment_nonre_FORM_Conso Q1-09_Note_Thai-0820 3" xfId="11393"/>
    <cellStyle name="Q_segment_nonre_Note for CashFlow" xfId="7549"/>
    <cellStyle name="Q_segment_nonre_Note for CashFlow 2" xfId="11395"/>
    <cellStyle name="Q_segment_nonre_Note_CF_062009" xfId="7550"/>
    <cellStyle name="Q_segment_nonre_Note_CF_062009 2" xfId="7551"/>
    <cellStyle name="Q_segment_nonre_Note_CF_062009 2 2" xfId="11397"/>
    <cellStyle name="Q_segment_nonre_Note_CF_062009 3" xfId="11396"/>
    <cellStyle name="Q_segment_nonre_Note_CF_062009_Note_Q3-09_Template_092009" xfId="7552"/>
    <cellStyle name="Q_segment_nonre_Note_CF_062009_Note_Q3-09_Template_092009 2" xfId="7553"/>
    <cellStyle name="Q_segment_nonre_Note_CF_062009_Note_Q3-09_Template_092009 2 2" xfId="11399"/>
    <cellStyle name="Q_segment_nonre_Note_CF_062009_Note_Q3-09_Template_092009 3" xfId="11398"/>
    <cellStyle name="Q_segment_nonre_Note_CF_062009_Note_Q3-10_Template_092010" xfId="7554"/>
    <cellStyle name="Q_segment_nonre_Note_CF_062009_Note_Q3-10_Template_092010 2" xfId="7555"/>
    <cellStyle name="Q_segment_nonre_Note_CF_062009_Note_Q3-10_Template_092010 2 2" xfId="11401"/>
    <cellStyle name="Q_segment_nonre_Note_CF_062009_Note_Q3-10_Template_092010 3" xfId="11400"/>
    <cellStyle name="Q_segment_nonre_Note_CF_062009_Note_Q4-09_Template_122009" xfId="7556"/>
    <cellStyle name="Q_segment_nonre_Note_CF_062009_Note_Q4-09_Template_122009 2" xfId="7557"/>
    <cellStyle name="Q_segment_nonre_Note_CF_062009_Note_Q4-09_Template_122009 2 2" xfId="11403"/>
    <cellStyle name="Q_segment_nonre_Note_CF_062009_Note_Q4-09_Template_122009 3" xfId="11402"/>
    <cellStyle name="Q_segment_nonre_Note_CF_062009_Note_Q4-09_Template_122009_Final" xfId="7558"/>
    <cellStyle name="Q_segment_nonre_Note_CF_062009_Note_Q4-09_Template_122009_Final 2" xfId="7559"/>
    <cellStyle name="Q_segment_nonre_Note_CF_062009_Note_Q4-09_Template_122009_Final 2 2" xfId="11405"/>
    <cellStyle name="Q_segment_nonre_Note_CF_062009_Note_Q4-09_Template_122009_Final 3" xfId="11404"/>
    <cellStyle name="Q_segment_nonre_Note_Q2-09_Template_062009" xfId="7560"/>
    <cellStyle name="Q_segment_nonre_Note_Q2-09_Template_062009 2" xfId="7561"/>
    <cellStyle name="Q_segment_nonre_Note_Q2-09_Template_062009 2 2" xfId="11407"/>
    <cellStyle name="Q_segment_nonre_Note_Q2-09_Template_062009 3" xfId="11406"/>
    <cellStyle name="Q_segment_nonre_Note_Q3-09_Template_092009" xfId="7562"/>
    <cellStyle name="Q_segment_nonre_Note_Q3-09_Template_092009 2" xfId="7563"/>
    <cellStyle name="Q_segment_nonre_Note_Q3-09_Template_092009 2 2" xfId="11409"/>
    <cellStyle name="Q_segment_nonre_Note_Q3-09_Template_092009 3" xfId="11408"/>
    <cellStyle name="Q_segment_nonre_Note_Q3-10_Template_092010" xfId="7564"/>
    <cellStyle name="Q_segment_nonre_Note_Q3-10_Template_092010 2" xfId="7565"/>
    <cellStyle name="Q_segment_nonre_Note_Q3-10_Template_092010 2 2" xfId="11411"/>
    <cellStyle name="Q_segment_nonre_Note_Q3-10_Template_092010 3" xfId="11410"/>
    <cellStyle name="Q_segment_nonre_Note_Q4-08_Template_Final" xfId="7566"/>
    <cellStyle name="Q_segment_nonre_Note_Q4-08_Template_Final 2" xfId="7567"/>
    <cellStyle name="Q_segment_nonre_Note_Q4-08_Template_Final 2 2" xfId="11413"/>
    <cellStyle name="Q_segment_nonre_Note_Q4-08_Template_Final 3" xfId="11412"/>
    <cellStyle name="Q_segment_nonre_Note_Q4-09_Template_122009" xfId="7568"/>
    <cellStyle name="Q_segment_nonre_Note_Q4-09_Template_122009 2" xfId="7569"/>
    <cellStyle name="Q_segment_nonre_Note_Q4-09_Template_122009 2 2" xfId="11415"/>
    <cellStyle name="Q_segment_nonre_Note_Q4-09_Template_122009 3" xfId="11414"/>
    <cellStyle name="Q_segment_nonre_Note_Q4-09_Template_122009_Final" xfId="7570"/>
    <cellStyle name="Q_segment_nonre_Note_Q4-09_Template_122009_Final 2" xfId="7571"/>
    <cellStyle name="Q_segment_nonre_Note_Q4-09_Template_122009_Final 2 2" xfId="11417"/>
    <cellStyle name="Q_segment_nonre_Note_Q4-09_Template_122009_Final 3" xfId="11416"/>
    <cellStyle name="Q_send confirm_related" xfId="7572"/>
    <cellStyle name="Q_send_นครหลวง48" xfId="7573"/>
    <cellStyle name="Q_SFT-YE06-aom" xfId="7574"/>
    <cellStyle name="Q_SFT-YE06-aom 2" xfId="7575"/>
    <cellStyle name="Q_SFT-YE06-aom_WP SCG Performance_31.12.10_New" xfId="7576"/>
    <cellStyle name="Q_SFT-YE06-aom_WP SCG Performance_31.12.10_New 2" xfId="7577"/>
    <cellStyle name="Q_SFT-YE06-aom_WP SCG Performance_31.12.10_New_WP_SCGCH_31.12.10_hong" xfId="7578"/>
    <cellStyle name="Q_SFT-YE06-aom_WP SCG Performance_31.12.10_New_WP_SCGCH_31.12.10_hong 2" xfId="7579"/>
    <cellStyle name="Q_SKIC_31122010_BeeR" xfId="7580"/>
    <cellStyle name="Q_SKIC_YE09" xfId="7581"/>
    <cellStyle name="Q_ST-derivative" xfId="7582"/>
    <cellStyle name="Q_ST-derivative 2" xfId="7583"/>
    <cellStyle name="Q_ST-derivative 2 2" xfId="11419"/>
    <cellStyle name="Q_ST-derivative 3" xfId="11418"/>
    <cellStyle name="Q_ST-derivative_0740_2011_12_FORM_Note2_Thai" xfId="7584"/>
    <cellStyle name="Q_ST-derivative_0740_2011_12_FORM_Note2_Thai 2" xfId="11420"/>
    <cellStyle name="Q_ST-derivative_FORM_Conso M6-09_Note_Thai-0820" xfId="7585"/>
    <cellStyle name="Q_ST-derivative_FORM_Conso M6-09_Note_Thai-0820 2" xfId="7586"/>
    <cellStyle name="Q_ST-derivative_FORM_Conso M6-09_Note_Thai-0820 2 2" xfId="11422"/>
    <cellStyle name="Q_ST-derivative_FORM_Conso M6-09_Note_Thai-0820 3" xfId="11421"/>
    <cellStyle name="Q_ST-derivative_FORM_Conso Q1-09_Note_Thai-0820" xfId="7587"/>
    <cellStyle name="Q_ST-derivative_FORM_Conso Q1-09_Note_Thai-0820 2" xfId="7588"/>
    <cellStyle name="Q_ST-derivative_FORM_Conso Q1-09_Note_Thai-0820 2 2" xfId="11424"/>
    <cellStyle name="Q_ST-derivative_FORM_Conso Q1-09_Note_Thai-0820 3" xfId="11423"/>
    <cellStyle name="Q_ST-derivative_Note for CashFlow" xfId="7589"/>
    <cellStyle name="Q_ST-derivative_Note for CashFlow 2" xfId="11425"/>
    <cellStyle name="Q_ST-derivative_Note_CF_062009" xfId="7590"/>
    <cellStyle name="Q_ST-derivative_Note_CF_062009 2" xfId="7591"/>
    <cellStyle name="Q_ST-derivative_Note_CF_062009 2 2" xfId="11427"/>
    <cellStyle name="Q_ST-derivative_Note_CF_062009 3" xfId="11426"/>
    <cellStyle name="Q_ST-derivative_Note_CF_062009_Note_Q3-09_Template_092009" xfId="7592"/>
    <cellStyle name="Q_ST-derivative_Note_CF_062009_Note_Q3-09_Template_092009 2" xfId="7593"/>
    <cellStyle name="Q_ST-derivative_Note_CF_062009_Note_Q3-09_Template_092009 2 2" xfId="11429"/>
    <cellStyle name="Q_ST-derivative_Note_CF_062009_Note_Q3-09_Template_092009 3" xfId="11428"/>
    <cellStyle name="Q_ST-derivative_Note_CF_062009_Note_Q3-10_Template_092010" xfId="7594"/>
    <cellStyle name="Q_ST-derivative_Note_CF_062009_Note_Q3-10_Template_092010 2" xfId="7595"/>
    <cellStyle name="Q_ST-derivative_Note_CF_062009_Note_Q3-10_Template_092010 2 2" xfId="11431"/>
    <cellStyle name="Q_ST-derivative_Note_CF_062009_Note_Q3-10_Template_092010 3" xfId="11430"/>
    <cellStyle name="Q_ST-derivative_Note_CF_062009_Note_Q4-09_Template_122009" xfId="7596"/>
    <cellStyle name="Q_ST-derivative_Note_CF_062009_Note_Q4-09_Template_122009 2" xfId="7597"/>
    <cellStyle name="Q_ST-derivative_Note_CF_062009_Note_Q4-09_Template_122009 2 2" xfId="11433"/>
    <cellStyle name="Q_ST-derivative_Note_CF_062009_Note_Q4-09_Template_122009 3" xfId="11432"/>
    <cellStyle name="Q_ST-derivative_Note_CF_062009_Note_Q4-09_Template_122009_Final" xfId="7598"/>
    <cellStyle name="Q_ST-derivative_Note_CF_062009_Note_Q4-09_Template_122009_Final 2" xfId="7599"/>
    <cellStyle name="Q_ST-derivative_Note_CF_062009_Note_Q4-09_Template_122009_Final 2 2" xfId="11435"/>
    <cellStyle name="Q_ST-derivative_Note_CF_062009_Note_Q4-09_Template_122009_Final 3" xfId="11434"/>
    <cellStyle name="Q_ST-derivative_Note_Q2-09_Template_062009" xfId="7600"/>
    <cellStyle name="Q_ST-derivative_Note_Q2-09_Template_062009 2" xfId="7601"/>
    <cellStyle name="Q_ST-derivative_Note_Q2-09_Template_062009 2 2" xfId="11437"/>
    <cellStyle name="Q_ST-derivative_Note_Q2-09_Template_062009 3" xfId="11436"/>
    <cellStyle name="Q_ST-derivative_Note_Q3-09_Template_092009" xfId="7602"/>
    <cellStyle name="Q_ST-derivative_Note_Q3-09_Template_092009 2" xfId="7603"/>
    <cellStyle name="Q_ST-derivative_Note_Q3-09_Template_092009 2 2" xfId="11439"/>
    <cellStyle name="Q_ST-derivative_Note_Q3-09_Template_092009 3" xfId="11438"/>
    <cellStyle name="Q_ST-derivative_Note_Q3-10_Template_092010" xfId="7604"/>
    <cellStyle name="Q_ST-derivative_Note_Q3-10_Template_092010 2" xfId="7605"/>
    <cellStyle name="Q_ST-derivative_Note_Q3-10_Template_092010 2 2" xfId="11441"/>
    <cellStyle name="Q_ST-derivative_Note_Q3-10_Template_092010 3" xfId="11440"/>
    <cellStyle name="Q_ST-derivative_Note_Q4-08_Template_Final" xfId="7606"/>
    <cellStyle name="Q_ST-derivative_Note_Q4-08_Template_Final 2" xfId="7607"/>
    <cellStyle name="Q_ST-derivative_Note_Q4-08_Template_Final 2 2" xfId="11443"/>
    <cellStyle name="Q_ST-derivative_Note_Q4-08_Template_Final 3" xfId="11442"/>
    <cellStyle name="Q_ST-derivative_Note_Q4-09_Template_122009" xfId="7608"/>
    <cellStyle name="Q_ST-derivative_Note_Q4-09_Template_122009 2" xfId="7609"/>
    <cellStyle name="Q_ST-derivative_Note_Q4-09_Template_122009 2 2" xfId="11445"/>
    <cellStyle name="Q_ST-derivative_Note_Q4-09_Template_122009 3" xfId="11444"/>
    <cellStyle name="Q_ST-derivative_Note_Q4-09_Template_122009_Final" xfId="7610"/>
    <cellStyle name="Q_ST-derivative_Note_Q4-09_Template_122009_Final 2" xfId="7611"/>
    <cellStyle name="Q_ST-derivative_Note_Q4-09_Template_122009_Final 2 2" xfId="11447"/>
    <cellStyle name="Q_ST-derivative_Note_Q4-09_Template_122009_Final 3" xfId="11446"/>
    <cellStyle name="Q_TCS" xfId="7612"/>
    <cellStyle name="Q_TCS 2" xfId="7613"/>
    <cellStyle name="Q_TCSB" xfId="7614"/>
    <cellStyle name="Q_TCSB 2" xfId="11448"/>
    <cellStyle name="Q_TCSHY' 10" xfId="7615"/>
    <cellStyle name="Q_TKIC_31122010_BeeR" xfId="7616"/>
    <cellStyle name="Q_TMFC-Q3'06aom" xfId="7617"/>
    <cellStyle name="Q_TMFC-Q3'06aom 2" xfId="7618"/>
    <cellStyle name="Q_TMFC-Q3'06aom_WP SCG Performance_31.12.10_New" xfId="7619"/>
    <cellStyle name="Q_TMFC-Q3'06aom_WP SCG Performance_31.12.10_New 2" xfId="7620"/>
    <cellStyle name="Q_TMFC-Q3'06aom_WP SCG Performance_31.12.10_New_WP_SCGCH_31.12.10_hong" xfId="7621"/>
    <cellStyle name="Q_TMFC-Q3'06aom_WP SCG Performance_31.12.10_New_WP_SCGCH_31.12.10_hong 2" xfId="7622"/>
    <cellStyle name="Q_TPC Cost YE2009 13.01.2010 3PM" xfId="7623"/>
    <cellStyle name="Q_TPC Cost-11.11.09" xfId="7624"/>
    <cellStyle name="Q_TPCindo Consol 1206" xfId="7625"/>
    <cellStyle name="Q_TPCindo Consol 1206 2" xfId="7626"/>
    <cellStyle name="Q_TPCindo Consol 1206 2 2" xfId="11450"/>
    <cellStyle name="Q_TPCindo Consol 1206 3" xfId="11449"/>
    <cellStyle name="Q_TPCindo Consol 1206_0740_2011_12_FORM_Note2_Thai" xfId="7627"/>
    <cellStyle name="Q_TPCindo Consol 1206_0740_2011_12_FORM_Note2_Thai 2" xfId="11451"/>
    <cellStyle name="Q_TPCindo Consol 1206_FORM_Conso M6-09_Note_Thai-0820" xfId="7628"/>
    <cellStyle name="Q_TPCindo Consol 1206_FORM_Conso M6-09_Note_Thai-0820 2" xfId="7629"/>
    <cellStyle name="Q_TPCindo Consol 1206_FORM_Conso M6-09_Note_Thai-0820 2 2" xfId="11453"/>
    <cellStyle name="Q_TPCindo Consol 1206_FORM_Conso M6-09_Note_Thai-0820 3" xfId="11452"/>
    <cellStyle name="Q_TPCindo Consol 1206_FORM_Conso Q1-09_Note_Thai-0820" xfId="7630"/>
    <cellStyle name="Q_TPCindo Consol 1206_FORM_Conso Q1-09_Note_Thai-0820 2" xfId="7631"/>
    <cellStyle name="Q_TPCindo Consol 1206_FORM_Conso Q1-09_Note_Thai-0820 2 2" xfId="11455"/>
    <cellStyle name="Q_TPCindo Consol 1206_FORM_Conso Q1-09_Note_Thai-0820 3" xfId="11454"/>
    <cellStyle name="Q_TPCindo Consol 1206_Note for CashFlow" xfId="7632"/>
    <cellStyle name="Q_TPCindo Consol 1206_Note for CashFlow 2" xfId="11456"/>
    <cellStyle name="Q_TPCindo Consol 1206_Note_CF_062009" xfId="7633"/>
    <cellStyle name="Q_TPCindo Consol 1206_Note_CF_062009 2" xfId="7634"/>
    <cellStyle name="Q_TPCindo Consol 1206_Note_CF_062009 2 2" xfId="11458"/>
    <cellStyle name="Q_TPCindo Consol 1206_Note_CF_062009 3" xfId="11457"/>
    <cellStyle name="Q_TPCindo Consol 1206_Note_CF_062009_Note_Q3-09_Template_092009" xfId="7635"/>
    <cellStyle name="Q_TPCindo Consol 1206_Note_CF_062009_Note_Q3-09_Template_092009 2" xfId="7636"/>
    <cellStyle name="Q_TPCindo Consol 1206_Note_CF_062009_Note_Q3-09_Template_092009 2 2" xfId="11460"/>
    <cellStyle name="Q_TPCindo Consol 1206_Note_CF_062009_Note_Q3-09_Template_092009 3" xfId="11459"/>
    <cellStyle name="Q_TPCindo Consol 1206_Note_CF_062009_Note_Q3-10_Template_092010" xfId="7637"/>
    <cellStyle name="Q_TPCindo Consol 1206_Note_CF_062009_Note_Q3-10_Template_092010 2" xfId="7638"/>
    <cellStyle name="Q_TPCindo Consol 1206_Note_CF_062009_Note_Q3-10_Template_092010 2 2" xfId="11462"/>
    <cellStyle name="Q_TPCindo Consol 1206_Note_CF_062009_Note_Q3-10_Template_092010 3" xfId="11461"/>
    <cellStyle name="Q_TPCindo Consol 1206_Note_CF_062009_Note_Q4-09_Template_122009" xfId="7639"/>
    <cellStyle name="Q_TPCindo Consol 1206_Note_CF_062009_Note_Q4-09_Template_122009 2" xfId="7640"/>
    <cellStyle name="Q_TPCindo Consol 1206_Note_CF_062009_Note_Q4-09_Template_122009 2 2" xfId="11464"/>
    <cellStyle name="Q_TPCindo Consol 1206_Note_CF_062009_Note_Q4-09_Template_122009 3" xfId="11463"/>
    <cellStyle name="Q_TPCindo Consol 1206_Note_CF_062009_Note_Q4-09_Template_122009_Final" xfId="7641"/>
    <cellStyle name="Q_TPCindo Consol 1206_Note_CF_062009_Note_Q4-09_Template_122009_Final 2" xfId="7642"/>
    <cellStyle name="Q_TPCindo Consol 1206_Note_CF_062009_Note_Q4-09_Template_122009_Final 2 2" xfId="11466"/>
    <cellStyle name="Q_TPCindo Consol 1206_Note_CF_062009_Note_Q4-09_Template_122009_Final 3" xfId="11465"/>
    <cellStyle name="Q_TPCindo Consol 1206_Note_Q2-09_Template_062009" xfId="7643"/>
    <cellStyle name="Q_TPCindo Consol 1206_Note_Q2-09_Template_062009 2" xfId="7644"/>
    <cellStyle name="Q_TPCindo Consol 1206_Note_Q2-09_Template_062009 2 2" xfId="11468"/>
    <cellStyle name="Q_TPCindo Consol 1206_Note_Q2-09_Template_062009 3" xfId="11467"/>
    <cellStyle name="Q_TPCindo Consol 1206_Note_Q3-09_Template_092009" xfId="7645"/>
    <cellStyle name="Q_TPCindo Consol 1206_Note_Q3-09_Template_092009 2" xfId="7646"/>
    <cellStyle name="Q_TPCindo Consol 1206_Note_Q3-09_Template_092009 2 2" xfId="11470"/>
    <cellStyle name="Q_TPCindo Consol 1206_Note_Q3-09_Template_092009 3" xfId="11469"/>
    <cellStyle name="Q_TPCindo Consol 1206_Note_Q3-10_Template_092010" xfId="7647"/>
    <cellStyle name="Q_TPCindo Consol 1206_Note_Q3-10_Template_092010 2" xfId="7648"/>
    <cellStyle name="Q_TPCindo Consol 1206_Note_Q3-10_Template_092010 2 2" xfId="11472"/>
    <cellStyle name="Q_TPCindo Consol 1206_Note_Q3-10_Template_092010 3" xfId="11471"/>
    <cellStyle name="Q_TPCindo Consol 1206_Note_Q4-08_Template_Final" xfId="7649"/>
    <cellStyle name="Q_TPCindo Consol 1206_Note_Q4-08_Template_Final 2" xfId="7650"/>
    <cellStyle name="Q_TPCindo Consol 1206_Note_Q4-08_Template_Final 2 2" xfId="11474"/>
    <cellStyle name="Q_TPCindo Consol 1206_Note_Q4-08_Template_Final 3" xfId="11473"/>
    <cellStyle name="Q_TPCindo Consol 1206_Note_Q4-09_Template_122009" xfId="7651"/>
    <cellStyle name="Q_TPCindo Consol 1206_Note_Q4-09_Template_122009 2" xfId="7652"/>
    <cellStyle name="Q_TPCindo Consol 1206_Note_Q4-09_Template_122009 2 2" xfId="11476"/>
    <cellStyle name="Q_TPCindo Consol 1206_Note_Q4-09_Template_122009 3" xfId="11475"/>
    <cellStyle name="Q_TPCindo Consol 1206_Note_Q4-09_Template_122009_Final" xfId="7653"/>
    <cellStyle name="Q_TPCindo Consol 1206_Note_Q4-09_Template_122009_Final 2" xfId="7654"/>
    <cellStyle name="Q_TPCindo Consol 1206_Note_Q4-09_Template_122009_Final 2 2" xfId="11478"/>
    <cellStyle name="Q_TPCindo Consol 1206_Note_Q4-09_Template_122009_Final 3" xfId="11477"/>
    <cellStyle name="Q_TPCindo Consol 1206rev2" xfId="7655"/>
    <cellStyle name="Q_TPCindo Consol 1206rev2 2" xfId="7656"/>
    <cellStyle name="Q_TPCindo Consol 1206rev2 2 2" xfId="11480"/>
    <cellStyle name="Q_TPCindo Consol 1206rev2 3" xfId="11479"/>
    <cellStyle name="Q_TPCindo Consol 1206rev2_0740_2011_12_FORM_Note2_Thai" xfId="7657"/>
    <cellStyle name="Q_TPCindo Consol 1206rev2_0740_2011_12_FORM_Note2_Thai 2" xfId="11481"/>
    <cellStyle name="Q_TPCindo Consol 1206rev2_FORM_Conso M6-09_Note_Thai-0820" xfId="7658"/>
    <cellStyle name="Q_TPCindo Consol 1206rev2_FORM_Conso M6-09_Note_Thai-0820 2" xfId="7659"/>
    <cellStyle name="Q_TPCindo Consol 1206rev2_FORM_Conso M6-09_Note_Thai-0820 2 2" xfId="11483"/>
    <cellStyle name="Q_TPCindo Consol 1206rev2_FORM_Conso M6-09_Note_Thai-0820 3" xfId="11482"/>
    <cellStyle name="Q_TPCindo Consol 1206rev2_FORM_Conso Q1-09_Note_Thai-0820" xfId="7660"/>
    <cellStyle name="Q_TPCindo Consol 1206rev2_FORM_Conso Q1-09_Note_Thai-0820 2" xfId="7661"/>
    <cellStyle name="Q_TPCindo Consol 1206rev2_FORM_Conso Q1-09_Note_Thai-0820 2 2" xfId="11485"/>
    <cellStyle name="Q_TPCindo Consol 1206rev2_FORM_Conso Q1-09_Note_Thai-0820 3" xfId="11484"/>
    <cellStyle name="Q_TPCindo Consol 1206rev2_Note for CashFlow" xfId="7662"/>
    <cellStyle name="Q_TPCindo Consol 1206rev2_Note for CashFlow 2" xfId="11486"/>
    <cellStyle name="Q_TPCindo Consol 1206rev2_Note_CF_062009" xfId="7663"/>
    <cellStyle name="Q_TPCindo Consol 1206rev2_Note_CF_062009 2" xfId="7664"/>
    <cellStyle name="Q_TPCindo Consol 1206rev2_Note_CF_062009 2 2" xfId="11488"/>
    <cellStyle name="Q_TPCindo Consol 1206rev2_Note_CF_062009 3" xfId="11487"/>
    <cellStyle name="Q_TPCindo Consol 1206rev2_Note_CF_062009_Note_Q3-09_Template_092009" xfId="7665"/>
    <cellStyle name="Q_TPCindo Consol 1206rev2_Note_CF_062009_Note_Q3-09_Template_092009 2" xfId="7666"/>
    <cellStyle name="Q_TPCindo Consol 1206rev2_Note_CF_062009_Note_Q3-09_Template_092009 2 2" xfId="11490"/>
    <cellStyle name="Q_TPCindo Consol 1206rev2_Note_CF_062009_Note_Q3-09_Template_092009 3" xfId="11489"/>
    <cellStyle name="Q_TPCindo Consol 1206rev2_Note_CF_062009_Note_Q3-10_Template_092010" xfId="7667"/>
    <cellStyle name="Q_TPCindo Consol 1206rev2_Note_CF_062009_Note_Q3-10_Template_092010 2" xfId="7668"/>
    <cellStyle name="Q_TPCindo Consol 1206rev2_Note_CF_062009_Note_Q3-10_Template_092010 2 2" xfId="11492"/>
    <cellStyle name="Q_TPCindo Consol 1206rev2_Note_CF_062009_Note_Q3-10_Template_092010 3" xfId="11491"/>
    <cellStyle name="Q_TPCindo Consol 1206rev2_Note_CF_062009_Note_Q4-09_Template_122009" xfId="7669"/>
    <cellStyle name="Q_TPCindo Consol 1206rev2_Note_CF_062009_Note_Q4-09_Template_122009 2" xfId="7670"/>
    <cellStyle name="Q_TPCindo Consol 1206rev2_Note_CF_062009_Note_Q4-09_Template_122009 2 2" xfId="11494"/>
    <cellStyle name="Q_TPCindo Consol 1206rev2_Note_CF_062009_Note_Q4-09_Template_122009 3" xfId="11493"/>
    <cellStyle name="Q_TPCindo Consol 1206rev2_Note_CF_062009_Note_Q4-09_Template_122009_Final" xfId="7671"/>
    <cellStyle name="Q_TPCindo Consol 1206rev2_Note_CF_062009_Note_Q4-09_Template_122009_Final 2" xfId="7672"/>
    <cellStyle name="Q_TPCindo Consol 1206rev2_Note_CF_062009_Note_Q4-09_Template_122009_Final 2 2" xfId="11496"/>
    <cellStyle name="Q_TPCindo Consol 1206rev2_Note_CF_062009_Note_Q4-09_Template_122009_Final 3" xfId="11495"/>
    <cellStyle name="Q_TPCindo Consol 1206rev2_Note_Q2-09_Template_062009" xfId="7673"/>
    <cellStyle name="Q_TPCindo Consol 1206rev2_Note_Q2-09_Template_062009 2" xfId="7674"/>
    <cellStyle name="Q_TPCindo Consol 1206rev2_Note_Q2-09_Template_062009 2 2" xfId="11498"/>
    <cellStyle name="Q_TPCindo Consol 1206rev2_Note_Q2-09_Template_062009 3" xfId="11497"/>
    <cellStyle name="Q_TPCindo Consol 1206rev2_Note_Q3-09_Template_092009" xfId="7675"/>
    <cellStyle name="Q_TPCindo Consol 1206rev2_Note_Q3-09_Template_092009 2" xfId="7676"/>
    <cellStyle name="Q_TPCindo Consol 1206rev2_Note_Q3-09_Template_092009 2 2" xfId="11500"/>
    <cellStyle name="Q_TPCindo Consol 1206rev2_Note_Q3-09_Template_092009 3" xfId="11499"/>
    <cellStyle name="Q_TPCindo Consol 1206rev2_Note_Q3-10_Template_092010" xfId="7677"/>
    <cellStyle name="Q_TPCindo Consol 1206rev2_Note_Q3-10_Template_092010 2" xfId="7678"/>
    <cellStyle name="Q_TPCindo Consol 1206rev2_Note_Q3-10_Template_092010 2 2" xfId="11502"/>
    <cellStyle name="Q_TPCindo Consol 1206rev2_Note_Q3-10_Template_092010 3" xfId="11501"/>
    <cellStyle name="Q_TPCindo Consol 1206rev2_Note_Q4-08_Template_Final" xfId="7679"/>
    <cellStyle name="Q_TPCindo Consol 1206rev2_Note_Q4-08_Template_Final 2" xfId="7680"/>
    <cellStyle name="Q_TPCindo Consol 1206rev2_Note_Q4-08_Template_Final 2 2" xfId="11504"/>
    <cellStyle name="Q_TPCindo Consol 1206rev2_Note_Q4-08_Template_Final 3" xfId="11503"/>
    <cellStyle name="Q_TPCindo Consol 1206rev2_Note_Q4-09_Template_122009" xfId="7681"/>
    <cellStyle name="Q_TPCindo Consol 1206rev2_Note_Q4-09_Template_122009 2" xfId="7682"/>
    <cellStyle name="Q_TPCindo Consol 1206rev2_Note_Q4-09_Template_122009 2 2" xfId="11506"/>
    <cellStyle name="Q_TPCindo Consol 1206rev2_Note_Q4-09_Template_122009 3" xfId="11505"/>
    <cellStyle name="Q_TPCindo Consol 1206rev2_Note_Q4-09_Template_122009_Final" xfId="7683"/>
    <cellStyle name="Q_TPCindo Consol 1206rev2_Note_Q4-09_Template_122009_Final 2" xfId="7684"/>
    <cellStyle name="Q_TPCindo Consol 1206rev2_Note_Q4-09_Template_122009_Final 2 2" xfId="11508"/>
    <cellStyle name="Q_TPCindo Consol 1206rev2_Note_Q4-09_Template_122009_Final 3" xfId="11507"/>
    <cellStyle name="Q_WP SCG Performance_31.12.10_New" xfId="7685"/>
    <cellStyle name="Q_WP SCG Performance_31.12.10_New 2" xfId="7686"/>
    <cellStyle name="Q_WP SCG Performance_31.12.10_New_WP_SCGCH_31.12.10_hong" xfId="7687"/>
    <cellStyle name="Q_WP SCG Performance_31.12.10_New_WP_SCGCH_31.12.10_hong 2" xfId="7688"/>
    <cellStyle name="Q_WP_PPPC_08_new" xfId="7689"/>
    <cellStyle name="Q_WP_TPC_08" xfId="7690"/>
    <cellStyle name="Q_WT" xfId="7691"/>
    <cellStyle name="Q_WT 2" xfId="7692"/>
    <cellStyle name="Q_WT_WP SCG Performance_31.12.10_New" xfId="7693"/>
    <cellStyle name="Q_WT_WP SCG Performance_31.12.10_New 2" xfId="7694"/>
    <cellStyle name="Q_WT_WP SCG Performance_31.12.10_New_WP_SCGCH_31.12.10_hong" xfId="7695"/>
    <cellStyle name="Q_WT_WP SCG Performance_31.12.10_New_WP_SCGCH_31.12.10_hong 2" xfId="7696"/>
    <cellStyle name="Q_กำหนดการปิด-เปิด" xfId="7697"/>
    <cellStyle name="Q_กำหนดการปิด-เปิด 2" xfId="11509"/>
    <cellStyle name="Q_กำหนดการปิด-เปิด_เมษายน 47" xfId="7710"/>
    <cellStyle name="Q_กำหนดการปิด-เปิด_เมษายน 47 2" xfId="11522"/>
    <cellStyle name="Q_กำหนดการปิด-เปิด_กรกฎาคม  47" xfId="7698"/>
    <cellStyle name="Q_กำหนดการปิด-เปิด_กรกฎาคม  47 2" xfId="11510"/>
    <cellStyle name="Q_กำหนดการปิด-เปิด_กันยายน  47" xfId="7699"/>
    <cellStyle name="Q_กำหนดการปิด-เปิด_กันยายน  47 2" xfId="11511"/>
    <cellStyle name="Q_กำหนดการปิด-เปิด_กันยายน 46" xfId="7700"/>
    <cellStyle name="Q_กำหนดการปิด-เปิด_กันยายน 46 2" xfId="11512"/>
    <cellStyle name="Q_กำหนดการปิด-เปิด_กุมภาพันธ์ 47" xfId="7701"/>
    <cellStyle name="Q_กำหนดการปิด-เปิด_กุมภาพันธ์ 47 2" xfId="11513"/>
    <cellStyle name="Q_กำหนดการปิด-เปิด_ตุลาคม  47" xfId="7702"/>
    <cellStyle name="Q_กำหนดการปิด-เปิด_ตุลาคม  47 2" xfId="11514"/>
    <cellStyle name="Q_กำหนดการปิด-เปิด_ตุลาคม 46" xfId="7703"/>
    <cellStyle name="Q_กำหนดการปิด-เปิด_ตุลาคม 46 2" xfId="11515"/>
    <cellStyle name="Q_กำหนดการปิด-เปิด_ธันวาคม 46" xfId="7704"/>
    <cellStyle name="Q_กำหนดการปิด-เปิด_ธันวาคม 46 2" xfId="11516"/>
    <cellStyle name="Q_กำหนดการปิด-เปิด_พฤษภาคม 47" xfId="7705"/>
    <cellStyle name="Q_กำหนดการปิด-เปิด_พฤษภาคม 47 2" xfId="11517"/>
    <cellStyle name="Q_กำหนดการปิด-เปิด_มกราคม 47" xfId="7706"/>
    <cellStyle name="Q_กำหนดการปิด-เปิด_มกราคม 47 2" xfId="11518"/>
    <cellStyle name="Q_กำหนดการปิด-เปิด_มิถุนายน  47" xfId="7707"/>
    <cellStyle name="Q_กำหนดการปิด-เปิด_มิถุนายน  47 2" xfId="11519"/>
    <cellStyle name="Q_กำหนดการปิด-เปิด_มีนาคม 47" xfId="7708"/>
    <cellStyle name="Q_กำหนดการปิด-เปิด_มีนาคม 47 2" xfId="11520"/>
    <cellStyle name="Q_กำหนดการปิด-เปิด_มีนาคม 471" xfId="7709"/>
    <cellStyle name="Q_กำหนดการปิด-เปิด_มีนาคม 471 2" xfId="11521"/>
    <cellStyle name="Q_กำหนดการปิด-เปิด_รายงานกรกฎาคม 46" xfId="7711"/>
    <cellStyle name="Q_กำหนดการปิด-เปิด_รายงานกรกฎาคม 46 2" xfId="11523"/>
    <cellStyle name="Q_กำหนดการปิด-เปิด_รายงานพัฒนาธุรกิจ เดือนพฤษภาคม 46" xfId="7712"/>
    <cellStyle name="Q_กำหนดการปิด-เปิด_รายงานพัฒนาธุรกิจ เดือนพฤษภาคม 46 2" xfId="11524"/>
    <cellStyle name="Q_กำหนดการปิด-เปิด_รายงานมิถุนายน 46" xfId="7713"/>
    <cellStyle name="Q_กำหนดการปิด-เปิด_รายงานมิถุนายน 46 2" xfId="11525"/>
    <cellStyle name="Q_กำหนดการปิด-เปิด_สิงหาคม  47" xfId="7714"/>
    <cellStyle name="Q_กำหนดการปิด-เปิด_สิงหาคม  47 2" xfId="11526"/>
    <cellStyle name="Q_กำหนดการปิด-เปิด_สิงหาคม 46" xfId="7715"/>
    <cellStyle name="Q_กำหนดการปิด-เปิด_สิงหาคม 46 2" xfId="11527"/>
    <cellStyle name="Q_ข้อมูลเพื่อปรับ Gain loss from Recalculation_Paper" xfId="7716"/>
    <cellStyle name="Q_ข้อมูลเพื่อปรับ Gain loss from Recalculation_Paper 2" xfId="7717"/>
    <cellStyle name="Q_ข้อมูลเพื่อปรับ Gain loss from Recalculation_Paper 2 2" xfId="12863"/>
    <cellStyle name="Q_ข้อมูลเพื่อปรับ Gain loss from Recalculation_Paper 3" xfId="7718"/>
    <cellStyle name="Q_ข้อมูลเพื่อปรับ Gain loss from Recalculation_Paper 4" xfId="11528"/>
    <cellStyle name="Q_สัญญาเช่า" xfId="7719"/>
    <cellStyle name="Q_สัญญาเช่า 2" xfId="7720"/>
    <cellStyle name="Q_สัญญาเช่า 2 2" xfId="12864"/>
    <cellStyle name="Q_สัญญาเช่า 3" xfId="7721"/>
    <cellStyle name="Q_สัญญาเช่า 4" xfId="7722"/>
    <cellStyle name="Q_สัญญาเช่า 5" xfId="11529"/>
    <cellStyle name="QTR94_95_INCOME CTMP#1 98" xfId="7723"/>
    <cellStyle name="Quantity" xfId="7724"/>
    <cellStyle name="Quantity 2" xfId="7725"/>
    <cellStyle name="Quantity 2 2" xfId="7726"/>
    <cellStyle name="Quantity 2 2 2" xfId="7727"/>
    <cellStyle name="Quantity 2 2 2 2" xfId="11533"/>
    <cellStyle name="Quantity 2 2 3" xfId="11532"/>
    <cellStyle name="Quantity 2 3" xfId="7728"/>
    <cellStyle name="Quantity 2 3 2" xfId="11534"/>
    <cellStyle name="Quantity 2 4" xfId="7729"/>
    <cellStyle name="Quantity 2 4 2" xfId="11535"/>
    <cellStyle name="Quantity 2 5" xfId="7730"/>
    <cellStyle name="Quantity 2 6" xfId="11531"/>
    <cellStyle name="Quantity 3" xfId="7731"/>
    <cellStyle name="Quantity 3 2" xfId="7732"/>
    <cellStyle name="Quantity 3 2 2" xfId="11537"/>
    <cellStyle name="Quantity 3 3" xfId="7733"/>
    <cellStyle name="Quantity 3 4" xfId="11536"/>
    <cellStyle name="Quantity 4" xfId="7734"/>
    <cellStyle name="Quantity 4 2" xfId="7735"/>
    <cellStyle name="Quantity 4 2 2" xfId="12865"/>
    <cellStyle name="Quantity 4 3" xfId="7736"/>
    <cellStyle name="Quantity 4 4" xfId="11538"/>
    <cellStyle name="Quantity 5" xfId="7737"/>
    <cellStyle name="Quantity 5 2" xfId="7738"/>
    <cellStyle name="Quantity 5 3" xfId="11539"/>
    <cellStyle name="Quantity 6" xfId="11530"/>
    <cellStyle name="qd_x0009_ย" xfId="7739"/>
    <cellStyle name="qd_x0009_ย 2" xfId="11540"/>
    <cellStyle name="r([RecordDate])&amp;_x0010__x0010__x000f__x000b__x0004__x0007_9" xfId="7740"/>
    <cellStyle name="r([RecordDate])&amp;_x0010__x0010__x000f__x000b__x0004__x0007_9 2" xfId="7741"/>
    <cellStyle name="r([RecordDate])&amp;_x0010__x0010__x000f__x000b__x0004__x0007_9 3" xfId="7742"/>
    <cellStyle name="r([RecordDate])&amp;_x0010__x0010__x000f__x000b__x0004__x0007_9 4" xfId="7743"/>
    <cellStyle name="r([RecordDate])&amp;_x0010__x0010__x000f__x000b__x0004__x0007_9 5" xfId="11541"/>
    <cellStyle name="r_Left" xfId="7744"/>
    <cellStyle name="r_Left 2" xfId="11542"/>
    <cellStyle name="r_Right" xfId="7745"/>
    <cellStyle name="r_Right 2" xfId="11543"/>
    <cellStyle name="report_title" xfId="7746"/>
    <cellStyle name="RevList" xfId="7747"/>
    <cellStyle name="RevList 2" xfId="7748"/>
    <cellStyle name="RevList 2 2" xfId="7749"/>
    <cellStyle name="RevList 2 2 2" xfId="12866"/>
    <cellStyle name="RevList 2 3" xfId="7750"/>
    <cellStyle name="RevList 2 4" xfId="11545"/>
    <cellStyle name="RevList 3" xfId="7751"/>
    <cellStyle name="RevList 3 2" xfId="7752"/>
    <cellStyle name="RevList 3 3" xfId="11546"/>
    <cellStyle name="RevList 4" xfId="7753"/>
    <cellStyle name="RevList 5" xfId="11544"/>
    <cellStyle name="RM" xfId="7754"/>
    <cellStyle name="ruo,fdjw_x0011_fosmr}ff" xfId="7755"/>
    <cellStyle name="ruo,fdjw_x0011_fosmr}ff 2" xfId="11547"/>
    <cellStyle name="ruo,ijvfos" xfId="7756"/>
    <cellStyle name="ruo,ijvfos 2" xfId="7757"/>
    <cellStyle name="ruo,ijvfos 3" xfId="7758"/>
    <cellStyle name="ruo,ijvfos 4" xfId="11548"/>
    <cellStyle name="rvsjw`m" xfId="7759"/>
    <cellStyle name="rvsjw`m 2" xfId="11549"/>
    <cellStyle name="ry" xfId="7760"/>
    <cellStyle name="ry 2" xfId="11550"/>
    <cellStyle name="S" xfId="7761"/>
    <cellStyle name="_x0004_S" xfId="7762"/>
    <cellStyle name="s 10" xfId="7763"/>
    <cellStyle name="_x0004_S 10" xfId="9621"/>
    <cellStyle name="s 11" xfId="7764"/>
    <cellStyle name="_x0004_S 11" xfId="12977"/>
    <cellStyle name="s 12" xfId="7765"/>
    <cellStyle name="_x0004_S 12" xfId="12741"/>
    <cellStyle name="S 13" xfId="7766"/>
    <cellStyle name="_x0004_S 13" xfId="12967"/>
    <cellStyle name="S 14" xfId="7767"/>
    <cellStyle name="_x0004_S 14" xfId="9608"/>
    <cellStyle name="S 15" xfId="7768"/>
    <cellStyle name="_x0004_S 15" xfId="12957"/>
    <cellStyle name="S 16" xfId="7769"/>
    <cellStyle name="_x0004_S 16" xfId="12740"/>
    <cellStyle name="S 17" xfId="7770"/>
    <cellStyle name="_x0004_S 17" xfId="12949"/>
    <cellStyle name="S 18" xfId="7771"/>
    <cellStyle name="_x0004_S 18" xfId="9593"/>
    <cellStyle name="S 19" xfId="7772"/>
    <cellStyle name="_x0004_S 19" xfId="12939"/>
    <cellStyle name="s 2" xfId="7773"/>
    <cellStyle name="_x0004_S 2" xfId="11552"/>
    <cellStyle name="S 20" xfId="7774"/>
    <cellStyle name="_x0004_S 20" xfId="9583"/>
    <cellStyle name="S 21" xfId="7775"/>
    <cellStyle name="_x0004_S 21" xfId="13274"/>
    <cellStyle name="S 22" xfId="7776"/>
    <cellStyle name="_x0004_S 22" xfId="12900"/>
    <cellStyle name="S 23" xfId="11551"/>
    <cellStyle name="_x0004_S 23" xfId="9773"/>
    <cellStyle name="S 24" xfId="13032"/>
    <cellStyle name="_x0004_S 24" xfId="9811"/>
    <cellStyle name="S 25" xfId="9649"/>
    <cellStyle name="_x0004_S 25" xfId="9736"/>
    <cellStyle name="S 26" xfId="13019"/>
    <cellStyle name="_x0004_S 26" xfId="9756"/>
    <cellStyle name="S 27" xfId="9640"/>
    <cellStyle name="_x0004_S 27" xfId="13101"/>
    <cellStyle name="S 28" xfId="13004"/>
    <cellStyle name="_x0004_S 28" xfId="13239"/>
    <cellStyle name="S 29" xfId="9630"/>
    <cellStyle name="_x0004_S 29" xfId="12922"/>
    <cellStyle name="s 3" xfId="7777"/>
    <cellStyle name="_x0004_S 3" xfId="13033"/>
    <cellStyle name="S 30" xfId="12989"/>
    <cellStyle name="_x0004_S 30" xfId="12910"/>
    <cellStyle name="S 31" xfId="12743"/>
    <cellStyle name="_x0004_S 31" xfId="9744"/>
    <cellStyle name="S 32" xfId="12976"/>
    <cellStyle name="_x0004_S 32" xfId="12912"/>
    <cellStyle name="S 33" xfId="9614"/>
    <cellStyle name="_x0004_S 33" xfId="9719"/>
    <cellStyle name="S 34" xfId="12966"/>
    <cellStyle name="_x0004_S 34" xfId="12913"/>
    <cellStyle name="S 35" xfId="9607"/>
    <cellStyle name="_x0004_S 35" xfId="13031"/>
    <cellStyle name="S 36" xfId="12956"/>
    <cellStyle name="_x0004_S 36" xfId="12914"/>
    <cellStyle name="S 37" xfId="9599"/>
    <cellStyle name="_x0004_S 37" xfId="9694"/>
    <cellStyle name="S 38" xfId="12948"/>
    <cellStyle name="_x0004_S 38" xfId="12915"/>
    <cellStyle name="S 39" xfId="9592"/>
    <cellStyle name="_x0004_S 39" xfId="12759"/>
    <cellStyle name="s 4" xfId="7778"/>
    <cellStyle name="_x0004_S 4" xfId="12751"/>
    <cellStyle name="S 40" xfId="12938"/>
    <cellStyle name="_x0004_S 40" xfId="13262"/>
    <cellStyle name="S 41" xfId="9582"/>
    <cellStyle name="_x0004_S 41" xfId="9650"/>
    <cellStyle name="S 42" xfId="12930"/>
    <cellStyle name="_x0004_S 42" xfId="13194"/>
    <cellStyle name="S 43" xfId="12901"/>
    <cellStyle name="_x0004_S 43" xfId="9712"/>
    <cellStyle name="S 44" xfId="13268"/>
    <cellStyle name="S 45" xfId="12905"/>
    <cellStyle name="S 46" xfId="13197"/>
    <cellStyle name="S 47" xfId="12907"/>
    <cellStyle name="S 48" xfId="9782"/>
    <cellStyle name="S 49" xfId="9704"/>
    <cellStyle name="s 5" xfId="7779"/>
    <cellStyle name="_x0004_S 5" xfId="13020"/>
    <cellStyle name="S 50" xfId="12760"/>
    <cellStyle name="S 51" xfId="9739"/>
    <cellStyle name="S 52" xfId="9661"/>
    <cellStyle name="S 53" xfId="12736"/>
    <cellStyle name="S 54" xfId="13259"/>
    <cellStyle name="S 55" xfId="9770"/>
    <cellStyle name="S 56" xfId="9775"/>
    <cellStyle name="S 57" xfId="9733"/>
    <cellStyle name="S 58" xfId="9682"/>
    <cellStyle name="S 59" xfId="9622"/>
    <cellStyle name="s 6" xfId="7780"/>
    <cellStyle name="_x0004_S 6" xfId="9641"/>
    <cellStyle name="S 60" xfId="9665"/>
    <cellStyle name="S 61" xfId="12916"/>
    <cellStyle name="S 62" xfId="12920"/>
    <cellStyle name="S 63" xfId="12917"/>
    <cellStyle name="S 64" xfId="12919"/>
    <cellStyle name="s 7" xfId="7781"/>
    <cellStyle name="_x0004_S 7" xfId="13005"/>
    <cellStyle name="s 8" xfId="7782"/>
    <cellStyle name="_x0004_S 8" xfId="9631"/>
    <cellStyle name="S 9" xfId="7783"/>
    <cellStyle name="_x0004_S 9" xfId="12990"/>
    <cellStyle name="Salomon Logo" xfId="7784"/>
    <cellStyle name="SAPBEXaggData" xfId="7785"/>
    <cellStyle name="SAPBEXaggData 2" xfId="7786"/>
    <cellStyle name="SAPBEXaggData 3" xfId="7787"/>
    <cellStyle name="SAPBEXaggData 4" xfId="11553"/>
    <cellStyle name="SAPBEXaggDataEmph" xfId="7788"/>
    <cellStyle name="SAPBEXaggDataEmph 2" xfId="7789"/>
    <cellStyle name="SAPBEXaggDataEmph 3" xfId="7790"/>
    <cellStyle name="SAPBEXaggDataEmph 4" xfId="11554"/>
    <cellStyle name="SAPBEXaggItem" xfId="7791"/>
    <cellStyle name="SAPBEXaggItem 2" xfId="7792"/>
    <cellStyle name="SAPBEXaggItem 3" xfId="7793"/>
    <cellStyle name="SAPBEXaggItem 4" xfId="11555"/>
    <cellStyle name="SAPBEXaggItemX" xfId="7794"/>
    <cellStyle name="SAPBEXaggItemX 2" xfId="7795"/>
    <cellStyle name="SAPBEXaggItemX 3" xfId="7796"/>
    <cellStyle name="SAPBEXaggItemX 4" xfId="11556"/>
    <cellStyle name="SAPBEXchaText" xfId="7797"/>
    <cellStyle name="SAPBEXchaText 2" xfId="7798"/>
    <cellStyle name="SAPBEXchaText 2 2" xfId="7799"/>
    <cellStyle name="SAPBEXchaText 2 3" xfId="7800"/>
    <cellStyle name="SAPBEXchaText 2 4" xfId="11558"/>
    <cellStyle name="SAPBEXchaText 3" xfId="7801"/>
    <cellStyle name="SAPBEXchaText 3 2" xfId="7802"/>
    <cellStyle name="SAPBEXchaText 3 3" xfId="7803"/>
    <cellStyle name="SAPBEXchaText 3 4" xfId="11559"/>
    <cellStyle name="SAPBEXchaText 4" xfId="7804"/>
    <cellStyle name="SAPBEXchaText 5" xfId="7805"/>
    <cellStyle name="SAPBEXchaText 6" xfId="11557"/>
    <cellStyle name="SAPBEXexcBad7" xfId="7806"/>
    <cellStyle name="SAPBEXexcBad7 2" xfId="7807"/>
    <cellStyle name="SAPBEXexcBad7 3" xfId="7808"/>
    <cellStyle name="SAPBEXexcBad7 4" xfId="11560"/>
    <cellStyle name="SAPBEXexcBad8" xfId="7809"/>
    <cellStyle name="SAPBEXexcBad8 2" xfId="7810"/>
    <cellStyle name="SAPBEXexcBad8 3" xfId="7811"/>
    <cellStyle name="SAPBEXexcBad8 4" xfId="11561"/>
    <cellStyle name="SAPBEXexcBad9" xfId="7812"/>
    <cellStyle name="SAPBEXexcBad9 2" xfId="7813"/>
    <cellStyle name="SAPBEXexcBad9 3" xfId="7814"/>
    <cellStyle name="SAPBEXexcBad9 4" xfId="11562"/>
    <cellStyle name="SAPBEXexcCritical4" xfId="7815"/>
    <cellStyle name="SAPBEXexcCritical4 2" xfId="7816"/>
    <cellStyle name="SAPBEXexcCritical4 3" xfId="7817"/>
    <cellStyle name="SAPBEXexcCritical4 4" xfId="11563"/>
    <cellStyle name="SAPBEXexcCritical5" xfId="7818"/>
    <cellStyle name="SAPBEXexcCritical5 2" xfId="7819"/>
    <cellStyle name="SAPBEXexcCritical5 3" xfId="7820"/>
    <cellStyle name="SAPBEXexcCritical5 4" xfId="11564"/>
    <cellStyle name="SAPBEXexcCritical6" xfId="7821"/>
    <cellStyle name="SAPBEXexcCritical6 2" xfId="7822"/>
    <cellStyle name="SAPBEXexcCritical6 3" xfId="7823"/>
    <cellStyle name="SAPBEXexcCritical6 4" xfId="11565"/>
    <cellStyle name="SAPBEXexcGood1" xfId="7824"/>
    <cellStyle name="SAPBEXexcGood1 2" xfId="7825"/>
    <cellStyle name="SAPBEXexcGood1 3" xfId="7826"/>
    <cellStyle name="SAPBEXexcGood1 4" xfId="11566"/>
    <cellStyle name="SAPBEXexcGood2" xfId="7827"/>
    <cellStyle name="SAPBEXexcGood2 2" xfId="7828"/>
    <cellStyle name="SAPBEXexcGood2 3" xfId="7829"/>
    <cellStyle name="SAPBEXexcGood2 4" xfId="11567"/>
    <cellStyle name="SAPBEXexcGood3" xfId="7830"/>
    <cellStyle name="SAPBEXexcGood3 2" xfId="7831"/>
    <cellStyle name="SAPBEXexcGood3 3" xfId="7832"/>
    <cellStyle name="SAPBEXexcGood3 4" xfId="11568"/>
    <cellStyle name="SAPBEXfilterDrill" xfId="7833"/>
    <cellStyle name="SAPBEXfilterDrill 2" xfId="7834"/>
    <cellStyle name="SAPBEXfilterDrill 3" xfId="7835"/>
    <cellStyle name="SAPBEXfilterDrill 4" xfId="11569"/>
    <cellStyle name="SAPBEXfilterItem" xfId="7836"/>
    <cellStyle name="SAPBEXfilterItem 2" xfId="11570"/>
    <cellStyle name="SAPBEXfilterText" xfId="7837"/>
    <cellStyle name="SAPBEXfilterText 2" xfId="7838"/>
    <cellStyle name="SAPBEXfilterText 2 2" xfId="7839"/>
    <cellStyle name="SAPBEXfilterText 2 2 2" xfId="11573"/>
    <cellStyle name="SAPBEXfilterText 2 3" xfId="11572"/>
    <cellStyle name="SAPBEXfilterText 3" xfId="11571"/>
    <cellStyle name="SAPBEXformats" xfId="7840"/>
    <cellStyle name="SAPBEXformats 2" xfId="7841"/>
    <cellStyle name="SAPBEXformats 2 2" xfId="7842"/>
    <cellStyle name="SAPBEXformats 2 3" xfId="7843"/>
    <cellStyle name="SAPBEXformats 2 4" xfId="11575"/>
    <cellStyle name="SAPBEXformats 3" xfId="7844"/>
    <cellStyle name="SAPBEXformats 3 2" xfId="7845"/>
    <cellStyle name="SAPBEXformats 3 3" xfId="7846"/>
    <cellStyle name="SAPBEXformats 3 4" xfId="11576"/>
    <cellStyle name="SAPBEXformats 4" xfId="7847"/>
    <cellStyle name="SAPBEXformats 5" xfId="7848"/>
    <cellStyle name="SAPBEXformats 6" xfId="11574"/>
    <cellStyle name="SAPBEXheaderItem" xfId="7849"/>
    <cellStyle name="SAPBEXheaderItem 2" xfId="7850"/>
    <cellStyle name="SAPBEXheaderItem 2 2" xfId="7851"/>
    <cellStyle name="SAPBEXheaderItem 2 3" xfId="7852"/>
    <cellStyle name="SAPBEXheaderItem 2 4" xfId="11578"/>
    <cellStyle name="SAPBEXheaderItem 3" xfId="7853"/>
    <cellStyle name="SAPBEXheaderItem 3 2" xfId="7854"/>
    <cellStyle name="SAPBEXheaderItem 3 3" xfId="7855"/>
    <cellStyle name="SAPBEXheaderItem 3 4" xfId="11579"/>
    <cellStyle name="SAPBEXheaderItem 4" xfId="7856"/>
    <cellStyle name="SAPBEXheaderItem 5" xfId="7857"/>
    <cellStyle name="SAPBEXheaderItem 6" xfId="11577"/>
    <cellStyle name="SAPBEXheaderText" xfId="7858"/>
    <cellStyle name="SAPBEXheaderText 2" xfId="7859"/>
    <cellStyle name="SAPBEXheaderText 2 2" xfId="7860"/>
    <cellStyle name="SAPBEXheaderText 2 3" xfId="7861"/>
    <cellStyle name="SAPBEXheaderText 2 4" xfId="11581"/>
    <cellStyle name="SAPBEXheaderText 3" xfId="7862"/>
    <cellStyle name="SAPBEXheaderText 3 2" xfId="7863"/>
    <cellStyle name="SAPBEXheaderText 3 3" xfId="7864"/>
    <cellStyle name="SAPBEXheaderText 3 4" xfId="11582"/>
    <cellStyle name="SAPBEXheaderText 4" xfId="7865"/>
    <cellStyle name="SAPBEXheaderText 5" xfId="7866"/>
    <cellStyle name="SAPBEXheaderText 6" xfId="11580"/>
    <cellStyle name="SAPBEXHLevel0" xfId="7867"/>
    <cellStyle name="SAPBEXHLevel0 2" xfId="7868"/>
    <cellStyle name="SAPBEXHLevel0 2 2" xfId="7869"/>
    <cellStyle name="SAPBEXHLevel0 2 3" xfId="7870"/>
    <cellStyle name="SAPBEXHLevel0 2 4" xfId="11584"/>
    <cellStyle name="SAPBEXHLevel0 3" xfId="7871"/>
    <cellStyle name="SAPBEXHLevel0 3 2" xfId="7872"/>
    <cellStyle name="SAPBEXHLevel0 3 3" xfId="7873"/>
    <cellStyle name="SAPBEXHLevel0 3 4" xfId="11585"/>
    <cellStyle name="SAPBEXHLevel0 4" xfId="7874"/>
    <cellStyle name="SAPBEXHLevel0 5" xfId="7875"/>
    <cellStyle name="SAPBEXHLevel0 6" xfId="11583"/>
    <cellStyle name="SAPBEXHLevel0X" xfId="7876"/>
    <cellStyle name="SAPBEXHLevel0X 2" xfId="7877"/>
    <cellStyle name="SAPBEXHLevel0X 2 2" xfId="7878"/>
    <cellStyle name="SAPBEXHLevel0X 2 3" xfId="7879"/>
    <cellStyle name="SAPBEXHLevel0X 2 4" xfId="11587"/>
    <cellStyle name="SAPBEXHLevel0X 3" xfId="7880"/>
    <cellStyle name="SAPBEXHLevel0X 3 2" xfId="7881"/>
    <cellStyle name="SAPBEXHLevel0X 3 3" xfId="7882"/>
    <cellStyle name="SAPBEXHLevel0X 3 4" xfId="11588"/>
    <cellStyle name="SAPBEXHLevel0X 4" xfId="7883"/>
    <cellStyle name="SAPBEXHLevel0X 5" xfId="7884"/>
    <cellStyle name="SAPBEXHLevel0X 6" xfId="11586"/>
    <cellStyle name="SAPBEXHLevel1" xfId="7885"/>
    <cellStyle name="SAPBEXHLevel1 2" xfId="7886"/>
    <cellStyle name="SAPBEXHLevel1 2 2" xfId="7887"/>
    <cellStyle name="SAPBEXHLevel1 2 3" xfId="7888"/>
    <cellStyle name="SAPBEXHLevel1 2 4" xfId="11590"/>
    <cellStyle name="SAPBEXHLevel1 3" xfId="7889"/>
    <cellStyle name="SAPBEXHLevel1 3 2" xfId="7890"/>
    <cellStyle name="SAPBEXHLevel1 3 3" xfId="7891"/>
    <cellStyle name="SAPBEXHLevel1 3 4" xfId="11591"/>
    <cellStyle name="SAPBEXHLevel1 4" xfId="7892"/>
    <cellStyle name="SAPBEXHLevel1 5" xfId="7893"/>
    <cellStyle name="SAPBEXHLevel1 6" xfId="11589"/>
    <cellStyle name="SAPBEXHLevel1X" xfId="7894"/>
    <cellStyle name="SAPBEXHLevel1X 2" xfId="7895"/>
    <cellStyle name="SAPBEXHLevel1X 2 2" xfId="7896"/>
    <cellStyle name="SAPBEXHLevel1X 2 3" xfId="7897"/>
    <cellStyle name="SAPBEXHLevel1X 2 4" xfId="11593"/>
    <cellStyle name="SAPBEXHLevel1X 3" xfId="7898"/>
    <cellStyle name="SAPBEXHLevel1X 3 2" xfId="7899"/>
    <cellStyle name="SAPBEXHLevel1X 3 3" xfId="7900"/>
    <cellStyle name="SAPBEXHLevel1X 3 4" xfId="11594"/>
    <cellStyle name="SAPBEXHLevel1X 4" xfId="7901"/>
    <cellStyle name="SAPBEXHLevel1X 5" xfId="7902"/>
    <cellStyle name="SAPBEXHLevel1X 6" xfId="11592"/>
    <cellStyle name="SAPBEXHLevel2" xfId="7903"/>
    <cellStyle name="SAPBEXHLevel2 2" xfId="7904"/>
    <cellStyle name="SAPBEXHLevel2 2 2" xfId="7905"/>
    <cellStyle name="SAPBEXHLevel2 2 3" xfId="7906"/>
    <cellStyle name="SAPBEXHLevel2 2 4" xfId="11596"/>
    <cellStyle name="SAPBEXHLevel2 3" xfId="7907"/>
    <cellStyle name="SAPBEXHLevel2 3 2" xfId="7908"/>
    <cellStyle name="SAPBEXHLevel2 3 3" xfId="7909"/>
    <cellStyle name="SAPBEXHLevel2 3 4" xfId="11597"/>
    <cellStyle name="SAPBEXHLevel2 4" xfId="7910"/>
    <cellStyle name="SAPBEXHLevel2 5" xfId="7911"/>
    <cellStyle name="SAPBEXHLevel2 6" xfId="11595"/>
    <cellStyle name="SAPBEXHLevel2X" xfId="7912"/>
    <cellStyle name="SAPBEXHLevel2X 2" xfId="7913"/>
    <cellStyle name="SAPBEXHLevel2X 2 2" xfId="7914"/>
    <cellStyle name="SAPBEXHLevel2X 2 3" xfId="7915"/>
    <cellStyle name="SAPBEXHLevel2X 2 4" xfId="11599"/>
    <cellStyle name="SAPBEXHLevel2X 3" xfId="7916"/>
    <cellStyle name="SAPBEXHLevel2X 3 2" xfId="7917"/>
    <cellStyle name="SAPBEXHLevel2X 3 3" xfId="7918"/>
    <cellStyle name="SAPBEXHLevel2X 3 4" xfId="11600"/>
    <cellStyle name="SAPBEXHLevel2X 4" xfId="7919"/>
    <cellStyle name="SAPBEXHLevel2X 5" xfId="7920"/>
    <cellStyle name="SAPBEXHLevel2X 6" xfId="11598"/>
    <cellStyle name="SAPBEXHLevel3" xfId="7921"/>
    <cellStyle name="SAPBEXHLevel3 2" xfId="7922"/>
    <cellStyle name="SAPBEXHLevel3 2 2" xfId="7923"/>
    <cellStyle name="SAPBEXHLevel3 2 3" xfId="7924"/>
    <cellStyle name="SAPBEXHLevel3 2 4" xfId="11602"/>
    <cellStyle name="SAPBEXHLevel3 3" xfId="7925"/>
    <cellStyle name="SAPBEXHLevel3 3 2" xfId="7926"/>
    <cellStyle name="SAPBEXHLevel3 3 3" xfId="7927"/>
    <cellStyle name="SAPBEXHLevel3 3 4" xfId="11603"/>
    <cellStyle name="SAPBEXHLevel3 4" xfId="7928"/>
    <cellStyle name="SAPBEXHLevel3 5" xfId="7929"/>
    <cellStyle name="SAPBEXHLevel3 6" xfId="11601"/>
    <cellStyle name="SAPBEXHLevel3X" xfId="7930"/>
    <cellStyle name="SAPBEXHLevel3X 2" xfId="7931"/>
    <cellStyle name="SAPBEXHLevel3X 2 2" xfId="7932"/>
    <cellStyle name="SAPBEXHLevel3X 2 3" xfId="7933"/>
    <cellStyle name="SAPBEXHLevel3X 2 4" xfId="11605"/>
    <cellStyle name="SAPBEXHLevel3X 3" xfId="7934"/>
    <cellStyle name="SAPBEXHLevel3X 3 2" xfId="7935"/>
    <cellStyle name="SAPBEXHLevel3X 3 3" xfId="7936"/>
    <cellStyle name="SAPBEXHLevel3X 3 4" xfId="11606"/>
    <cellStyle name="SAPBEXHLevel3X 4" xfId="7937"/>
    <cellStyle name="SAPBEXHLevel3X 5" xfId="7938"/>
    <cellStyle name="SAPBEXHLevel3X 6" xfId="11604"/>
    <cellStyle name="SAPBEXresData" xfId="7939"/>
    <cellStyle name="SAPBEXresData 2" xfId="7940"/>
    <cellStyle name="SAPBEXresData 3" xfId="7941"/>
    <cellStyle name="SAPBEXresData 4" xfId="11607"/>
    <cellStyle name="SAPBEXresDataEmph" xfId="7942"/>
    <cellStyle name="SAPBEXresDataEmph 2" xfId="7943"/>
    <cellStyle name="SAPBEXresDataEmph 3" xfId="7944"/>
    <cellStyle name="SAPBEXresDataEmph 4" xfId="11608"/>
    <cellStyle name="SAPBEXresItem" xfId="7945"/>
    <cellStyle name="SAPBEXresItem 2" xfId="7946"/>
    <cellStyle name="SAPBEXresItem 3" xfId="7947"/>
    <cellStyle name="SAPBEXresItem 4" xfId="11609"/>
    <cellStyle name="SAPBEXresItemX" xfId="7948"/>
    <cellStyle name="SAPBEXresItemX 2" xfId="7949"/>
    <cellStyle name="SAPBEXresItemX 3" xfId="7950"/>
    <cellStyle name="SAPBEXresItemX 4" xfId="11610"/>
    <cellStyle name="SAPBEXstdData" xfId="7951"/>
    <cellStyle name="SAPBEXstdData 2" xfId="7952"/>
    <cellStyle name="SAPBEXstdData 3" xfId="7953"/>
    <cellStyle name="SAPBEXstdData 4" xfId="11611"/>
    <cellStyle name="SAPBEXstdDataEmph" xfId="7954"/>
    <cellStyle name="SAPBEXstdDataEmph 2" xfId="7955"/>
    <cellStyle name="SAPBEXstdDataEmph 3" xfId="7956"/>
    <cellStyle name="SAPBEXstdDataEmph 4" xfId="11612"/>
    <cellStyle name="SAPBEXstdItem" xfId="7957"/>
    <cellStyle name="SAPBEXstdItem 2" xfId="7958"/>
    <cellStyle name="SAPBEXstdItem 2 2" xfId="7959"/>
    <cellStyle name="SAPBEXstdItem 2 3" xfId="7960"/>
    <cellStyle name="SAPBEXstdItem 2 4" xfId="11614"/>
    <cellStyle name="SAPBEXstdItem 3" xfId="7961"/>
    <cellStyle name="SAPBEXstdItem 3 2" xfId="7962"/>
    <cellStyle name="SAPBEXstdItem 3 3" xfId="7963"/>
    <cellStyle name="SAPBEXstdItem 3 4" xfId="11615"/>
    <cellStyle name="SAPBEXstdItem 4" xfId="7964"/>
    <cellStyle name="SAPBEXstdItem 5" xfId="7965"/>
    <cellStyle name="SAPBEXstdItem 6" xfId="11613"/>
    <cellStyle name="SAPBEXstdItemX" xfId="7966"/>
    <cellStyle name="SAPBEXstdItemX 2" xfId="7967"/>
    <cellStyle name="SAPBEXstdItemX 2 2" xfId="7968"/>
    <cellStyle name="SAPBEXstdItemX 2 3" xfId="7969"/>
    <cellStyle name="SAPBEXstdItemX 2 4" xfId="11617"/>
    <cellStyle name="SAPBEXstdItemX 3" xfId="7970"/>
    <cellStyle name="SAPBEXstdItemX 3 2" xfId="7971"/>
    <cellStyle name="SAPBEXstdItemX 3 3" xfId="7972"/>
    <cellStyle name="SAPBEXstdItemX 3 4" xfId="11618"/>
    <cellStyle name="SAPBEXstdItemX 4" xfId="7973"/>
    <cellStyle name="SAPBEXstdItemX 5" xfId="7974"/>
    <cellStyle name="SAPBEXstdItemX 6" xfId="11616"/>
    <cellStyle name="SAPBEXtitle" xfId="7975"/>
    <cellStyle name="SAPBEXtitle 2" xfId="7976"/>
    <cellStyle name="SAPBEXtitle 2 2" xfId="7977"/>
    <cellStyle name="SAPBEXtitle 2 2 2" xfId="11621"/>
    <cellStyle name="SAPBEXtitle 2 3" xfId="11620"/>
    <cellStyle name="SAPBEXtitle 3" xfId="11619"/>
    <cellStyle name="SAPBEXundefined" xfId="7978"/>
    <cellStyle name="SAPBEXundefined 2" xfId="7979"/>
    <cellStyle name="SAPBEXundefined 2 2" xfId="7980"/>
    <cellStyle name="SAPBEXundefined 2 3" xfId="7981"/>
    <cellStyle name="SAPBEXundefined 2 4" xfId="11623"/>
    <cellStyle name="SAPBEXundefined 3" xfId="7982"/>
    <cellStyle name="SAPBEXundefined 4" xfId="7983"/>
    <cellStyle name="SAPBEXundefined 5" xfId="11622"/>
    <cellStyle name="sh_Click" xfId="7984"/>
    <cellStyle name="Sheet Title" xfId="7985"/>
    <cellStyle name="small border line" xfId="7986"/>
    <cellStyle name="small border line 2" xfId="7987"/>
    <cellStyle name="small border line 2 2" xfId="11625"/>
    <cellStyle name="small border line 3" xfId="7988"/>
    <cellStyle name="small border line 3 2" xfId="7989"/>
    <cellStyle name="small border line 3 3" xfId="11626"/>
    <cellStyle name="small border line 4" xfId="7990"/>
    <cellStyle name="small border line 4 2" xfId="11627"/>
    <cellStyle name="small border line 5" xfId="7991"/>
    <cellStyle name="small border line 6" xfId="11624"/>
    <cellStyle name="Standard" xfId="7992"/>
    <cellStyle name="Standard 2" xfId="7993"/>
    <cellStyle name="Standard 2 2" xfId="12867"/>
    <cellStyle name="Standard 3" xfId="11628"/>
    <cellStyle name="Style 1" xfId="7994"/>
    <cellStyle name="Style 1 2" xfId="7995"/>
    <cellStyle name="Style 1 2 2" xfId="7996"/>
    <cellStyle name="Style 1 2 2 2" xfId="11631"/>
    <cellStyle name="Style 1 2 3" xfId="7997"/>
    <cellStyle name="Style 1 2 4" xfId="7998"/>
    <cellStyle name="Style 1 2 5" xfId="11630"/>
    <cellStyle name="Style 1 3" xfId="7999"/>
    <cellStyle name="Style 1 3 2" xfId="8000"/>
    <cellStyle name="Style 1 3 3" xfId="11632"/>
    <cellStyle name="Style 1 4" xfId="8001"/>
    <cellStyle name="Style 1 5" xfId="8002"/>
    <cellStyle name="Style 1 6" xfId="11629"/>
    <cellStyle name="Style 10" xfId="8003"/>
    <cellStyle name="Style 10 2" xfId="11633"/>
    <cellStyle name="Style 11" xfId="8004"/>
    <cellStyle name="Style 11 2" xfId="11634"/>
    <cellStyle name="Style 12" xfId="8005"/>
    <cellStyle name="Style 12 2" xfId="11635"/>
    <cellStyle name="Style 13" xfId="8006"/>
    <cellStyle name="Style 13 2" xfId="11636"/>
    <cellStyle name="Style 14" xfId="8007"/>
    <cellStyle name="Style 14 2" xfId="11637"/>
    <cellStyle name="Style 15" xfId="8008"/>
    <cellStyle name="Style 15 2" xfId="8009"/>
    <cellStyle name="Style 15 3" xfId="8010"/>
    <cellStyle name="Style 15 4" xfId="8011"/>
    <cellStyle name="Style 15 5" xfId="11638"/>
    <cellStyle name="Style 16" xfId="8012"/>
    <cellStyle name="Style 16 2" xfId="11639"/>
    <cellStyle name="Style 17" xfId="8013"/>
    <cellStyle name="Style 17 2" xfId="11640"/>
    <cellStyle name="Style 18" xfId="8014"/>
    <cellStyle name="Style 18 2" xfId="11641"/>
    <cellStyle name="Style 19" xfId="8015"/>
    <cellStyle name="Style 19 2" xfId="11642"/>
    <cellStyle name="Style 2" xfId="8016"/>
    <cellStyle name="Style 2 2" xfId="11643"/>
    <cellStyle name="Style 20" xfId="8017"/>
    <cellStyle name="Style 20 2" xfId="11644"/>
    <cellStyle name="Style 21" xfId="8018"/>
    <cellStyle name="Style 21 2" xfId="11645"/>
    <cellStyle name="Style 22" xfId="8019"/>
    <cellStyle name="Style 22 2" xfId="11646"/>
    <cellStyle name="Style 23" xfId="8020"/>
    <cellStyle name="Style 23 2" xfId="11647"/>
    <cellStyle name="Style 24" xfId="8021"/>
    <cellStyle name="Style 24 2" xfId="11648"/>
    <cellStyle name="Style 25" xfId="8022"/>
    <cellStyle name="Style 25 2" xfId="11649"/>
    <cellStyle name="Style 26" xfId="8023"/>
    <cellStyle name="Style 26 2" xfId="11650"/>
    <cellStyle name="Style 27" xfId="8024"/>
    <cellStyle name="Style 27 2" xfId="11651"/>
    <cellStyle name="Style 28" xfId="8025"/>
    <cellStyle name="Style 28 2" xfId="11652"/>
    <cellStyle name="Style 29" xfId="8026"/>
    <cellStyle name="Style 29 2" xfId="11653"/>
    <cellStyle name="Style 3" xfId="8027"/>
    <cellStyle name="Style 3 2" xfId="11654"/>
    <cellStyle name="Style 30" xfId="8028"/>
    <cellStyle name="Style 30 2" xfId="11655"/>
    <cellStyle name="Style 31" xfId="8029"/>
    <cellStyle name="Style 31 2" xfId="11656"/>
    <cellStyle name="Style 32" xfId="8030"/>
    <cellStyle name="Style 32 2" xfId="8031"/>
    <cellStyle name="Style 32 3" xfId="8032"/>
    <cellStyle name="Style 32 4" xfId="8033"/>
    <cellStyle name="Style 32 5" xfId="11657"/>
    <cellStyle name="Style 33" xfId="8034"/>
    <cellStyle name="Style 33 2" xfId="11658"/>
    <cellStyle name="Style 34" xfId="8035"/>
    <cellStyle name="Style 34 2" xfId="11659"/>
    <cellStyle name="Style 35" xfId="8036"/>
    <cellStyle name="Style 35 2" xfId="11660"/>
    <cellStyle name="Style 36" xfId="8037"/>
    <cellStyle name="Style 36 2" xfId="11661"/>
    <cellStyle name="Style 37" xfId="8038"/>
    <cellStyle name="Style 37 2" xfId="11662"/>
    <cellStyle name="Style 38" xfId="8039"/>
    <cellStyle name="Style 38 2" xfId="11663"/>
    <cellStyle name="Style 39" xfId="8040"/>
    <cellStyle name="Style 39 2" xfId="11664"/>
    <cellStyle name="Style 4" xfId="8041"/>
    <cellStyle name="Style 4 2" xfId="8042"/>
    <cellStyle name="Style 4 3" xfId="8043"/>
    <cellStyle name="Style 4 4" xfId="11665"/>
    <cellStyle name="Style 40" xfId="8044"/>
    <cellStyle name="Style 40 2" xfId="11666"/>
    <cellStyle name="Style 41" xfId="8045"/>
    <cellStyle name="Style 41 2" xfId="11667"/>
    <cellStyle name="Style 42" xfId="8046"/>
    <cellStyle name="Style 42 2" xfId="11668"/>
    <cellStyle name="Style 43" xfId="8047"/>
    <cellStyle name="Style 43 2" xfId="8048"/>
    <cellStyle name="Style 43 3" xfId="8049"/>
    <cellStyle name="Style 43 4" xfId="8050"/>
    <cellStyle name="Style 43 5" xfId="11669"/>
    <cellStyle name="Style 44" xfId="8051"/>
    <cellStyle name="Style 44 2" xfId="11670"/>
    <cellStyle name="Style 45" xfId="8052"/>
    <cellStyle name="Style 45 2" xfId="8053"/>
    <cellStyle name="Style 45 3" xfId="8054"/>
    <cellStyle name="Style 45 4" xfId="8055"/>
    <cellStyle name="Style 45 5" xfId="11671"/>
    <cellStyle name="Style 46" xfId="8056"/>
    <cellStyle name="Style 46 2" xfId="11672"/>
    <cellStyle name="Style 47" xfId="8057"/>
    <cellStyle name="Style 47 2" xfId="11673"/>
    <cellStyle name="Style 48" xfId="8058"/>
    <cellStyle name="Style 48 2" xfId="11674"/>
    <cellStyle name="Style 49" xfId="8059"/>
    <cellStyle name="Style 49 2" xfId="8060"/>
    <cellStyle name="Style 49 3" xfId="8061"/>
    <cellStyle name="Style 49 4" xfId="8062"/>
    <cellStyle name="Style 49 5" xfId="11675"/>
    <cellStyle name="Style 5" xfId="8063"/>
    <cellStyle name="Style 5 2" xfId="11676"/>
    <cellStyle name="Style 50" xfId="8064"/>
    <cellStyle name="Style 50 2" xfId="8065"/>
    <cellStyle name="Style 50 3" xfId="8066"/>
    <cellStyle name="Style 50 4" xfId="8067"/>
    <cellStyle name="Style 50 5" xfId="11677"/>
    <cellStyle name="Style 51" xfId="8068"/>
    <cellStyle name="Style 51 2" xfId="11678"/>
    <cellStyle name="Style 52" xfId="8069"/>
    <cellStyle name="Style 52 2" xfId="11679"/>
    <cellStyle name="Style 53" xfId="8070"/>
    <cellStyle name="Style 53 2" xfId="11680"/>
    <cellStyle name="Style 54" xfId="8071"/>
    <cellStyle name="Style 54 2" xfId="11681"/>
    <cellStyle name="Style 55" xfId="8072"/>
    <cellStyle name="Style 55 2" xfId="11682"/>
    <cellStyle name="Style 56" xfId="8073"/>
    <cellStyle name="Style 56 2" xfId="11683"/>
    <cellStyle name="Style 57" xfId="8074"/>
    <cellStyle name="Style 57 2" xfId="11684"/>
    <cellStyle name="Style 58" xfId="8075"/>
    <cellStyle name="Style 58 2" xfId="11685"/>
    <cellStyle name="Style 59" xfId="8076"/>
    <cellStyle name="Style 59 2" xfId="11686"/>
    <cellStyle name="Style 6" xfId="8077"/>
    <cellStyle name="Style 6 2" xfId="11687"/>
    <cellStyle name="Style 60" xfId="8078"/>
    <cellStyle name="Style 60 2" xfId="11688"/>
    <cellStyle name="Style 61" xfId="8079"/>
    <cellStyle name="Style 61 2" xfId="11689"/>
    <cellStyle name="Style 62" xfId="8080"/>
    <cellStyle name="Style 62 2" xfId="11690"/>
    <cellStyle name="Style 63" xfId="8081"/>
    <cellStyle name="Style 63 2" xfId="11691"/>
    <cellStyle name="Style 64" xfId="8082"/>
    <cellStyle name="Style 64 2" xfId="11692"/>
    <cellStyle name="Style 65" xfId="8083"/>
    <cellStyle name="Style 65 2" xfId="8084"/>
    <cellStyle name="Style 65 2 2" xfId="12868"/>
    <cellStyle name="Style 65 3" xfId="8085"/>
    <cellStyle name="Style 65 4" xfId="8086"/>
    <cellStyle name="Style 65 5" xfId="11693"/>
    <cellStyle name="Style 66" xfId="8087"/>
    <cellStyle name="Style 66 2" xfId="11694"/>
    <cellStyle name="Style 67" xfId="8088"/>
    <cellStyle name="Style 67 2" xfId="11695"/>
    <cellStyle name="Style 68" xfId="8089"/>
    <cellStyle name="Style 68 2" xfId="8090"/>
    <cellStyle name="Style 68 3" xfId="8091"/>
    <cellStyle name="Style 68 4" xfId="8092"/>
    <cellStyle name="Style 68 5" xfId="11696"/>
    <cellStyle name="Style 69" xfId="8093"/>
    <cellStyle name="Style 69 2" xfId="11697"/>
    <cellStyle name="Style 7" xfId="8094"/>
    <cellStyle name="Style 7 2" xfId="8095"/>
    <cellStyle name="Style 7 3" xfId="8096"/>
    <cellStyle name="Style 7 4" xfId="8097"/>
    <cellStyle name="Style 7 5" xfId="11698"/>
    <cellStyle name="Style 70" xfId="8098"/>
    <cellStyle name="Style 70 2" xfId="11699"/>
    <cellStyle name="Style 71" xfId="8099"/>
    <cellStyle name="Style 71 2" xfId="8100"/>
    <cellStyle name="Style 71 3" xfId="8101"/>
    <cellStyle name="Style 71 4" xfId="8102"/>
    <cellStyle name="Style 71 5" xfId="11700"/>
    <cellStyle name="Style 72" xfId="8103"/>
    <cellStyle name="Style 72 2" xfId="11701"/>
    <cellStyle name="Style 73" xfId="8104"/>
    <cellStyle name="Style 73 2" xfId="11702"/>
    <cellStyle name="Style 74" xfId="8105"/>
    <cellStyle name="Style 74 2" xfId="11703"/>
    <cellStyle name="Style 75" xfId="8106"/>
    <cellStyle name="Style 75 2" xfId="11704"/>
    <cellStyle name="Style 76" xfId="8107"/>
    <cellStyle name="Style 76 2" xfId="11705"/>
    <cellStyle name="Style 77" xfId="8108"/>
    <cellStyle name="Style 77 2" xfId="11706"/>
    <cellStyle name="Style 78" xfId="8109"/>
    <cellStyle name="Style 78 2" xfId="8110"/>
    <cellStyle name="Style 78 2 2" xfId="12869"/>
    <cellStyle name="Style 78 3" xfId="8111"/>
    <cellStyle name="Style 78 4" xfId="8112"/>
    <cellStyle name="Style 78 5" xfId="11707"/>
    <cellStyle name="Style 79" xfId="8113"/>
    <cellStyle name="Style 79 2" xfId="8114"/>
    <cellStyle name="Style 79 3" xfId="8115"/>
    <cellStyle name="Style 79 4" xfId="8116"/>
    <cellStyle name="Style 79 5" xfId="11708"/>
    <cellStyle name="Style 8" xfId="8117"/>
    <cellStyle name="Style 8 2" xfId="8118"/>
    <cellStyle name="Style 8 2 2" xfId="12870"/>
    <cellStyle name="Style 8 3" xfId="8119"/>
    <cellStyle name="Style 8 4" xfId="8120"/>
    <cellStyle name="Style 8 5" xfId="11709"/>
    <cellStyle name="Style 80" xfId="8121"/>
    <cellStyle name="Style 80 2" xfId="11710"/>
    <cellStyle name="Style 81" xfId="8122"/>
    <cellStyle name="Style 81 2" xfId="11711"/>
    <cellStyle name="Style 82" xfId="8123"/>
    <cellStyle name="Style 82 2" xfId="11712"/>
    <cellStyle name="Style 83" xfId="8124"/>
    <cellStyle name="Style 83 2" xfId="11713"/>
    <cellStyle name="Style 84" xfId="8125"/>
    <cellStyle name="Style 84 2" xfId="11714"/>
    <cellStyle name="Style 85" xfId="8126"/>
    <cellStyle name="Style 85 2" xfId="11715"/>
    <cellStyle name="Style 86" xfId="8127"/>
    <cellStyle name="Style 86 2" xfId="11716"/>
    <cellStyle name="Style 87" xfId="8128"/>
    <cellStyle name="Style 87 2" xfId="11717"/>
    <cellStyle name="Style 88" xfId="8129"/>
    <cellStyle name="Style 88 2" xfId="11718"/>
    <cellStyle name="Style 89" xfId="8130"/>
    <cellStyle name="Style 89 2" xfId="11719"/>
    <cellStyle name="Style 9" xfId="8131"/>
    <cellStyle name="Style 9 2" xfId="11720"/>
    <cellStyle name="style1" xfId="8132"/>
    <cellStyle name="subhead" xfId="8133"/>
    <cellStyle name="SubHeading" xfId="8134"/>
    <cellStyle name="SubHeading 2" xfId="11721"/>
    <cellStyle name="Subtotal" xfId="8135"/>
    <cellStyle name="Subtotal 2" xfId="11722"/>
    <cellStyle name="Summary๊_x001a__x0005__x0005__x0005__x0005_" xfId="8136"/>
    <cellStyle name="Summary๊_x001a__x0005__x0005__x0005__x0005_ 2" xfId="8137"/>
    <cellStyle name="Summary๊_x001a__x0005__x0005__x0005__x0005_ 3" xfId="8138"/>
    <cellStyle name="Summary๊_x001a__x0005__x0005__x0005__x0005_ 4" xfId="8139"/>
    <cellStyle name="Summary๊_x001a__x0005__x0005__x0005__x0005_ 5" xfId="11723"/>
    <cellStyle name="t" xfId="8140"/>
    <cellStyle name="t 2" xfId="11724"/>
    <cellStyle name="t_Button223_Click" xfId="8141"/>
    <cellStyle name="t_Button223_Click 2" xfId="11725"/>
    <cellStyle name="Tabelle Text 10" xfId="8142"/>
    <cellStyle name="Tabelle Zahl 2 10" xfId="8143"/>
    <cellStyle name="Table Head" xfId="8144"/>
    <cellStyle name="Table Source" xfId="8145"/>
    <cellStyle name="Table Text" xfId="8146"/>
    <cellStyle name="Table Title" xfId="8147"/>
    <cellStyle name="Table Units" xfId="8148"/>
    <cellStyle name="talCbx" xfId="8149"/>
    <cellStyle name="talCbx 2" xfId="8150"/>
    <cellStyle name="talCbx 3" xfId="8151"/>
    <cellStyle name="talCbx 4" xfId="8152"/>
    <cellStyle name="talCbx 5" xfId="11726"/>
    <cellStyle name="Text 1" xfId="8153"/>
    <cellStyle name="Text 2" xfId="8154"/>
    <cellStyle name="Text Head 1" xfId="8155"/>
    <cellStyle name="Text Head 2" xfId="8156"/>
    <cellStyle name="Text Indent 1" xfId="8157"/>
    <cellStyle name="Text Indent 2" xfId="8158"/>
    <cellStyle name="Text Indent A" xfId="8159"/>
    <cellStyle name="Text Indent B" xfId="8160"/>
    <cellStyle name="Text Indent B 2" xfId="8161"/>
    <cellStyle name="Text Indent C" xfId="8162"/>
    <cellStyle name="Text Indent C 2" xfId="8163"/>
    <cellStyle name="þ_x001d_ðK&amp;‚ý»&amp;{ý_x000b__x0008_n_x0008_B_x0009__x0007__x0001__x0001_" xfId="8164"/>
    <cellStyle name="Tickmark" xfId="8165"/>
    <cellStyle name="Title" xfId="8166" builtinId="15" customBuiltin="1"/>
    <cellStyle name="Title 2" xfId="8167"/>
    <cellStyle name="Title 2 2" xfId="8168"/>
    <cellStyle name="Title 2 2 2" xfId="11728"/>
    <cellStyle name="Title 2 3" xfId="8169"/>
    <cellStyle name="Title 2 3 2" xfId="11729"/>
    <cellStyle name="Title 2 4" xfId="8170"/>
    <cellStyle name="Title 2 5" xfId="11727"/>
    <cellStyle name="Title 3" xfId="8171"/>
    <cellStyle name="Title 3 2" xfId="8172"/>
    <cellStyle name="Title 3 2 2" xfId="11731"/>
    <cellStyle name="Title 3 3" xfId="8173"/>
    <cellStyle name="Title 3 4" xfId="11730"/>
    <cellStyle name="Title 4" xfId="8174"/>
    <cellStyle name="Title 4 2" xfId="11732"/>
    <cellStyle name="Title 5" xfId="8175"/>
    <cellStyle name="Title 5 2" xfId="11733"/>
    <cellStyle name="Title 6" xfId="8176"/>
    <cellStyle name="Title 6 2" xfId="11734"/>
    <cellStyle name="Title 7" xfId="8177"/>
    <cellStyle name="Title 7 2" xfId="11735"/>
    <cellStyle name="Title 8" xfId="8178"/>
    <cellStyle name="Title 8 2" xfId="11736"/>
    <cellStyle name="Title 9" xfId="8179"/>
    <cellStyle name="tnClear" xfId="8180"/>
    <cellStyle name="tnClear 2" xfId="8181"/>
    <cellStyle name="tnClear 3" xfId="8182"/>
    <cellStyle name="tnClear 4" xfId="8183"/>
    <cellStyle name="tnClear 5" xfId="11737"/>
    <cellStyle name="TOC 1" xfId="8184"/>
    <cellStyle name="TOC 2" xfId="8185"/>
    <cellStyle name="Total" xfId="8186" builtinId="25" customBuiltin="1"/>
    <cellStyle name="Total 2" xfId="8187"/>
    <cellStyle name="Total 2 10" xfId="11738"/>
    <cellStyle name="Total 2 2" xfId="8188"/>
    <cellStyle name="Total 2 2 2" xfId="8189"/>
    <cellStyle name="Total 2 2 2 2" xfId="11740"/>
    <cellStyle name="Total 2 2 3" xfId="8190"/>
    <cellStyle name="Total 2 2 3 2" xfId="8191"/>
    <cellStyle name="Total 2 2 3 3" xfId="8192"/>
    <cellStyle name="Total 2 2 3 4" xfId="11741"/>
    <cellStyle name="Total 2 2 4" xfId="11739"/>
    <cellStyle name="Total 2 3" xfId="8193"/>
    <cellStyle name="Total 2 3 2" xfId="11742"/>
    <cellStyle name="Total 2 4" xfId="8194"/>
    <cellStyle name="Total 2 4 2" xfId="11743"/>
    <cellStyle name="Total 2 5" xfId="8195"/>
    <cellStyle name="Total 2 5 2" xfId="8196"/>
    <cellStyle name="Total 2 5 3" xfId="8197"/>
    <cellStyle name="Total 2 5 4" xfId="11744"/>
    <cellStyle name="Total 2 6" xfId="8198"/>
    <cellStyle name="Total 2 6 2" xfId="8199"/>
    <cellStyle name="Total 2 6 3" xfId="8200"/>
    <cellStyle name="Total 2 6 4" xfId="11745"/>
    <cellStyle name="Total 2 7" xfId="8201"/>
    <cellStyle name="Total 2 8" xfId="8202"/>
    <cellStyle name="Total 2 9" xfId="8203"/>
    <cellStyle name="Total 3" xfId="8204"/>
    <cellStyle name="Total 3 2" xfId="8205"/>
    <cellStyle name="Total 3 2 2" xfId="11747"/>
    <cellStyle name="Total 3 3" xfId="8206"/>
    <cellStyle name="Total 3 4" xfId="8207"/>
    <cellStyle name="Total 3 5" xfId="11746"/>
    <cellStyle name="Total 4" xfId="8208"/>
    <cellStyle name="Total 4 2" xfId="8209"/>
    <cellStyle name="Total 4 2 2" xfId="11749"/>
    <cellStyle name="Total 4 3" xfId="11748"/>
    <cellStyle name="Total 5" xfId="8210"/>
    <cellStyle name="Total 5 2" xfId="11750"/>
    <cellStyle name="Total 6" xfId="8211"/>
    <cellStyle name="Total 6 2" xfId="11751"/>
    <cellStyle name="Total 7" xfId="8212"/>
    <cellStyle name="Total 7 2" xfId="8213"/>
    <cellStyle name="Total 7 3" xfId="8214"/>
    <cellStyle name="Total 7 4" xfId="11752"/>
    <cellStyle name="Total 8" xfId="8215"/>
    <cellStyle name="Total 8 2" xfId="11753"/>
    <cellStyle name="Total 9" xfId="8216"/>
    <cellStyle name="Total 9 2" xfId="11754"/>
    <cellStyle name="Treat" xfId="8217"/>
    <cellStyle name="Treat 2" xfId="11755"/>
    <cellStyle name="TU" xfId="8218"/>
    <cellStyle name="TU 2" xfId="8219"/>
    <cellStyle name="TU 2 2" xfId="8220"/>
    <cellStyle name="TU 2 3" xfId="8221"/>
    <cellStyle name="TU 2 4" xfId="11757"/>
    <cellStyle name="TU 3" xfId="8222"/>
    <cellStyle name="TU 4" xfId="8223"/>
    <cellStyle name="TU 5" xfId="11756"/>
    <cellStyle name="turns the number of whole workdays between two dateœ" xfId="8224"/>
    <cellStyle name="Tusental (0)_pldt" xfId="8225"/>
    <cellStyle name="Tusental_pldt" xfId="8226"/>
    <cellStyle name="UPC้_x000a_##/##/####d" xfId="8227"/>
    <cellStyle name="UPC้_x000a_##/##/####d 2" xfId="11758"/>
    <cellStyle name="v" xfId="8228"/>
    <cellStyle name="v 2" xfId="8229"/>
    <cellStyle name="v 3" xfId="8230"/>
    <cellStyle name="v 4" xfId="8231"/>
    <cellStyle name="v 5" xfId="11759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/>
    <cellStyle name="Valuta (0)" xfId="8233"/>
    <cellStyle name="Valuta (0) 2" xfId="8234"/>
    <cellStyle name="Valuta (0) 2 2" xfId="8235"/>
    <cellStyle name="Valuta (0) 2 2 2" xfId="8236"/>
    <cellStyle name="Valuta (0) 2 2 2 2" xfId="11764"/>
    <cellStyle name="Valuta (0) 2 2 3" xfId="11763"/>
    <cellStyle name="Valuta (0) 2 3" xfId="8237"/>
    <cellStyle name="Valuta (0) 2 3 2" xfId="11765"/>
    <cellStyle name="Valuta (0) 2 4" xfId="8238"/>
    <cellStyle name="Valuta (0) 2 4 2" xfId="11766"/>
    <cellStyle name="Valuta (0) 2 5" xfId="11762"/>
    <cellStyle name="Valuta (0) 3" xfId="8239"/>
    <cellStyle name="Valuta (0) 3 2" xfId="8240"/>
    <cellStyle name="Valuta (0) 3 2 2" xfId="11768"/>
    <cellStyle name="Valuta (0) 3 3" xfId="11767"/>
    <cellStyle name="Valuta (0) 4" xfId="11761"/>
    <cellStyle name="Valuta_Page 12" xfId="8241"/>
    <cellStyle name="Version_x0005_" xfId="8242"/>
    <cellStyle name="Version_x0005_ 2" xfId="11769"/>
    <cellStyle name="vxa_x0011_g`ojm}" xfId="8243"/>
    <cellStyle name="vxa_x0011_g`ojm} 2" xfId="8244"/>
    <cellStyle name="vxa_x0011_g`ojm} 2 2" xfId="12871"/>
    <cellStyle name="vxa_x0011_g`ojm} 3" xfId="8245"/>
    <cellStyle name="vxa_x0011_g`ojm} 4" xfId="8246"/>
    <cellStyle name="vxa_x0011_g`ojm} 5" xfId="11770"/>
    <cellStyle name="W" xfId="8247"/>
    <cellStyle name="W 2" xfId="8248"/>
    <cellStyle name="W 2 2" xfId="8249"/>
    <cellStyle name="W 2 2 2" xfId="8250"/>
    <cellStyle name="W 2 2 2 2" xfId="11774"/>
    <cellStyle name="W 2 2 3" xfId="11773"/>
    <cellStyle name="W 2 3" xfId="8251"/>
    <cellStyle name="W 2 3 2" xfId="11775"/>
    <cellStyle name="W 2 4" xfId="8252"/>
    <cellStyle name="W 2 4 2" xfId="11776"/>
    <cellStyle name="W 2 5" xfId="8253"/>
    <cellStyle name="W 2 6" xfId="11772"/>
    <cellStyle name="W 3" xfId="8254"/>
    <cellStyle name="W 3 2" xfId="8255"/>
    <cellStyle name="W 3 2 2" xfId="11778"/>
    <cellStyle name="W 3 3" xfId="8256"/>
    <cellStyle name="W 3 4" xfId="11777"/>
    <cellStyle name="W 4" xfId="8257"/>
    <cellStyle name="W 4 2" xfId="8258"/>
    <cellStyle name="W 4 2 2" xfId="12872"/>
    <cellStyle name="W 4 3" xfId="8259"/>
    <cellStyle name="W 4 4" xfId="11779"/>
    <cellStyle name="W 5" xfId="8260"/>
    <cellStyle name="W 5 2" xfId="8261"/>
    <cellStyle name="W 5 3" xfId="11780"/>
    <cellStyle name="W 6" xfId="11771"/>
    <cellStyle name="W_#02-13_SCG_%Share" xfId="8262"/>
    <cellStyle name="W_#02-13_SCG_%Share 2" xfId="11781"/>
    <cellStyle name="W_#05-13_SCG_%Share" xfId="8263"/>
    <cellStyle name="W_#05-13_SCG_%Share 2" xfId="11782"/>
    <cellStyle name="W_#08-12_SCG_%Share" xfId="8264"/>
    <cellStyle name="W_#08-12_SCG_%Share 2" xfId="11783"/>
    <cellStyle name="W_#11-12_SCG_%Share" xfId="8265"/>
    <cellStyle name="W_#11-12_SCG_%Share 2" xfId="11784"/>
    <cellStyle name="W_#Q4-11_SCG_%Share" xfId="8266"/>
    <cellStyle name="W_#Q4-11_SCG_%Share 2" xfId="8267"/>
    <cellStyle name="W_#Q4-11_SCG_%Share 2 2" xfId="11786"/>
    <cellStyle name="W_#Q4-11_SCG_%Share 3" xfId="8268"/>
    <cellStyle name="W_#Q4-11_SCG_%Share 3 2" xfId="8269"/>
    <cellStyle name="W_#Q4-11_SCG_%Share 3 2 2" xfId="11788"/>
    <cellStyle name="W_#Q4-11_SCG_%Share 3 3" xfId="11787"/>
    <cellStyle name="W_#Q4-11_SCG_%Share 4" xfId="8270"/>
    <cellStyle name="W_#Q4-11_SCG_%Share 4 2" xfId="11789"/>
    <cellStyle name="W_#Q4-11_SCG_%Share 5" xfId="8271"/>
    <cellStyle name="W_#Q4-11_SCG_%Share 5 2" xfId="11790"/>
    <cellStyle name="W_#Q4-11_SCG_%Share 6" xfId="8272"/>
    <cellStyle name="W_#Q4-11_SCG_%Share 6 2" xfId="11791"/>
    <cellStyle name="W_#Q4-11_SCG_%Share 7" xfId="11785"/>
    <cellStyle name="W_#Q4-11_SCG_%Share_@FORM_Conso_Note Q1-12_TH" xfId="8273"/>
    <cellStyle name="W_#Q4-11_SCG_%Share_@FORM_Conso_Note Q1-12_TH 2" xfId="11792"/>
    <cellStyle name="W_#Q4-11_SCG_%Share_1.FORM_Conso Q3-12_Note_Thai" xfId="8274"/>
    <cellStyle name="W_#Q4-11_SCG_%Share_1.FORM_Conso Q3-12_Note_Thai 2" xfId="11793"/>
    <cellStyle name="W_#Q4-11_SCG_%Share_Index_Note Q2-12_TH" xfId="8275"/>
    <cellStyle name="W_#Q4-11_SCG_%Share_Index_Note Q2-12_TH 2" xfId="11794"/>
    <cellStyle name="W_#Q4-11_SCG_%Share_Note17_LTDebt_Q2-12_TH" xfId="8276"/>
    <cellStyle name="W_#Q4-11_SCG_%Share_Note17_LTDebt_Q2-12_TH 2" xfId="11795"/>
    <cellStyle name="W_#Q4-11_SCG_%Share_Note34_Derivative_Q2-12_TH" xfId="8277"/>
    <cellStyle name="W_#Q4-11_SCG_%Share_Note34_Derivative_Q2-12_TH 2" xfId="11796"/>
    <cellStyle name="W_#Q4-11_SCG_%Share_Note35_Contingent_Q2-12_TH" xfId="8278"/>
    <cellStyle name="W_#Q4-11_SCG_%Share_Note35_Contingent_Q2-12_TH 2" xfId="11797"/>
    <cellStyle name="W_#Q4-11_SCG_%Share_Note5_AssoMV_Q2-12_TH" xfId="8279"/>
    <cellStyle name="W_#Q4-11_SCG_%Share_Note5_AssoMV_Q2-12_TH 2" xfId="11798"/>
    <cellStyle name="W_#Q4-11_SCG_%Share_Note7_ARAging_Q2-12_TH" xfId="8280"/>
    <cellStyle name="W_#Q4-11_SCG_%Share_Note7_ARAging_Q2-12_TH 2" xfId="11799"/>
    <cellStyle name="W_#Q4-11_SCG_%Share_Note9_InvTake_Q2-12_TH" xfId="8281"/>
    <cellStyle name="W_#Q4-11_SCG_%Share_Note9_InvTake_Q2-12_TH 2" xfId="11800"/>
    <cellStyle name="W_~1974653" xfId="8282"/>
    <cellStyle name="W_~1974653 2" xfId="8283"/>
    <cellStyle name="W_~1974653 2 2" xfId="11802"/>
    <cellStyle name="W_~1974653 3" xfId="11801"/>
    <cellStyle name="W_~1974653_0740_2011_12_FORM_Note2_Thai" xfId="8284"/>
    <cellStyle name="W_~1974653_0740_2011_12_FORM_Note2_Thai 2" xfId="11803"/>
    <cellStyle name="W_~1974653_FORM_Conso M6-09_Note_Thai-0820" xfId="8285"/>
    <cellStyle name="W_~1974653_FORM_Conso M6-09_Note_Thai-0820 2" xfId="8286"/>
    <cellStyle name="W_~1974653_FORM_Conso M6-09_Note_Thai-0820 2 2" xfId="11805"/>
    <cellStyle name="W_~1974653_FORM_Conso M6-09_Note_Thai-0820 3" xfId="11804"/>
    <cellStyle name="W_~1974653_FORM_Conso Q1-09_Note_Thai-0820" xfId="8287"/>
    <cellStyle name="W_~1974653_FORM_Conso Q1-09_Note_Thai-0820 2" xfId="8288"/>
    <cellStyle name="W_~1974653_FORM_Conso Q1-09_Note_Thai-0820 2 2" xfId="11807"/>
    <cellStyle name="W_~1974653_FORM_Conso Q1-09_Note_Thai-0820 3" xfId="11806"/>
    <cellStyle name="W_~1974653_Note for CashFlow" xfId="8289"/>
    <cellStyle name="W_~1974653_Note for CashFlow 2" xfId="11808"/>
    <cellStyle name="W_~1974653_Note_CF_062009" xfId="8290"/>
    <cellStyle name="W_~1974653_Note_CF_062009 2" xfId="8291"/>
    <cellStyle name="W_~1974653_Note_CF_062009 2 2" xfId="11810"/>
    <cellStyle name="W_~1974653_Note_CF_062009 3" xfId="11809"/>
    <cellStyle name="W_~1974653_Note_CF_062009_Note_Q3-09_Template_092009" xfId="8292"/>
    <cellStyle name="W_~1974653_Note_CF_062009_Note_Q3-09_Template_092009 2" xfId="8293"/>
    <cellStyle name="W_~1974653_Note_CF_062009_Note_Q3-09_Template_092009 2 2" xfId="11812"/>
    <cellStyle name="W_~1974653_Note_CF_062009_Note_Q3-09_Template_092009 3" xfId="11811"/>
    <cellStyle name="W_~1974653_Note_CF_062009_Note_Q3-10_Template_092010" xfId="8294"/>
    <cellStyle name="W_~1974653_Note_CF_062009_Note_Q3-10_Template_092010 2" xfId="8295"/>
    <cellStyle name="W_~1974653_Note_CF_062009_Note_Q3-10_Template_092010 2 2" xfId="11814"/>
    <cellStyle name="W_~1974653_Note_CF_062009_Note_Q3-10_Template_092010 3" xfId="11813"/>
    <cellStyle name="W_~1974653_Note_CF_062009_Note_Q4-09_Template_122009" xfId="8296"/>
    <cellStyle name="W_~1974653_Note_CF_062009_Note_Q4-09_Template_122009 2" xfId="8297"/>
    <cellStyle name="W_~1974653_Note_CF_062009_Note_Q4-09_Template_122009 2 2" xfId="11816"/>
    <cellStyle name="W_~1974653_Note_CF_062009_Note_Q4-09_Template_122009 3" xfId="11815"/>
    <cellStyle name="W_~1974653_Note_CF_062009_Note_Q4-09_Template_122009_Final" xfId="8298"/>
    <cellStyle name="W_~1974653_Note_CF_062009_Note_Q4-09_Template_122009_Final 2" xfId="8299"/>
    <cellStyle name="W_~1974653_Note_CF_062009_Note_Q4-09_Template_122009_Final 2 2" xfId="11818"/>
    <cellStyle name="W_~1974653_Note_CF_062009_Note_Q4-09_Template_122009_Final 3" xfId="11817"/>
    <cellStyle name="W_~1974653_Note_Q2-09_Template_062009" xfId="8300"/>
    <cellStyle name="W_~1974653_Note_Q2-09_Template_062009 2" xfId="8301"/>
    <cellStyle name="W_~1974653_Note_Q2-09_Template_062009 2 2" xfId="11820"/>
    <cellStyle name="W_~1974653_Note_Q2-09_Template_062009 3" xfId="11819"/>
    <cellStyle name="W_~1974653_Note_Q3-09_Template_092009" xfId="8302"/>
    <cellStyle name="W_~1974653_Note_Q3-09_Template_092009 2" xfId="8303"/>
    <cellStyle name="W_~1974653_Note_Q3-09_Template_092009 2 2" xfId="11822"/>
    <cellStyle name="W_~1974653_Note_Q3-09_Template_092009 3" xfId="11821"/>
    <cellStyle name="W_~1974653_Note_Q3-10_Template_092010" xfId="8304"/>
    <cellStyle name="W_~1974653_Note_Q3-10_Template_092010 2" xfId="8305"/>
    <cellStyle name="W_~1974653_Note_Q3-10_Template_092010 2 2" xfId="11824"/>
    <cellStyle name="W_~1974653_Note_Q3-10_Template_092010 3" xfId="11823"/>
    <cellStyle name="W_~1974653_Note_Q4-08_Template_Final" xfId="8306"/>
    <cellStyle name="W_~1974653_Note_Q4-08_Template_Final 2" xfId="8307"/>
    <cellStyle name="W_~1974653_Note_Q4-08_Template_Final 2 2" xfId="11826"/>
    <cellStyle name="W_~1974653_Note_Q4-08_Template_Final 3" xfId="11825"/>
    <cellStyle name="W_~1974653_Note_Q4-09_Template_122009" xfId="8308"/>
    <cellStyle name="W_~1974653_Note_Q4-09_Template_122009 2" xfId="8309"/>
    <cellStyle name="W_~1974653_Note_Q4-09_Template_122009 2 2" xfId="11828"/>
    <cellStyle name="W_~1974653_Note_Q4-09_Template_122009 3" xfId="11827"/>
    <cellStyle name="W_~1974653_Note_Q4-09_Template_122009_Final" xfId="8310"/>
    <cellStyle name="W_~1974653_Note_Q4-09_Template_122009_Final 2" xfId="8311"/>
    <cellStyle name="W_~1974653_Note_Q4-09_Template_122009_Final 2 2" xfId="11830"/>
    <cellStyle name="W_~1974653_Note_Q4-09_Template_122009_Final 3" xfId="11829"/>
    <cellStyle name="W_0740_2011_12_FORM_Note2_Thai" xfId="8312"/>
    <cellStyle name="W_0740_2011_12_FORM_Note2_Thai 2" xfId="11831"/>
    <cellStyle name="W_0740_2012_12_2 Form Note_Deferred Tax_Thai_breaklink" xfId="8313"/>
    <cellStyle name="W_0740_2012_12_2 Form Note_Deferred Tax_Thai_breaklink 2" xfId="11832"/>
    <cellStyle name="W_0740_2012_12_Form Note_Employee Benefits_Thai" xfId="8314"/>
    <cellStyle name="W_0740_2012_12_Form Note_Employee Benefits_Thai 2" xfId="8315"/>
    <cellStyle name="W_0740_2012_12_Form Note_Employee Benefits_Thai 2 2" xfId="12873"/>
    <cellStyle name="W_0740_2012_12_Form Note_Employee Benefits_Thai 3" xfId="8316"/>
    <cellStyle name="W_0740_2012_12_Form Note_Employee Benefits_Thai 4" xfId="11833"/>
    <cellStyle name="W_0740_2012_Form Note_Employee Benefits_Thai_BreakLink" xfId="8317"/>
    <cellStyle name="W_0740_2012_Form Note_Employee Benefits_Thai_BreakLink 2" xfId="8318"/>
    <cellStyle name="W_0740_2012_Form Note_Employee Benefits_Thai_BreakLink 2 2" xfId="12874"/>
    <cellStyle name="W_0740_2012_Form Note_Employee Benefits_Thai_BreakLink 3" xfId="8319"/>
    <cellStyle name="W_0740_2012_Form Note_Employee Benefits_Thai_BreakLink 4" xfId="11834"/>
    <cellStyle name="W_0740_2012_Form Note_Employee Benefits_Thai_BreakLink2" xfId="8320"/>
    <cellStyle name="W_0740_2012_Form Note_Employee Benefits_Thai_BreakLink2 2" xfId="8321"/>
    <cellStyle name="W_0740_2012_Form Note_Employee Benefits_Thai_BreakLink2 2 2" xfId="12875"/>
    <cellStyle name="W_0740_2012_Form Note_Employee Benefits_Thai_BreakLink2 3" xfId="8322"/>
    <cellStyle name="W_0740_2012_Form Note_Employee Benefits_Thai_BreakLink2 4" xfId="11835"/>
    <cellStyle name="W_0740_FORM_Note1_Thai Q4-08" xfId="8323"/>
    <cellStyle name="W_0740_FORM_Note1_Thai Q4-08 2" xfId="8324"/>
    <cellStyle name="W_0740_FORM_Note1_Thai Q4-08 2 2" xfId="12876"/>
    <cellStyle name="W_0740_FORM_Note1_Thai Q4-08 3" xfId="8325"/>
    <cellStyle name="W_0740_FORM_Note1_Thai Q4-08 4" xfId="8326"/>
    <cellStyle name="W_0740_FORM_Note1_Thai Q4-08 5" xfId="11836"/>
    <cellStyle name="W_0740_FORM_Note2_Thai Q4-08" xfId="8327"/>
    <cellStyle name="W_0740_FORM_Note2_Thai Q4-08 2" xfId="8328"/>
    <cellStyle name="W_0740_FORM_Note2_Thai Q4-08 2 2" xfId="12877"/>
    <cellStyle name="W_0740_FORM_Note2_Thai Q4-08 3" xfId="8329"/>
    <cellStyle name="W_0740_FORM_Note2_Thai Q4-08 4" xfId="8330"/>
    <cellStyle name="W_0740_FORM_Note2_Thai Q4-08 5" xfId="11837"/>
    <cellStyle name="W_1.FORM_Conso Q4-11_Note_Thai" xfId="8331"/>
    <cellStyle name="W_1.FORM_Conso Q4-11_Note_Thai 2" xfId="11838"/>
    <cellStyle name="W_11_นครหลวง" xfId="8332"/>
    <cellStyle name="W_12_เหนือ" xfId="8333"/>
    <cellStyle name="W_12-07_PRE_CHF" xfId="8334"/>
    <cellStyle name="W_12-07_PRE_CHF 2" xfId="8335"/>
    <cellStyle name="W_12-07_PRE_CHF 2 2" xfId="11840"/>
    <cellStyle name="W_12-07_PRE_CHF 3" xfId="11839"/>
    <cellStyle name="W_125110_DEC" xfId="8336"/>
    <cellStyle name="W_125110+221200" xfId="8337"/>
    <cellStyle name="W_125110+221200_1207ส่ง" xfId="8338"/>
    <cellStyle name="W_6 Report_TCPT" xfId="8339"/>
    <cellStyle name="W_6 Report_TCPT 2" xfId="8340"/>
    <cellStyle name="W_Aging SCG Trading_062011  for Note to GL" xfId="8341"/>
    <cellStyle name="W_Aging SCG Trading_062011  for Note to GL 2" xfId="11841"/>
    <cellStyle name="W_Analyse Q306" xfId="8342"/>
    <cellStyle name="W_Analyse Q306 2" xfId="11842"/>
    <cellStyle name="W_Analyse Q306_Variance TPC_PL" xfId="8343"/>
    <cellStyle name="W_Analyse Q306_Variance TPC_PL 2" xfId="11843"/>
    <cellStyle name="W_analyse0406" xfId="8344"/>
    <cellStyle name="W_analyse0406 2" xfId="8345"/>
    <cellStyle name="W_analyse0406 2 2" xfId="11845"/>
    <cellStyle name="W_analyse0406 3" xfId="11844"/>
    <cellStyle name="W_analyse0406_0740_2011_12_FORM_Note2_Thai" xfId="8346"/>
    <cellStyle name="W_analyse0406_0740_2011_12_FORM_Note2_Thai 2" xfId="11846"/>
    <cellStyle name="W_analyse0406_1.FORM_Conso Q4-11_Note_Thai" xfId="8347"/>
    <cellStyle name="W_analyse0406_1.FORM_Conso Q4-11_Note_Thai 2" xfId="11847"/>
    <cellStyle name="W_analyse0406_FORM_Conso M6-09_Note_Thai-0820" xfId="8348"/>
    <cellStyle name="W_analyse0406_FORM_Conso M6-09_Note_Thai-0820 2" xfId="8349"/>
    <cellStyle name="W_analyse0406_FORM_Conso M6-09_Note_Thai-0820 2 2" xfId="11849"/>
    <cellStyle name="W_analyse0406_FORM_Conso M6-09_Note_Thai-0820 3" xfId="11848"/>
    <cellStyle name="W_analyse0406_FORM_Conso Q1-09_Note_Thai-0820" xfId="8350"/>
    <cellStyle name="W_analyse0406_FORM_Conso Q1-09_Note_Thai-0820 2" xfId="8351"/>
    <cellStyle name="W_analyse0406_FORM_Conso Q1-09_Note_Thai-0820 2 2" xfId="11851"/>
    <cellStyle name="W_analyse0406_FORM_Conso Q1-09_Note_Thai-0820 3" xfId="11850"/>
    <cellStyle name="W_analyse0406_FORM_Conso Q4-08_Note_Thai-0820" xfId="8352"/>
    <cellStyle name="W_analyse0406_FORM_Conso Q4-08_Note_Thai-0820 2" xfId="8353"/>
    <cellStyle name="W_analyse0406_FORM_Conso Q4-08_Note_Thai-0820 2 2" xfId="11853"/>
    <cellStyle name="W_analyse0406_FORM_Conso Q4-08_Note_Thai-0820 3" xfId="11852"/>
    <cellStyle name="W_analyse0406_FORM_Conso Q4-11_Note_Thai" xfId="8354"/>
    <cellStyle name="W_analyse0406_FORM_Conso Q4-11_Note_Thai 2" xfId="11854"/>
    <cellStyle name="W_analyse0406_Note for CashFlow" xfId="8355"/>
    <cellStyle name="W_analyse0406_Note for CashFlow 2" xfId="8356"/>
    <cellStyle name="W_analyse0406_Note for CashFlow 2 2" xfId="11856"/>
    <cellStyle name="W_analyse0406_Note for CashFlow 3" xfId="11855"/>
    <cellStyle name="W_analyse0406_Note_CF_062009" xfId="8357"/>
    <cellStyle name="W_analyse0406_Note_CF_062009 2" xfId="8358"/>
    <cellStyle name="W_analyse0406_Note_CF_062009 2 2" xfId="11858"/>
    <cellStyle name="W_analyse0406_Note_CF_062009 3" xfId="11857"/>
    <cellStyle name="W_analyse0406_Note_CF_062009_Note_Q3-09_Template_092009" xfId="8359"/>
    <cellStyle name="W_analyse0406_Note_CF_062009_Note_Q3-09_Template_092009 2" xfId="8360"/>
    <cellStyle name="W_analyse0406_Note_CF_062009_Note_Q3-09_Template_092009 2 2" xfId="11860"/>
    <cellStyle name="W_analyse0406_Note_CF_062009_Note_Q3-09_Template_092009 3" xfId="11859"/>
    <cellStyle name="W_analyse0406_Note_CF_062009_Note_Q3-10_Template_092010" xfId="8361"/>
    <cellStyle name="W_analyse0406_Note_CF_062009_Note_Q3-10_Template_092010 2" xfId="8362"/>
    <cellStyle name="W_analyse0406_Note_CF_062009_Note_Q3-10_Template_092010 2 2" xfId="11862"/>
    <cellStyle name="W_analyse0406_Note_CF_062009_Note_Q3-10_Template_092010 3" xfId="11861"/>
    <cellStyle name="W_analyse0406_Note_CF_062009_Note_Q4-09_Template_122009" xfId="8363"/>
    <cellStyle name="W_analyse0406_Note_CF_062009_Note_Q4-09_Template_122009 2" xfId="8364"/>
    <cellStyle name="W_analyse0406_Note_CF_062009_Note_Q4-09_Template_122009 2 2" xfId="11864"/>
    <cellStyle name="W_analyse0406_Note_CF_062009_Note_Q4-09_Template_122009 3" xfId="11863"/>
    <cellStyle name="W_analyse0406_Note_CF_062009_Note_Q4-09_Template_122009_Final" xfId="8365"/>
    <cellStyle name="W_analyse0406_Note_CF_062009_Note_Q4-09_Template_122009_Final 2" xfId="8366"/>
    <cellStyle name="W_analyse0406_Note_CF_062009_Note_Q4-09_Template_122009_Final 2 2" xfId="11866"/>
    <cellStyle name="W_analyse0406_Note_CF_062009_Note_Q4-09_Template_122009_Final 3" xfId="11865"/>
    <cellStyle name="W_analyse0406_Note_Q2-09_Template_062009" xfId="8367"/>
    <cellStyle name="W_analyse0406_Note_Q2-09_Template_062009 2" xfId="8368"/>
    <cellStyle name="W_analyse0406_Note_Q2-09_Template_062009 2 2" xfId="11868"/>
    <cellStyle name="W_analyse0406_Note_Q2-09_Template_062009 3" xfId="11867"/>
    <cellStyle name="W_analyse0406_Note_Q3-09_Template_092009" xfId="8369"/>
    <cellStyle name="W_analyse0406_Note_Q3-09_Template_092009 2" xfId="8370"/>
    <cellStyle name="W_analyse0406_Note_Q3-09_Template_092009 2 2" xfId="11870"/>
    <cellStyle name="W_analyse0406_Note_Q3-09_Template_092009 3" xfId="11869"/>
    <cellStyle name="W_analyse0406_Note_Q3-10_Template_092010" xfId="8371"/>
    <cellStyle name="W_analyse0406_Note_Q3-10_Template_092010 2" xfId="8372"/>
    <cellStyle name="W_analyse0406_Note_Q3-10_Template_092010 2 2" xfId="11872"/>
    <cellStyle name="W_analyse0406_Note_Q3-10_Template_092010 3" xfId="11871"/>
    <cellStyle name="W_analyse0406_Note_Q4-08_Template_Final" xfId="8373"/>
    <cellStyle name="W_analyse0406_Note_Q4-08_Template_Final 2" xfId="8374"/>
    <cellStyle name="W_analyse0406_Note_Q4-08_Template_Final 2 2" xfId="11874"/>
    <cellStyle name="W_analyse0406_Note_Q4-08_Template_Final 3" xfId="11873"/>
    <cellStyle name="W_analyse0406_Note_Q4-09_Template_122009" xfId="8375"/>
    <cellStyle name="W_analyse0406_Note_Q4-09_Template_122009 2" xfId="8376"/>
    <cellStyle name="W_analyse0406_Note_Q4-09_Template_122009 2 2" xfId="11876"/>
    <cellStyle name="W_analyse0406_Note_Q4-09_Template_122009 3" xfId="11875"/>
    <cellStyle name="W_analyse0406_Note_Q4-09_Template_122009_Final" xfId="8377"/>
    <cellStyle name="W_analyse0406_Note_Q4-09_Template_122009_Final 2" xfId="8378"/>
    <cellStyle name="W_analyse0406_Note_Q4-09_Template_122009_Final 2 2" xfId="11878"/>
    <cellStyle name="W_analyse0406_Note_Q4-09_Template_122009_Final 3" xfId="11877"/>
    <cellStyle name="W_analyse0406_Note5_AssoMV_Q1-12_TH" xfId="8379"/>
    <cellStyle name="W_analyse0406_Note5_AssoMV_Q1-12_TH 2" xfId="11879"/>
    <cellStyle name="W_analyse0406_ppe" xfId="8380"/>
    <cellStyle name="W_analyse0406_ppe 2" xfId="11880"/>
    <cellStyle name="W_analysis" xfId="8381"/>
    <cellStyle name="W_analysis 2" xfId="8382"/>
    <cellStyle name="W_analysis 2 2" xfId="11882"/>
    <cellStyle name="W_analysis 3" xfId="11881"/>
    <cellStyle name="W_analysis_0740_2011_12_FORM_Note2_Thai" xfId="8383"/>
    <cellStyle name="W_analysis_0740_2011_12_FORM_Note2_Thai 2" xfId="11883"/>
    <cellStyle name="W_analysis_FORM_Conso M6-09_Note_Thai-0820" xfId="8384"/>
    <cellStyle name="W_analysis_FORM_Conso M6-09_Note_Thai-0820 2" xfId="8385"/>
    <cellStyle name="W_analysis_FORM_Conso M6-09_Note_Thai-0820 2 2" xfId="11885"/>
    <cellStyle name="W_analysis_FORM_Conso M6-09_Note_Thai-0820 3" xfId="11884"/>
    <cellStyle name="W_analysis_FORM_Conso Q1-09_Note_Thai-0820" xfId="8386"/>
    <cellStyle name="W_analysis_FORM_Conso Q1-09_Note_Thai-0820 2" xfId="8387"/>
    <cellStyle name="W_analysis_FORM_Conso Q1-09_Note_Thai-0820 2 2" xfId="11887"/>
    <cellStyle name="W_analysis_FORM_Conso Q1-09_Note_Thai-0820 3" xfId="11886"/>
    <cellStyle name="W_analysis_Note for CashFlow" xfId="8388"/>
    <cellStyle name="W_analysis_Note for CashFlow 2" xfId="11888"/>
    <cellStyle name="W_analysis_Note_CF_062009" xfId="8389"/>
    <cellStyle name="W_analysis_Note_CF_062009 2" xfId="8390"/>
    <cellStyle name="W_analysis_Note_CF_062009 2 2" xfId="11890"/>
    <cellStyle name="W_analysis_Note_CF_062009 3" xfId="11889"/>
    <cellStyle name="W_analysis_Note_CF_062009_Note_Q3-09_Template_092009" xfId="8391"/>
    <cellStyle name="W_analysis_Note_CF_062009_Note_Q3-09_Template_092009 2" xfId="8392"/>
    <cellStyle name="W_analysis_Note_CF_062009_Note_Q3-09_Template_092009 2 2" xfId="11892"/>
    <cellStyle name="W_analysis_Note_CF_062009_Note_Q3-09_Template_092009 3" xfId="11891"/>
    <cellStyle name="W_analysis_Note_CF_062009_Note_Q3-10_Template_092010" xfId="8393"/>
    <cellStyle name="W_analysis_Note_CF_062009_Note_Q3-10_Template_092010 2" xfId="8394"/>
    <cellStyle name="W_analysis_Note_CF_062009_Note_Q3-10_Template_092010 2 2" xfId="11894"/>
    <cellStyle name="W_analysis_Note_CF_062009_Note_Q3-10_Template_092010 3" xfId="11893"/>
    <cellStyle name="W_analysis_Note_CF_062009_Note_Q4-09_Template_122009" xfId="8395"/>
    <cellStyle name="W_analysis_Note_CF_062009_Note_Q4-09_Template_122009 2" xfId="8396"/>
    <cellStyle name="W_analysis_Note_CF_062009_Note_Q4-09_Template_122009 2 2" xfId="11896"/>
    <cellStyle name="W_analysis_Note_CF_062009_Note_Q4-09_Template_122009 3" xfId="11895"/>
    <cellStyle name="W_analysis_Note_CF_062009_Note_Q4-09_Template_122009_Final" xfId="8397"/>
    <cellStyle name="W_analysis_Note_CF_062009_Note_Q4-09_Template_122009_Final 2" xfId="8398"/>
    <cellStyle name="W_analysis_Note_CF_062009_Note_Q4-09_Template_122009_Final 2 2" xfId="11898"/>
    <cellStyle name="W_analysis_Note_CF_062009_Note_Q4-09_Template_122009_Final 3" xfId="11897"/>
    <cellStyle name="W_analysis_Note_Q2-09_Template_062009" xfId="8399"/>
    <cellStyle name="W_analysis_Note_Q2-09_Template_062009 2" xfId="8400"/>
    <cellStyle name="W_analysis_Note_Q2-09_Template_062009 2 2" xfId="11900"/>
    <cellStyle name="W_analysis_Note_Q2-09_Template_062009 3" xfId="11899"/>
    <cellStyle name="W_analysis_Note_Q3-09_Template_092009" xfId="8401"/>
    <cellStyle name="W_analysis_Note_Q3-09_Template_092009 2" xfId="8402"/>
    <cellStyle name="W_analysis_Note_Q3-09_Template_092009 2 2" xfId="11902"/>
    <cellStyle name="W_analysis_Note_Q3-09_Template_092009 3" xfId="11901"/>
    <cellStyle name="W_analysis_Note_Q3-10_Template_092010" xfId="8403"/>
    <cellStyle name="W_analysis_Note_Q3-10_Template_092010 2" xfId="8404"/>
    <cellStyle name="W_analysis_Note_Q3-10_Template_092010 2 2" xfId="11904"/>
    <cellStyle name="W_analysis_Note_Q3-10_Template_092010 3" xfId="11903"/>
    <cellStyle name="W_analysis_Note_Q4-08_Template_Final" xfId="8405"/>
    <cellStyle name="W_analysis_Note_Q4-08_Template_Final 2" xfId="8406"/>
    <cellStyle name="W_analysis_Note_Q4-08_Template_Final 2 2" xfId="11906"/>
    <cellStyle name="W_analysis_Note_Q4-08_Template_Final 3" xfId="11905"/>
    <cellStyle name="W_analysis_Note_Q4-09_Template_122009" xfId="8407"/>
    <cellStyle name="W_analysis_Note_Q4-09_Template_122009 2" xfId="8408"/>
    <cellStyle name="W_analysis_Note_Q4-09_Template_122009 2 2" xfId="11908"/>
    <cellStyle name="W_analysis_Note_Q4-09_Template_122009 3" xfId="11907"/>
    <cellStyle name="W_analysis_Note_Q4-09_Template_122009_Final" xfId="8409"/>
    <cellStyle name="W_analysis_Note_Q4-09_Template_122009_Final 2" xfId="8410"/>
    <cellStyle name="W_analysis_Note_Q4-09_Template_122009_Final 2 2" xfId="11910"/>
    <cellStyle name="W_analysis_Note_Q4-09_Template_122009_Final 3" xfId="11909"/>
    <cellStyle name="W_B &amp; Z" xfId="8411"/>
    <cellStyle name="W_B &amp; Z 2" xfId="8412"/>
    <cellStyle name="W_B &amp; Z_WP SCG Performance_31.12.10_New" xfId="8413"/>
    <cellStyle name="W_B &amp; Z_WP SCG Performance_31.12.10_New 2" xfId="8414"/>
    <cellStyle name="W_B &amp; Z_WP SCG Performance_31.12.10_New_WP_SCGCH_31.12.10_hong" xfId="8415"/>
    <cellStyle name="W_B &amp; Z_WP SCG Performance_31.12.10_New_WP_SCGCH_31.12.10_hong 2" xfId="8416"/>
    <cellStyle name="W_Book1" xfId="8417"/>
    <cellStyle name="W_Book1 2" xfId="8418"/>
    <cellStyle name="W_Book1 2 2" xfId="11912"/>
    <cellStyle name="W_Book1 3" xfId="11911"/>
    <cellStyle name="W_Book2" xfId="8419"/>
    <cellStyle name="W_Book2 2" xfId="8420"/>
    <cellStyle name="W_Book2 2 2" xfId="11914"/>
    <cellStyle name="W_Book2 3" xfId="11913"/>
    <cellStyle name="W_Book2_0740_2011_12_FORM_Note2_Thai" xfId="8421"/>
    <cellStyle name="W_Book2_0740_2011_12_FORM_Note2_Thai 2" xfId="11915"/>
    <cellStyle name="W_Book2_FORM_Conso M6-09_Note_Thai-0820" xfId="8422"/>
    <cellStyle name="W_Book2_FORM_Conso M6-09_Note_Thai-0820 2" xfId="8423"/>
    <cellStyle name="W_Book2_FORM_Conso M6-09_Note_Thai-0820 2 2" xfId="11917"/>
    <cellStyle name="W_Book2_FORM_Conso M6-09_Note_Thai-0820 3" xfId="11916"/>
    <cellStyle name="W_Book2_FORM_Conso Q1-09_Note_Thai-0820" xfId="8424"/>
    <cellStyle name="W_Book2_FORM_Conso Q1-09_Note_Thai-0820 2" xfId="8425"/>
    <cellStyle name="W_Book2_FORM_Conso Q1-09_Note_Thai-0820 2 2" xfId="11919"/>
    <cellStyle name="W_Book2_FORM_Conso Q1-09_Note_Thai-0820 3" xfId="11918"/>
    <cellStyle name="W_Book2_Note for CashFlow" xfId="8426"/>
    <cellStyle name="W_Book2_Note for CashFlow 2" xfId="11920"/>
    <cellStyle name="W_Book2_Note_CF_062009" xfId="8427"/>
    <cellStyle name="W_Book2_Note_CF_062009 2" xfId="8428"/>
    <cellStyle name="W_Book2_Note_CF_062009 2 2" xfId="11922"/>
    <cellStyle name="W_Book2_Note_CF_062009 3" xfId="11921"/>
    <cellStyle name="W_Book2_Note_CF_062009_Note_Q3-09_Template_092009" xfId="8429"/>
    <cellStyle name="W_Book2_Note_CF_062009_Note_Q3-09_Template_092009 2" xfId="8430"/>
    <cellStyle name="W_Book2_Note_CF_062009_Note_Q3-09_Template_092009 2 2" xfId="11924"/>
    <cellStyle name="W_Book2_Note_CF_062009_Note_Q3-09_Template_092009 3" xfId="11923"/>
    <cellStyle name="W_Book2_Note_CF_062009_Note_Q3-10_Template_092010" xfId="8431"/>
    <cellStyle name="W_Book2_Note_CF_062009_Note_Q3-10_Template_092010 2" xfId="8432"/>
    <cellStyle name="W_Book2_Note_CF_062009_Note_Q3-10_Template_092010 2 2" xfId="11926"/>
    <cellStyle name="W_Book2_Note_CF_062009_Note_Q3-10_Template_092010 3" xfId="11925"/>
    <cellStyle name="W_Book2_Note_CF_062009_Note_Q4-09_Template_122009" xfId="8433"/>
    <cellStyle name="W_Book2_Note_CF_062009_Note_Q4-09_Template_122009 2" xfId="8434"/>
    <cellStyle name="W_Book2_Note_CF_062009_Note_Q4-09_Template_122009 2 2" xfId="11928"/>
    <cellStyle name="W_Book2_Note_CF_062009_Note_Q4-09_Template_122009 3" xfId="11927"/>
    <cellStyle name="W_Book2_Note_CF_062009_Note_Q4-09_Template_122009_Final" xfId="8435"/>
    <cellStyle name="W_Book2_Note_CF_062009_Note_Q4-09_Template_122009_Final 2" xfId="8436"/>
    <cellStyle name="W_Book2_Note_CF_062009_Note_Q4-09_Template_122009_Final 2 2" xfId="11930"/>
    <cellStyle name="W_Book2_Note_CF_062009_Note_Q4-09_Template_122009_Final 3" xfId="11929"/>
    <cellStyle name="W_Book2_Note_Q2-09_Template_062009" xfId="8437"/>
    <cellStyle name="W_Book2_Note_Q2-09_Template_062009 2" xfId="8438"/>
    <cellStyle name="W_Book2_Note_Q2-09_Template_062009 2 2" xfId="11932"/>
    <cellStyle name="W_Book2_Note_Q2-09_Template_062009 3" xfId="11931"/>
    <cellStyle name="W_Book2_Note_Q3-09_Template_092009" xfId="8439"/>
    <cellStyle name="W_Book2_Note_Q3-09_Template_092009 2" xfId="8440"/>
    <cellStyle name="W_Book2_Note_Q3-09_Template_092009 2 2" xfId="11934"/>
    <cellStyle name="W_Book2_Note_Q3-09_Template_092009 3" xfId="11933"/>
    <cellStyle name="W_Book2_Note_Q3-10_Template_092010" xfId="8441"/>
    <cellStyle name="W_Book2_Note_Q3-10_Template_092010 2" xfId="8442"/>
    <cellStyle name="W_Book2_Note_Q3-10_Template_092010 2 2" xfId="11936"/>
    <cellStyle name="W_Book2_Note_Q3-10_Template_092010 3" xfId="11935"/>
    <cellStyle name="W_Book2_Note_Q4-08_Template_Final" xfId="8443"/>
    <cellStyle name="W_Book2_Note_Q4-08_Template_Final 2" xfId="8444"/>
    <cellStyle name="W_Book2_Note_Q4-08_Template_Final 2 2" xfId="11938"/>
    <cellStyle name="W_Book2_Note_Q4-08_Template_Final 3" xfId="11937"/>
    <cellStyle name="W_Book2_Note_Q4-09_Template_122009" xfId="8445"/>
    <cellStyle name="W_Book2_Note_Q4-09_Template_122009 2" xfId="8446"/>
    <cellStyle name="W_Book2_Note_Q4-09_Template_122009 2 2" xfId="11940"/>
    <cellStyle name="W_Book2_Note_Q4-09_Template_122009 3" xfId="11939"/>
    <cellStyle name="W_Book2_Note_Q4-09_Template_122009_Final" xfId="8447"/>
    <cellStyle name="W_Book2_Note_Q4-09_Template_122009_Final 2" xfId="8448"/>
    <cellStyle name="W_Book2_Note_Q4-09_Template_122009_Final 2 2" xfId="11942"/>
    <cellStyle name="W_Book2_Note_Q4-09_Template_122009_Final 3" xfId="11941"/>
    <cellStyle name="W_CBI-ye06-aom" xfId="8449"/>
    <cellStyle name="W_CBI-ye06-aom 2" xfId="8450"/>
    <cellStyle name="W_CBI-ye06-aom_WP SCG Performance_31.12.10_New" xfId="8451"/>
    <cellStyle name="W_CBI-ye06-aom_WP SCG Performance_31.12.10_New 2" xfId="8452"/>
    <cellStyle name="W_CBI-ye06-aom_WP SCG Performance_31.12.10_New_WP_SCGCH_31.12.10_hong" xfId="8453"/>
    <cellStyle name="W_CBI-ye06-aom_WP SCG Performance_31.12.10_New_WP_SCGCH_31.12.10_hong 2" xfId="8454"/>
    <cellStyle name="W_Change" xfId="8455"/>
    <cellStyle name="W_Change 2" xfId="8456"/>
    <cellStyle name="W_Change 2 2" xfId="11944"/>
    <cellStyle name="W_Change 3" xfId="11943"/>
    <cellStyle name="W_Change_0740_2011_12_FORM_Note2_Thai" xfId="8457"/>
    <cellStyle name="W_Change_0740_2011_12_FORM_Note2_Thai 2" xfId="11945"/>
    <cellStyle name="W_code_account" xfId="8458"/>
    <cellStyle name="W_CONSO_Q406" xfId="8459"/>
    <cellStyle name="W_CONSO_Q406 2" xfId="8460"/>
    <cellStyle name="W_CONSO_Q406 2 2" xfId="11947"/>
    <cellStyle name="W_CONSO_Q406 3" xfId="11946"/>
    <cellStyle name="W_consoDTBMar" xfId="8461"/>
    <cellStyle name="W_consoDTBMar 2" xfId="8462"/>
    <cellStyle name="W_consoDTBMar 2 2" xfId="11949"/>
    <cellStyle name="W_consoDTBMar 3" xfId="11948"/>
    <cellStyle name="W_consoDTBMar_FORM_Conso M6-09_Note_Thai-0820" xfId="8463"/>
    <cellStyle name="W_consoDTBMar_FORM_Conso M6-09_Note_Thai-0820 2" xfId="8464"/>
    <cellStyle name="W_consoDTBMar_FORM_Conso M6-09_Note_Thai-0820 2 2" xfId="11951"/>
    <cellStyle name="W_consoDTBMar_FORM_Conso M6-09_Note_Thai-0820 3" xfId="11950"/>
    <cellStyle name="W_consoDTBMar_FORM_Conso Q1-09_Note_Thai-0820" xfId="8465"/>
    <cellStyle name="W_consoDTBMar_FORM_Conso Q1-09_Note_Thai-0820 2" xfId="8466"/>
    <cellStyle name="W_consoDTBMar_FORM_Conso Q1-09_Note_Thai-0820 2 2" xfId="11953"/>
    <cellStyle name="W_consoDTBMar_FORM_Conso Q1-09_Note_Thai-0820 3" xfId="11952"/>
    <cellStyle name="W_consoDTBMar_Note for CashFlow" xfId="8467"/>
    <cellStyle name="W_consoDTBMar_Note for CashFlow 2" xfId="11954"/>
    <cellStyle name="W_consoDTBMar_Note_CF_062009" xfId="8468"/>
    <cellStyle name="W_consoDTBMar_Note_CF_062009 2" xfId="8469"/>
    <cellStyle name="W_consoDTBMar_Note_CF_062009 2 2" xfId="11956"/>
    <cellStyle name="W_consoDTBMar_Note_CF_062009 3" xfId="11955"/>
    <cellStyle name="W_consoDTBMar_Note_CF_062009_Note_Q3-09_Template_092009" xfId="8470"/>
    <cellStyle name="W_consoDTBMar_Note_CF_062009_Note_Q3-09_Template_092009 2" xfId="8471"/>
    <cellStyle name="W_consoDTBMar_Note_CF_062009_Note_Q3-09_Template_092009 2 2" xfId="11958"/>
    <cellStyle name="W_consoDTBMar_Note_CF_062009_Note_Q3-09_Template_092009 3" xfId="11957"/>
    <cellStyle name="W_consoDTBMar_Note_CF_062009_Note_Q3-10_Template_092010" xfId="8472"/>
    <cellStyle name="W_consoDTBMar_Note_CF_062009_Note_Q3-10_Template_092010 2" xfId="8473"/>
    <cellStyle name="W_consoDTBMar_Note_CF_062009_Note_Q3-10_Template_092010 2 2" xfId="11960"/>
    <cellStyle name="W_consoDTBMar_Note_CF_062009_Note_Q3-10_Template_092010 3" xfId="11959"/>
    <cellStyle name="W_consoDTBMar_Note_CF_062009_Note_Q4-09_Template_122009" xfId="8474"/>
    <cellStyle name="W_consoDTBMar_Note_CF_062009_Note_Q4-09_Template_122009 2" xfId="8475"/>
    <cellStyle name="W_consoDTBMar_Note_CF_062009_Note_Q4-09_Template_122009 2 2" xfId="11962"/>
    <cellStyle name="W_consoDTBMar_Note_CF_062009_Note_Q4-09_Template_122009 3" xfId="11961"/>
    <cellStyle name="W_consoDTBMar_Note_CF_062009_Note_Q4-09_Template_122009_Final" xfId="8476"/>
    <cellStyle name="W_consoDTBMar_Note_CF_062009_Note_Q4-09_Template_122009_Final 2" xfId="8477"/>
    <cellStyle name="W_consoDTBMar_Note_CF_062009_Note_Q4-09_Template_122009_Final 2 2" xfId="11964"/>
    <cellStyle name="W_consoDTBMar_Note_CF_062009_Note_Q4-09_Template_122009_Final 3" xfId="11963"/>
    <cellStyle name="W_consoDTBMar_Note_Q2-09_Template_062009" xfId="8478"/>
    <cellStyle name="W_consoDTBMar_Note_Q2-09_Template_062009 2" xfId="8479"/>
    <cellStyle name="W_consoDTBMar_Note_Q2-09_Template_062009 2 2" xfId="11966"/>
    <cellStyle name="W_consoDTBMar_Note_Q2-09_Template_062009 3" xfId="11965"/>
    <cellStyle name="W_consoDTBMar_Note_Q3-09_Template_092009" xfId="8480"/>
    <cellStyle name="W_consoDTBMar_Note_Q3-09_Template_092009 2" xfId="8481"/>
    <cellStyle name="W_consoDTBMar_Note_Q3-09_Template_092009 2 2" xfId="11968"/>
    <cellStyle name="W_consoDTBMar_Note_Q3-09_Template_092009 3" xfId="11967"/>
    <cellStyle name="W_consoDTBMar_Note_Q3-10_Template_092010" xfId="8482"/>
    <cellStyle name="W_consoDTBMar_Note_Q3-10_Template_092010 2" xfId="8483"/>
    <cellStyle name="W_consoDTBMar_Note_Q3-10_Template_092010 2 2" xfId="11970"/>
    <cellStyle name="W_consoDTBMar_Note_Q3-10_Template_092010 3" xfId="11969"/>
    <cellStyle name="W_consoDTBMar_Note_Q4-08_Template_Final" xfId="8484"/>
    <cellStyle name="W_consoDTBMar_Note_Q4-08_Template_Final 2" xfId="8485"/>
    <cellStyle name="W_consoDTBMar_Note_Q4-08_Template_Final 2 2" xfId="11972"/>
    <cellStyle name="W_consoDTBMar_Note_Q4-08_Template_Final 3" xfId="11971"/>
    <cellStyle name="W_consoDTBMar_Note_Q4-09_Template_122009" xfId="8486"/>
    <cellStyle name="W_consoDTBMar_Note_Q4-09_Template_122009 2" xfId="8487"/>
    <cellStyle name="W_consoDTBMar_Note_Q4-09_Template_122009 2 2" xfId="11974"/>
    <cellStyle name="W_consoDTBMar_Note_Q4-09_Template_122009 3" xfId="11973"/>
    <cellStyle name="W_consoDTBMar_Note_Q4-09_Template_122009_Final" xfId="8488"/>
    <cellStyle name="W_consoDTBMar_Note_Q4-09_Template_122009_Final 2" xfId="8489"/>
    <cellStyle name="W_consoDTBMar_Note_Q4-09_Template_122009_Final 2 2" xfId="11976"/>
    <cellStyle name="W_consoDTBMar_Note_Q4-09_Template_122009_Final 3" xfId="11975"/>
    <cellStyle name="W_consoq203DTB ConsoByCom Dec06" xfId="8490"/>
    <cellStyle name="W_consoq203DTB ConsoByCom Dec06 2" xfId="8491"/>
    <cellStyle name="W_consoq203DTB ConsoByCom Dec06 2 2" xfId="11978"/>
    <cellStyle name="W_consoq203DTB ConsoByCom Dec06 3" xfId="11977"/>
    <cellStyle name="W_consoq203DTB ConsoByCom Dec06_FORM_Conso M6-09_Note_Thai-0820" xfId="8492"/>
    <cellStyle name="W_consoq203DTB ConsoByCom Dec06_FORM_Conso M6-09_Note_Thai-0820 2" xfId="8493"/>
    <cellStyle name="W_consoq203DTB ConsoByCom Dec06_FORM_Conso M6-09_Note_Thai-0820 2 2" xfId="11980"/>
    <cellStyle name="W_consoq203DTB ConsoByCom Dec06_FORM_Conso M6-09_Note_Thai-0820 3" xfId="11979"/>
    <cellStyle name="W_consoq203DTB ConsoByCom Dec06_FORM_Conso Q1-09_Note_Thai-0820" xfId="8494"/>
    <cellStyle name="W_consoq203DTB ConsoByCom Dec06_FORM_Conso Q1-09_Note_Thai-0820 2" xfId="8495"/>
    <cellStyle name="W_consoq203DTB ConsoByCom Dec06_FORM_Conso Q1-09_Note_Thai-0820 2 2" xfId="11982"/>
    <cellStyle name="W_consoq203DTB ConsoByCom Dec06_FORM_Conso Q1-09_Note_Thai-0820 3" xfId="11981"/>
    <cellStyle name="W_consoq203DTB ConsoByCom Dec06_Note for CashFlow" xfId="8496"/>
    <cellStyle name="W_consoq203DTB ConsoByCom Dec06_Note for CashFlow 2" xfId="11983"/>
    <cellStyle name="W_consoq203DTB ConsoByCom Dec06_Note_CF_062009" xfId="8497"/>
    <cellStyle name="W_consoq203DTB ConsoByCom Dec06_Note_CF_062009 2" xfId="8498"/>
    <cellStyle name="W_consoq203DTB ConsoByCom Dec06_Note_CF_062009 2 2" xfId="11985"/>
    <cellStyle name="W_consoq203DTB ConsoByCom Dec06_Note_CF_062009 3" xfId="11984"/>
    <cellStyle name="W_consoq203DTB ConsoByCom Dec06_Note_CF_062009_Note_Q3-09_Template_092009" xfId="8499"/>
    <cellStyle name="W_consoq203DTB ConsoByCom Dec06_Note_CF_062009_Note_Q3-09_Template_092009 2" xfId="8500"/>
    <cellStyle name="W_consoq203DTB ConsoByCom Dec06_Note_CF_062009_Note_Q3-09_Template_092009 2 2" xfId="11987"/>
    <cellStyle name="W_consoq203DTB ConsoByCom Dec06_Note_CF_062009_Note_Q3-09_Template_092009 3" xfId="11986"/>
    <cellStyle name="W_consoq203DTB ConsoByCom Dec06_Note_CF_062009_Note_Q3-10_Template_092010" xfId="8501"/>
    <cellStyle name="W_consoq203DTB ConsoByCom Dec06_Note_CF_062009_Note_Q3-10_Template_092010 2" xfId="8502"/>
    <cellStyle name="W_consoq203DTB ConsoByCom Dec06_Note_CF_062009_Note_Q3-10_Template_092010 2 2" xfId="11989"/>
    <cellStyle name="W_consoq203DTB ConsoByCom Dec06_Note_CF_062009_Note_Q3-10_Template_092010 3" xfId="11988"/>
    <cellStyle name="W_consoq203DTB ConsoByCom Dec06_Note_CF_062009_Note_Q4-09_Template_122009" xfId="8503"/>
    <cellStyle name="W_consoq203DTB ConsoByCom Dec06_Note_CF_062009_Note_Q4-09_Template_122009 2" xfId="8504"/>
    <cellStyle name="W_consoq203DTB ConsoByCom Dec06_Note_CF_062009_Note_Q4-09_Template_122009 2 2" xfId="11991"/>
    <cellStyle name="W_consoq203DTB ConsoByCom Dec06_Note_CF_062009_Note_Q4-09_Template_122009 3" xfId="11990"/>
    <cellStyle name="W_consoq203DTB ConsoByCom Dec06_Note_CF_062009_Note_Q4-09_Template_122009_Final" xfId="8505"/>
    <cellStyle name="W_consoq203DTB ConsoByCom Dec06_Note_CF_062009_Note_Q4-09_Template_122009_Final 2" xfId="8506"/>
    <cellStyle name="W_consoq203DTB ConsoByCom Dec06_Note_CF_062009_Note_Q4-09_Template_122009_Final 2 2" xfId="11993"/>
    <cellStyle name="W_consoq203DTB ConsoByCom Dec06_Note_CF_062009_Note_Q4-09_Template_122009_Final 3" xfId="11992"/>
    <cellStyle name="W_consoq203DTB ConsoByCom Dec06_Note_Q2-09_Template_062009" xfId="8507"/>
    <cellStyle name="W_consoq203DTB ConsoByCom Dec06_Note_Q2-09_Template_062009 2" xfId="8508"/>
    <cellStyle name="W_consoq203DTB ConsoByCom Dec06_Note_Q2-09_Template_062009 2 2" xfId="11995"/>
    <cellStyle name="W_consoq203DTB ConsoByCom Dec06_Note_Q2-09_Template_062009 3" xfId="11994"/>
    <cellStyle name="W_consoq203DTB ConsoByCom Dec06_Note_Q3-09_Template_092009" xfId="8509"/>
    <cellStyle name="W_consoq203DTB ConsoByCom Dec06_Note_Q3-09_Template_092009 2" xfId="8510"/>
    <cellStyle name="W_consoq203DTB ConsoByCom Dec06_Note_Q3-09_Template_092009 2 2" xfId="11997"/>
    <cellStyle name="W_consoq203DTB ConsoByCom Dec06_Note_Q3-09_Template_092009 3" xfId="11996"/>
    <cellStyle name="W_consoq203DTB ConsoByCom Dec06_Note_Q3-10_Template_092010" xfId="8511"/>
    <cellStyle name="W_consoq203DTB ConsoByCom Dec06_Note_Q3-10_Template_092010 2" xfId="8512"/>
    <cellStyle name="W_consoq203DTB ConsoByCom Dec06_Note_Q3-10_Template_092010 2 2" xfId="11999"/>
    <cellStyle name="W_consoq203DTB ConsoByCom Dec06_Note_Q3-10_Template_092010 3" xfId="11998"/>
    <cellStyle name="W_consoq203DTB ConsoByCom Dec06_Note_Q4-08_Template_Final" xfId="8513"/>
    <cellStyle name="W_consoq203DTB ConsoByCom Dec06_Note_Q4-08_Template_Final 2" xfId="8514"/>
    <cellStyle name="W_consoq203DTB ConsoByCom Dec06_Note_Q4-08_Template_Final 2 2" xfId="12001"/>
    <cellStyle name="W_consoq203DTB ConsoByCom Dec06_Note_Q4-08_Template_Final 3" xfId="12000"/>
    <cellStyle name="W_consoq203DTB ConsoByCom Dec06_Note_Q4-09_Template_122009" xfId="8515"/>
    <cellStyle name="W_consoq203DTB ConsoByCom Dec06_Note_Q4-09_Template_122009 2" xfId="8516"/>
    <cellStyle name="W_consoq203DTB ConsoByCom Dec06_Note_Q4-09_Template_122009 2 2" xfId="12003"/>
    <cellStyle name="W_consoq203DTB ConsoByCom Dec06_Note_Q4-09_Template_122009 3" xfId="12002"/>
    <cellStyle name="W_consoq203DTB ConsoByCom Dec06_Note_Q4-09_Template_122009_Final" xfId="8517"/>
    <cellStyle name="W_consoq203DTB ConsoByCom Dec06_Note_Q4-09_Template_122009_Final 2" xfId="8518"/>
    <cellStyle name="W_consoq203DTB ConsoByCom Dec06_Note_Q4-09_Template_122009_Final 2 2" xfId="12005"/>
    <cellStyle name="W_consoq203DTB ConsoByCom Dec06_Note_Q4-09_Template_122009_Final 3" xfId="12004"/>
    <cellStyle name="W_Copy of ข้อมูลเพื่อปรับ Gain loss from Recalculation_Paper" xfId="8519"/>
    <cellStyle name="W_Copy of ข้อมูลเพื่อปรับ Gain loss from Recalculation_Paper 2" xfId="8520"/>
    <cellStyle name="W_Copy of ข้อมูลเพื่อปรับ Gain loss from Recalculation_Paper 2 2" xfId="12878"/>
    <cellStyle name="W_Copy of ข้อมูลเพื่อปรับ Gain loss from Recalculation_Paper 3" xfId="8521"/>
    <cellStyle name="W_Copy of ข้อมูลเพื่อปรับ Gain loss from Recalculation_Paper 4" xfId="12006"/>
    <cellStyle name="W_CPAC_S-YE05-aom" xfId="8522"/>
    <cellStyle name="W_CPAC_S-YE05-aom 2" xfId="8523"/>
    <cellStyle name="W_CPAC_S-YE05-aom_WP SCG Performance_31.12.10_New" xfId="8524"/>
    <cellStyle name="W_CPAC_S-YE05-aom_WP SCG Performance_31.12.10_New 2" xfId="8525"/>
    <cellStyle name="W_CPAC_S-YE05-aom_WP SCG Performance_31.12.10_New_WP_SCGCH_31.12.10_hong" xfId="8526"/>
    <cellStyle name="W_CPAC_S-YE05-aom_WP SCG Performance_31.12.10_New_WP_SCGCH_31.12.10_hong 2" xfId="8527"/>
    <cellStyle name="W_CPC_12.31.05" xfId="8528"/>
    <cellStyle name="W_CPC_12.31.05 2" xfId="8529"/>
    <cellStyle name="W_CPC_12.31.05_WP SCG Performance_31.12.10_New" xfId="8530"/>
    <cellStyle name="W_CPC_12.31.05_WP SCG Performance_31.12.10_New 2" xfId="8531"/>
    <cellStyle name="W_CPC_12.31.05_WP SCG Performance_31.12.10_New_WP_SCGCH_31.12.10_hong" xfId="8532"/>
    <cellStyle name="W_CPC_12.31.05_WP SCG Performance_31.12.10_New_WP_SCGCH_31.12.10_hong 2" xfId="8533"/>
    <cellStyle name="W_CPC-ye06-aom" xfId="8534"/>
    <cellStyle name="W_CPC-ye06-aom 2" xfId="8535"/>
    <cellStyle name="W_CPC-ye06-aom_WP SCG Performance_31.12.10_New" xfId="8536"/>
    <cellStyle name="W_CPC-ye06-aom_WP SCG Performance_31.12.10_New 2" xfId="8537"/>
    <cellStyle name="W_CPC-ye06-aom_WP_SCGCH_31.12.10_hong" xfId="8538"/>
    <cellStyle name="W_CPC-ye06-aom_WP_SCGCH_31.12.10_hong 2" xfId="8539"/>
    <cellStyle name="W_CPIC 31 Dec 06" xfId="8540"/>
    <cellStyle name="W_CPIC 31 Dec 06 2" xfId="8541"/>
    <cellStyle name="W_CPIC 31 Dec 06_WP SCG Performance_31.12.10_New" xfId="8542"/>
    <cellStyle name="W_CPIC 31 Dec 06_WP SCG Performance_31.12.10_New 2" xfId="8543"/>
    <cellStyle name="W_CPIC 31 Dec 06_WP SCG Performance_31.12.10_New_WP_SCGCH_31.12.10_hong" xfId="8544"/>
    <cellStyle name="W_CPIC 31 Dec 06_WP SCG Performance_31.12.10_New_WP_SCGCH_31.12.10_hong 2" xfId="8545"/>
    <cellStyle name="W_CPIC_Test_10.31.06" xfId="8546"/>
    <cellStyle name="W_CPIC_Test_10.31.06 2" xfId="8547"/>
    <cellStyle name="W_CPIC_Test_10.31.06_WP SCG Performance_31.12.10_New" xfId="8548"/>
    <cellStyle name="W_CPIC_Test_10.31.06_WP SCG Performance_31.12.10_New 2" xfId="8549"/>
    <cellStyle name="W_CPIC_Test_10.31.06_WP SCG Performance_31.12.10_New_WP_SCGCH_31.12.10_hong" xfId="8550"/>
    <cellStyle name="W_CPIC_Test_10.31.06_WP SCG Performance_31.12.10_New_WP_SCGCH_31.12.10_hong 2" xfId="8551"/>
    <cellStyle name="W_CPIC'05_update" xfId="8552"/>
    <cellStyle name="W_CPIC'05_update 2" xfId="8553"/>
    <cellStyle name="W_CPIC'05_update_WP SCG Performance_31.12.10_New" xfId="8554"/>
    <cellStyle name="W_CPIC'05_update_WP SCG Performance_31.12.10_New 2" xfId="8555"/>
    <cellStyle name="W_CPIC'05_update_WP SCG Performance_31.12.10_New_WP_SCGCH_31.12.10_hong" xfId="8556"/>
    <cellStyle name="W_CPIC'05_update_WP SCG Performance_31.12.10_New_WP_SCGCH_31.12.10_hong 2" xfId="8557"/>
    <cellStyle name="W_CPIC-ye07-pakpao" xfId="8558"/>
    <cellStyle name="W_CPIC-ye07-pakpao 2" xfId="8559"/>
    <cellStyle name="W_CPIC-ye07-pakpao_WP SCG Performance_31.12.10_New" xfId="8560"/>
    <cellStyle name="W_CPIC-ye07-pakpao_WP SCG Performance_31.12.10_New 2" xfId="8561"/>
    <cellStyle name="W_CPIC-ye07-pakpao_WP_SCGCH_31.12.10_hong" xfId="8562"/>
    <cellStyle name="W_CPIC-ye07-pakpao_WP_SCGCH_31.12.10_hong 2" xfId="8563"/>
    <cellStyle name="W_Depre" xfId="8564"/>
    <cellStyle name="W_Depre 2" xfId="8565"/>
    <cellStyle name="W_Depre 2 2" xfId="8566"/>
    <cellStyle name="W_Depre 2 2 2" xfId="8567"/>
    <cellStyle name="W_Depre 2 2 2 2" xfId="12010"/>
    <cellStyle name="W_Depre 2 2 3" xfId="12009"/>
    <cellStyle name="W_Depre 2 3" xfId="8568"/>
    <cellStyle name="W_Depre 2 3 2" xfId="12011"/>
    <cellStyle name="W_Depre 2 4" xfId="8569"/>
    <cellStyle name="W_Depre 2 4 2" xfId="12012"/>
    <cellStyle name="W_Depre 2 5" xfId="8570"/>
    <cellStyle name="W_Depre 2 6" xfId="12008"/>
    <cellStyle name="W_Depre 3" xfId="8571"/>
    <cellStyle name="W_Depre 3 2" xfId="8572"/>
    <cellStyle name="W_Depre 3 2 2" xfId="8573"/>
    <cellStyle name="W_Depre 3 2 3" xfId="12014"/>
    <cellStyle name="W_Depre 3 3" xfId="12013"/>
    <cellStyle name="W_Depre 4" xfId="8574"/>
    <cellStyle name="W_Depre 4 2" xfId="8575"/>
    <cellStyle name="W_Depre 4 2 2" xfId="12879"/>
    <cellStyle name="W_Depre 4 3" xfId="8576"/>
    <cellStyle name="W_Depre 4 4" xfId="12015"/>
    <cellStyle name="W_Depre 5" xfId="8577"/>
    <cellStyle name="W_Depre 5 2" xfId="8578"/>
    <cellStyle name="W_Depre 5 3" xfId="12016"/>
    <cellStyle name="W_Depre 6" xfId="12007"/>
    <cellStyle name="W_Depre_#02-13_SCG_%Share" xfId="8579"/>
    <cellStyle name="W_Depre_#02-13_SCG_%Share 2" xfId="12017"/>
    <cellStyle name="W_Depre_#07-12_SCG_%Share" xfId="8580"/>
    <cellStyle name="W_Depre_#07-12_SCG_%Share 2" xfId="12018"/>
    <cellStyle name="W_Depre_#10-12_SCG_%Share" xfId="8581"/>
    <cellStyle name="W_Depre_#10-12_SCG_%Share 2" xfId="12019"/>
    <cellStyle name="W_Depre_#12-12_SCG_%Share" xfId="8582"/>
    <cellStyle name="W_Depre_#12-12_SCG_%Share 2" xfId="12020"/>
    <cellStyle name="W_Depre_#Q2-12_SCG_%Share" xfId="8583"/>
    <cellStyle name="W_Depre_#Q2-12_SCG_%Share 2" xfId="12021"/>
    <cellStyle name="W_Depre_#Q3-12_SCG_%Share" xfId="8584"/>
    <cellStyle name="W_Depre_#Q3-12_SCG_%Share 2" xfId="12022"/>
    <cellStyle name="W_Depre_#Q4-11_SCG_%Share" xfId="8585"/>
    <cellStyle name="W_Depre_#Q4-11_SCG_%Share 2" xfId="8586"/>
    <cellStyle name="W_Depre_#Q4-11_SCG_%Share 2 2" xfId="12024"/>
    <cellStyle name="W_Depre_#Q4-11_SCG_%Share 3" xfId="8587"/>
    <cellStyle name="W_Depre_#Q4-11_SCG_%Share 3 2" xfId="8588"/>
    <cellStyle name="W_Depre_#Q4-11_SCG_%Share 3 2 2" xfId="12026"/>
    <cellStyle name="W_Depre_#Q4-11_SCG_%Share 3 3" xfId="12025"/>
    <cellStyle name="W_Depre_#Q4-11_SCG_%Share 4" xfId="8589"/>
    <cellStyle name="W_Depre_#Q4-11_SCG_%Share 4 2" xfId="12027"/>
    <cellStyle name="W_Depre_#Q4-11_SCG_%Share 5" xfId="8590"/>
    <cellStyle name="W_Depre_#Q4-11_SCG_%Share 5 2" xfId="12028"/>
    <cellStyle name="W_Depre_#Q4-11_SCG_%Share 6" xfId="12023"/>
    <cellStyle name="W_Depre_#Q4-11_SCG_%Share_@FORM_Conso_Note Q1-12_TH" xfId="8591"/>
    <cellStyle name="W_Depre_#Q4-11_SCG_%Share_@FORM_Conso_Note Q1-12_TH 2" xfId="12029"/>
    <cellStyle name="W_Depre_#Q4-11_SCG_%Share_1.FORM_Conso Q3-12_Note_Thai" xfId="8592"/>
    <cellStyle name="W_Depre_#Q4-11_SCG_%Share_1.FORM_Conso Q3-12_Note_Thai 2" xfId="12030"/>
    <cellStyle name="W_Depre_#Q4-11_SCG_%Share_Index_Note Q2-12_TH" xfId="8593"/>
    <cellStyle name="W_Depre_#Q4-11_SCG_%Share_Index_Note Q2-12_TH 2" xfId="12031"/>
    <cellStyle name="W_Depre_#Q4-11_SCG_%Share_Note17_LTDebt_Q2-12_TH" xfId="8594"/>
    <cellStyle name="W_Depre_#Q4-11_SCG_%Share_Note17_LTDebt_Q2-12_TH 2" xfId="12032"/>
    <cellStyle name="W_Depre_#Q4-11_SCG_%Share_Note34_Derivative_Q2-12_TH" xfId="8595"/>
    <cellStyle name="W_Depre_#Q4-11_SCG_%Share_Note34_Derivative_Q2-12_TH 2" xfId="12033"/>
    <cellStyle name="W_Depre_#Q4-11_SCG_%Share_Note35_Contingent_Q2-12_TH" xfId="8596"/>
    <cellStyle name="W_Depre_#Q4-11_SCG_%Share_Note35_Contingent_Q2-12_TH 2" xfId="12034"/>
    <cellStyle name="W_Depre_#Q4-11_SCG_%Share_Note5_AssoMV_Q2-12_TH" xfId="8597"/>
    <cellStyle name="W_Depre_#Q4-11_SCG_%Share_Note5_AssoMV_Q2-12_TH 2" xfId="12035"/>
    <cellStyle name="W_Depre_#Q4-11_SCG_%Share_Note7_ARAging_Q2-12_TH" xfId="8598"/>
    <cellStyle name="W_Depre_#Q4-11_SCG_%Share_Note7_ARAging_Q2-12_TH 2" xfId="12036"/>
    <cellStyle name="W_Depre_#Q4-11_SCG_%Share_Note9_InvTake_Q2-12_TH" xfId="8599"/>
    <cellStyle name="W_Depre_#Q4-11_SCG_%Share_Note9_InvTake_Q2-12_TH 2" xfId="12037"/>
    <cellStyle name="W_Depre_0740_2012_12_2 Form Note_Deferred Tax_Thai_breaklink" xfId="8600"/>
    <cellStyle name="W_Depre_0740_2012_12_2 Form Note_Deferred Tax_Thai_breaklink 2" xfId="12038"/>
    <cellStyle name="W_Depre_Aging SCG Trading_062011  for Note to GL" xfId="8601"/>
    <cellStyle name="W_Depre_Aging SCG Trading_062011  for Note to GL 2" xfId="12039"/>
    <cellStyle name="W_Depre_Copy of ข้อมูลเพื่อปรับ Gain loss from Recalculation_Paper" xfId="8602"/>
    <cellStyle name="W_Depre_Copy of ข้อมูลเพื่อปรับ Gain loss from Recalculation_Paper 2" xfId="8603"/>
    <cellStyle name="W_Depre_Copy of ข้อมูลเพื่อปรับ Gain loss from Recalculation_Paper 2 2" xfId="12880"/>
    <cellStyle name="W_Depre_Copy of ข้อมูลเพื่อปรับ Gain loss from Recalculation_Paper 3" xfId="8604"/>
    <cellStyle name="W_Depre_Copy of ข้อมูลเพื่อปรับ Gain loss from Recalculation_Paper 4" xfId="12040"/>
    <cellStyle name="W_Depre_FORM_Conso Q1-09_Note_Thai-0820" xfId="8605"/>
    <cellStyle name="W_Depre_FORM_Conso Q1-09_Note_Thai-0820 2" xfId="8606"/>
    <cellStyle name="W_Depre_FORM_Conso Q1-09_Note_Thai-0820 2 2" xfId="12042"/>
    <cellStyle name="W_Depre_FORM_Conso Q1-09_Note_Thai-0820 3" xfId="12041"/>
    <cellStyle name="W_Depre_FORM_Conso Q1-09_Note_Thai-0820_Note_Q3-09_Template_092009" xfId="8607"/>
    <cellStyle name="W_Depre_FORM_Conso Q1-09_Note_Thai-0820_Note_Q3-09_Template_092009 2" xfId="8608"/>
    <cellStyle name="W_Depre_FORM_Conso Q1-09_Note_Thai-0820_Note_Q3-09_Template_092009 2 2" xfId="12044"/>
    <cellStyle name="W_Depre_FORM_Conso Q1-09_Note_Thai-0820_Note_Q3-09_Template_092009 3" xfId="12043"/>
    <cellStyle name="W_Depre_FORM_Conso Q1-09_Note_Thai-0820_Note_Q3-10_Template_092010" xfId="8609"/>
    <cellStyle name="W_Depre_FORM_Conso Q1-09_Note_Thai-0820_Note_Q3-10_Template_092010 2" xfId="8610"/>
    <cellStyle name="W_Depre_FORM_Conso Q1-09_Note_Thai-0820_Note_Q3-10_Template_092010 2 2" xfId="12046"/>
    <cellStyle name="W_Depre_FORM_Conso Q1-09_Note_Thai-0820_Note_Q3-10_Template_092010 3" xfId="12045"/>
    <cellStyle name="W_Depre_FORM_Conso Q1-09_Note_Thai-0820_Note_Q4-09_Template_122009" xfId="8611"/>
    <cellStyle name="W_Depre_FORM_Conso Q1-09_Note_Thai-0820_Note_Q4-09_Template_122009 2" xfId="8612"/>
    <cellStyle name="W_Depre_FORM_Conso Q1-09_Note_Thai-0820_Note_Q4-09_Template_122009 2 2" xfId="12048"/>
    <cellStyle name="W_Depre_FORM_Conso Q1-09_Note_Thai-0820_Note_Q4-09_Template_122009 3" xfId="12047"/>
    <cellStyle name="W_Depre_FORM_Conso Q1-09_Note_Thai-0820_Note_Q4-09_Template_122009_Final" xfId="8613"/>
    <cellStyle name="W_Depre_FORM_Conso Q1-09_Note_Thai-0820_Note_Q4-09_Template_122009_Final 2" xfId="8614"/>
    <cellStyle name="W_Depre_FORM_Conso Q1-09_Note_Thai-0820_Note_Q4-09_Template_122009_Final 2 2" xfId="12050"/>
    <cellStyle name="W_Depre_FORM_Conso Q1-09_Note_Thai-0820_Note_Q4-09_Template_122009_Final 3" xfId="12049"/>
    <cellStyle name="W_Depre_FORM_Conso Q1-12_Note for BUs_Thai" xfId="8615"/>
    <cellStyle name="W_Depre_FORM_Conso Q1-12_Note for BUs_Thai 2" xfId="8616"/>
    <cellStyle name="W_Depre_FORM_Conso Q1-12_Note for BUs_Thai 2 2" xfId="12052"/>
    <cellStyle name="W_Depre_FORM_Conso Q1-12_Note for BUs_Thai 3" xfId="12051"/>
    <cellStyle name="W_Depre_FORM_Conso Q2-09_Note_Thai_Commodity Hedging (3)" xfId="8617"/>
    <cellStyle name="W_Depre_FORM_Conso Q2-09_Note_Thai_Commodity Hedging (3) 2" xfId="8618"/>
    <cellStyle name="W_Depre_FORM_Conso Q2-09_Note_Thai_Commodity Hedging (3) 2 2" xfId="12054"/>
    <cellStyle name="W_Depre_FORM_Conso Q2-09_Note_Thai_Commodity Hedging (3) 3" xfId="12053"/>
    <cellStyle name="W_Depre_FORM_Conso Q2-09_Note_Thai_Commodity Hedging (3)_Note_Q3-09_Template_092009" xfId="8619"/>
    <cellStyle name="W_Depre_FORM_Conso Q2-09_Note_Thai_Commodity Hedging (3)_Note_Q3-09_Template_092009 2" xfId="8620"/>
    <cellStyle name="W_Depre_FORM_Conso Q2-09_Note_Thai_Commodity Hedging (3)_Note_Q3-09_Template_092009 2 2" xfId="12056"/>
    <cellStyle name="W_Depre_FORM_Conso Q2-09_Note_Thai_Commodity Hedging (3)_Note_Q3-09_Template_092009 3" xfId="12055"/>
    <cellStyle name="W_Depre_FORM_Conso Q2-09_Note_Thai_Commodity Hedging (3)_Note_Q3-10_Template_092010" xfId="8621"/>
    <cellStyle name="W_Depre_FORM_Conso Q2-09_Note_Thai_Commodity Hedging (3)_Note_Q3-10_Template_092010 2" xfId="8622"/>
    <cellStyle name="W_Depre_FORM_Conso Q2-09_Note_Thai_Commodity Hedging (3)_Note_Q3-10_Template_092010 2 2" xfId="12058"/>
    <cellStyle name="W_Depre_FORM_Conso Q2-09_Note_Thai_Commodity Hedging (3)_Note_Q3-10_Template_092010 3" xfId="12057"/>
    <cellStyle name="W_Depre_FORM_Conso Q2-09_Note_Thai_Commodity Hedging (3)_Note_Q4-09_Template_122009" xfId="8623"/>
    <cellStyle name="W_Depre_FORM_Conso Q2-09_Note_Thai_Commodity Hedging (3)_Note_Q4-09_Template_122009 2" xfId="8624"/>
    <cellStyle name="W_Depre_FORM_Conso Q2-09_Note_Thai_Commodity Hedging (3)_Note_Q4-09_Template_122009 2 2" xfId="12060"/>
    <cellStyle name="W_Depre_FORM_Conso Q2-09_Note_Thai_Commodity Hedging (3)_Note_Q4-09_Template_122009 3" xfId="12059"/>
    <cellStyle name="W_Depre_FORM_Conso Q2-09_Note_Thai_Commodity Hedging (3)_Note_Q4-09_Template_122009_Final" xfId="8625"/>
    <cellStyle name="W_Depre_FORM_Conso Q2-09_Note_Thai_Commodity Hedging (3)_Note_Q4-09_Template_122009_Final 2" xfId="8626"/>
    <cellStyle name="W_Depre_FORM_Conso Q2-09_Note_Thai_Commodity Hedging (3)_Note_Q4-09_Template_122009_Final 2 2" xfId="12062"/>
    <cellStyle name="W_Depre_FORM_Conso Q2-09_Note_Thai_Commodity Hedging (3)_Note_Q4-09_Template_122009_Final 3" xfId="12061"/>
    <cellStyle name="W_Depre_FORM_Conso Q2-09_Note_Thai_Contingent" xfId="8627"/>
    <cellStyle name="W_Depre_FORM_Conso Q2-09_Note_Thai_Contingent 2" xfId="12063"/>
    <cellStyle name="W_Depre_FORM_Conso Q2-11_Note for BUs_Thai" xfId="8628"/>
    <cellStyle name="W_Depre_FORM_Conso Q2-11_Note for BUs_Thai 2" xfId="8629"/>
    <cellStyle name="W_Depre_FORM_Conso Q2-11_Note for BUs_Thai 2 2" xfId="8630"/>
    <cellStyle name="W_Depre_FORM_Conso Q2-11_Note for BUs_Thai 2 2 2" xfId="12066"/>
    <cellStyle name="W_Depre_FORM_Conso Q2-11_Note for BUs_Thai 2 3" xfId="12065"/>
    <cellStyle name="W_Depre_FORM_Conso Q2-11_Note for BUs_Thai 3" xfId="8631"/>
    <cellStyle name="W_Depre_FORM_Conso Q2-11_Note for BUs_Thai 3 2" xfId="12067"/>
    <cellStyle name="W_Depre_FORM_Conso Q2-11_Note for BUs_Thai 4" xfId="8632"/>
    <cellStyle name="W_Depre_FORM_Conso Q2-11_Note for BUs_Thai 4 2" xfId="12068"/>
    <cellStyle name="W_Depre_FORM_Conso Q2-11_Note for BUs_Thai 5" xfId="12064"/>
    <cellStyle name="W_Depre_FORM_Conso Q4-09_Note_Thai_Note8 Inventory(Revised) (3)" xfId="8633"/>
    <cellStyle name="W_Depre_FORM_Conso Q4-09_Note_Thai_Note8 Inventory(Revised) (3) 2" xfId="12069"/>
    <cellStyle name="W_Depre_MOC Requested Note 032012" xfId="8634"/>
    <cellStyle name="W_Depre_MOC Requested Note 032012 2" xfId="8635"/>
    <cellStyle name="W_Depre_MOC Requested Note 032012 2 2" xfId="8636"/>
    <cellStyle name="W_Depre_MOC Requested Note 032012 2 2 2" xfId="12072"/>
    <cellStyle name="W_Depre_MOC Requested Note 032012 2 3" xfId="12071"/>
    <cellStyle name="W_Depre_MOC Requested Note 032012 3" xfId="8637"/>
    <cellStyle name="W_Depre_MOC Requested Note 032012 3 2" xfId="12073"/>
    <cellStyle name="W_Depre_MOC Requested Note 032012 4" xfId="12070"/>
    <cellStyle name="W_Depre_MOC_Requested Note Jan-Dec 2010 (NEW)" xfId="8638"/>
    <cellStyle name="W_Depre_MOC_Requested Note Jan-Dec 2010 (NEW) 2" xfId="8639"/>
    <cellStyle name="W_Depre_MOC_Requested Note Jan-Dec 2010 (NEW) 2 2" xfId="12075"/>
    <cellStyle name="W_Depre_MOC_Requested Note Jan-Dec 2010 (NEW) 3" xfId="12074"/>
    <cellStyle name="W_Depre_Note for CashFlow" xfId="8640"/>
    <cellStyle name="W_Depre_Note for CashFlow 2" xfId="12076"/>
    <cellStyle name="W_Depre_Note_CF_062009" xfId="8641"/>
    <cellStyle name="W_Depre_Note_CF_062009 2" xfId="8642"/>
    <cellStyle name="W_Depre_Note_CF_062009 2 2" xfId="12078"/>
    <cellStyle name="W_Depre_Note_CF_062009 3" xfId="12077"/>
    <cellStyle name="W_Depre_Note_CF_062009_Note_Q3-09_Template_092009" xfId="8643"/>
    <cellStyle name="W_Depre_Note_CF_062009_Note_Q3-09_Template_092009 2" xfId="8644"/>
    <cellStyle name="W_Depre_Note_CF_062009_Note_Q3-09_Template_092009 2 2" xfId="12080"/>
    <cellStyle name="W_Depre_Note_CF_062009_Note_Q3-09_Template_092009 3" xfId="12079"/>
    <cellStyle name="W_Depre_Note_CF_062009_Note_Q3-10_Template_092010" xfId="8645"/>
    <cellStyle name="W_Depre_Note_CF_062009_Note_Q3-10_Template_092010 2" xfId="8646"/>
    <cellStyle name="W_Depre_Note_CF_062009_Note_Q3-10_Template_092010 2 2" xfId="12082"/>
    <cellStyle name="W_Depre_Note_CF_062009_Note_Q3-10_Template_092010 3" xfId="12081"/>
    <cellStyle name="W_Depre_Note_CF_062009_Note_Q4-09_Template_122009" xfId="8647"/>
    <cellStyle name="W_Depre_Note_CF_062009_Note_Q4-09_Template_122009 2" xfId="8648"/>
    <cellStyle name="W_Depre_Note_CF_062009_Note_Q4-09_Template_122009 2 2" xfId="12084"/>
    <cellStyle name="W_Depre_Note_CF_062009_Note_Q4-09_Template_122009 3" xfId="12083"/>
    <cellStyle name="W_Depre_Note_CF_062009_Note_Q4-09_Template_122009_Final" xfId="8649"/>
    <cellStyle name="W_Depre_Note_CF_062009_Note_Q4-09_Template_122009_Final 2" xfId="8650"/>
    <cellStyle name="W_Depre_Note_CF_062009_Note_Q4-09_Template_122009_Final 2 2" xfId="12086"/>
    <cellStyle name="W_Depre_Note_CF_062009_Note_Q4-09_Template_122009_Final 3" xfId="12085"/>
    <cellStyle name="W_Depre_Note_Q1-10_Template_032010" xfId="8651"/>
    <cellStyle name="W_Depre_Note_Q1-10_Template_032010 2" xfId="12087"/>
    <cellStyle name="W_Depre_Note_Q2-09_Template_062009" xfId="8652"/>
    <cellStyle name="W_Depre_Note_Q2-09_Template_062009 2" xfId="8653"/>
    <cellStyle name="W_Depre_Note_Q2-09_Template_062009 2 2" xfId="12089"/>
    <cellStyle name="W_Depre_Note_Q2-09_Template_062009 3" xfId="12088"/>
    <cellStyle name="W_Depre_Note_Q2-09_Template_062009_1" xfId="8654"/>
    <cellStyle name="W_Depre_Note_Q2-09_Template_062009_1 2" xfId="12090"/>
    <cellStyle name="W_Depre_Note_Q2-09_Template_062009_Note_Q3-09_Template_092009" xfId="8655"/>
    <cellStyle name="W_Depre_Note_Q2-09_Template_062009_Note_Q3-09_Template_092009 2" xfId="8656"/>
    <cellStyle name="W_Depre_Note_Q2-09_Template_062009_Note_Q3-09_Template_092009 2 2" xfId="12092"/>
    <cellStyle name="W_Depre_Note_Q2-09_Template_062009_Note_Q3-09_Template_092009 3" xfId="12091"/>
    <cellStyle name="W_Depre_Note_Q2-09_Template_062009_Note_Q3-10_Template_092010" xfId="8657"/>
    <cellStyle name="W_Depre_Note_Q2-09_Template_062009_Note_Q3-10_Template_092010 2" xfId="8658"/>
    <cellStyle name="W_Depre_Note_Q2-09_Template_062009_Note_Q3-10_Template_092010 2 2" xfId="12094"/>
    <cellStyle name="W_Depre_Note_Q2-09_Template_062009_Note_Q3-10_Template_092010 3" xfId="12093"/>
    <cellStyle name="W_Depre_Note_Q2-09_Template_062009_Note_Q4-09_Template_122009" xfId="8659"/>
    <cellStyle name="W_Depre_Note_Q2-09_Template_062009_Note_Q4-09_Template_122009 2" xfId="8660"/>
    <cellStyle name="W_Depre_Note_Q2-09_Template_062009_Note_Q4-09_Template_122009 2 2" xfId="12096"/>
    <cellStyle name="W_Depre_Note_Q2-09_Template_062009_Note_Q4-09_Template_122009 3" xfId="12095"/>
    <cellStyle name="W_Depre_Note_Q2-09_Template_062009_Note_Q4-09_Template_122009_Final" xfId="8661"/>
    <cellStyle name="W_Depre_Note_Q2-09_Template_062009_Note_Q4-09_Template_122009_Final 2" xfId="8662"/>
    <cellStyle name="W_Depre_Note_Q2-09_Template_062009_Note_Q4-09_Template_122009_Final 2 2" xfId="12098"/>
    <cellStyle name="W_Depre_Note_Q2-09_Template_062009_Note_Q4-09_Template_122009_Final 3" xfId="12097"/>
    <cellStyle name="W_Depre_Note_Q2-10_Template_062010" xfId="8663"/>
    <cellStyle name="W_Depre_Note_Q2-10_Template_062010 2" xfId="12099"/>
    <cellStyle name="W_Depre_Note12_Intan_1208 (2)" xfId="8664"/>
    <cellStyle name="W_Depre_Note12_Intan_1208 (2) 2" xfId="8665"/>
    <cellStyle name="W_Depre_Note12_Intan_1208 (2) 2 2" xfId="12101"/>
    <cellStyle name="W_Depre_Note12_Intan_1208 (2) 3" xfId="12100"/>
    <cellStyle name="W_Depre_Note12_Intan_1208 (2)_FORM_Conso M6-09_Note_Thai-0820" xfId="8666"/>
    <cellStyle name="W_Depre_Note12_Intan_1208 (2)_FORM_Conso M6-09_Note_Thai-0820 2" xfId="8667"/>
    <cellStyle name="W_Depre_Note12_Intan_1208 (2)_FORM_Conso M6-09_Note_Thai-0820 2 2" xfId="12103"/>
    <cellStyle name="W_Depre_Note12_Intan_1208 (2)_FORM_Conso M6-09_Note_Thai-0820 3" xfId="12102"/>
    <cellStyle name="W_Depre_Note12_Intan_1208 (2)_FORM_Conso Q1-09_Note_Thai-0820" xfId="8668"/>
    <cellStyle name="W_Depre_Note12_Intan_1208 (2)_FORM_Conso Q1-09_Note_Thai-0820 2" xfId="8669"/>
    <cellStyle name="W_Depre_Note12_Intan_1208 (2)_FORM_Conso Q1-09_Note_Thai-0820 2 2" xfId="12105"/>
    <cellStyle name="W_Depre_Note12_Intan_1208 (2)_FORM_Conso Q1-09_Note_Thai-0820 3" xfId="12104"/>
    <cellStyle name="W_Depre_Note12_Intan_1208 (2)_Note_Q2-09_Template_062009" xfId="8670"/>
    <cellStyle name="W_Depre_Note12_Intan_1208 (2)_Note_Q2-09_Template_062009 2" xfId="8671"/>
    <cellStyle name="W_Depre_Note12_Intan_1208 (2)_Note_Q2-09_Template_062009 2 2" xfId="12107"/>
    <cellStyle name="W_Depre_Note12_Intan_1208 (2)_Note_Q2-09_Template_062009 3" xfId="12106"/>
    <cellStyle name="W_Depre_Note12_Intan_1208 (2)_Note_Q3-09_Template_092009" xfId="8672"/>
    <cellStyle name="W_Depre_Note12_Intan_1208 (2)_Note_Q3-09_Template_092009 2" xfId="8673"/>
    <cellStyle name="W_Depre_Note12_Intan_1208 (2)_Note_Q3-09_Template_092009 2 2" xfId="12109"/>
    <cellStyle name="W_Depre_Note12_Intan_1208 (2)_Note_Q3-09_Template_092009 3" xfId="12108"/>
    <cellStyle name="W_Depre_Note12_Intan_1208 (2)_Note_Q3-10_Template_092010" xfId="8674"/>
    <cellStyle name="W_Depre_Note12_Intan_1208 (2)_Note_Q3-10_Template_092010 2" xfId="8675"/>
    <cellStyle name="W_Depre_Note12_Intan_1208 (2)_Note_Q3-10_Template_092010 2 2" xfId="12111"/>
    <cellStyle name="W_Depre_Note12_Intan_1208 (2)_Note_Q3-10_Template_092010 3" xfId="12110"/>
    <cellStyle name="W_Depre_Note12_Intan_1208 (2)_Note_Q4-09_Template_122009" xfId="8676"/>
    <cellStyle name="W_Depre_Note12_Intan_1208 (2)_Note_Q4-09_Template_122009 2" xfId="8677"/>
    <cellStyle name="W_Depre_Note12_Intan_1208 (2)_Note_Q4-09_Template_122009 2 2" xfId="12113"/>
    <cellStyle name="W_Depre_Note12_Intan_1208 (2)_Note_Q4-09_Template_122009 3" xfId="12112"/>
    <cellStyle name="W_Depre_Note12_Intan_1208 (2)_Note_Q4-09_Template_122009_Final" xfId="8678"/>
    <cellStyle name="W_Depre_Note12_Intan_1208 (2)_Note_Q4-09_Template_122009_Final 2" xfId="8679"/>
    <cellStyle name="W_Depre_Note12_Intan_1208 (2)_Note_Q4-09_Template_122009_Final 2 2" xfId="12115"/>
    <cellStyle name="W_Depre_Note12_Intan_1208 (2)_Note_Q4-09_Template_122009_Final 3" xfId="12114"/>
    <cellStyle name="W_Depre_Note19_EmpBenefit_Q1-12_TH" xfId="8680"/>
    <cellStyle name="W_Depre_Note19_EmpBenefit_Q1-12_TH 2" xfId="12116"/>
    <cellStyle name="W_Depre_Note19_EmpBenefit_Q2-12_TH" xfId="8681"/>
    <cellStyle name="W_Depre_Note19_EmpBenefit_Q2-12_TH 2" xfId="12117"/>
    <cellStyle name="W_Depre_PPE(note12)_SCG Distri_M122009_GL (4)" xfId="8682"/>
    <cellStyle name="W_Depre_PPE(note12)_SCG Distri_M122009_GL (4) 2" xfId="12118"/>
    <cellStyle name="W_Depre_Q1-2011" xfId="8683"/>
    <cellStyle name="W_Depre_Q1-2011 2" xfId="12119"/>
    <cellStyle name="W_Depre_Requested Note 092011" xfId="8684"/>
    <cellStyle name="W_Depre_Requested Note 092011 2" xfId="8685"/>
    <cellStyle name="W_Depre_Requested Note 092011 2 2" xfId="8686"/>
    <cellStyle name="W_Depre_Requested Note 092011 2 2 2" xfId="12122"/>
    <cellStyle name="W_Depre_Requested Note 092011 2 3" xfId="12121"/>
    <cellStyle name="W_Depre_Requested Note 092011 3" xfId="8687"/>
    <cellStyle name="W_Depre_Requested Note 092011 3 2" xfId="12123"/>
    <cellStyle name="W_Depre_Requested Note 092011 4" xfId="8688"/>
    <cellStyle name="W_Depre_Requested Note 092011 4 2" xfId="12124"/>
    <cellStyle name="W_Depre_Requested Note 092011 5" xfId="12120"/>
    <cellStyle name="W_Depre_Requested Note Q1_2012" xfId="8689"/>
    <cellStyle name="W_Depre_Requested Note Q1_2012 2" xfId="12125"/>
    <cellStyle name="W_Depre_Requested Note Q4_2011" xfId="8690"/>
    <cellStyle name="W_Depre_Requested Note Q4_2011 2" xfId="8691"/>
    <cellStyle name="W_Depre_Requested Note Q4_2011 2 2" xfId="12127"/>
    <cellStyle name="W_Depre_Requested Note Q4_2011 3" xfId="12126"/>
    <cellStyle name="W_Depre_SCC_Tax 12-10" xfId="8692"/>
    <cellStyle name="W_Depre_SCC_Tax 12-10 2" xfId="8693"/>
    <cellStyle name="W_Depre_SCC_Tax 12-10 2 2" xfId="12129"/>
    <cellStyle name="W_Depre_SCC_Tax 12-10 3" xfId="8694"/>
    <cellStyle name="W_Depre_SCC_Tax 12-10 3 2" xfId="8695"/>
    <cellStyle name="W_Depre_SCC_Tax 12-10 3 2 2" xfId="12131"/>
    <cellStyle name="W_Depre_SCC_Tax 12-10 3 3" xfId="12130"/>
    <cellStyle name="W_Depre_SCC_Tax 12-10 4" xfId="8696"/>
    <cellStyle name="W_Depre_SCC_Tax 12-10 4 2" xfId="12132"/>
    <cellStyle name="W_Depre_SCC_Tax 12-10 5" xfId="8697"/>
    <cellStyle name="W_Depre_SCC_Tax 12-10 5 2" xfId="12133"/>
    <cellStyle name="W_Depre_SCC_Tax 12-10 6" xfId="8698"/>
    <cellStyle name="W_Depre_SCC_Tax 12-10 6 2" xfId="12134"/>
    <cellStyle name="W_Depre_SCC_Tax 12-10 7" xfId="12128"/>
    <cellStyle name="W_Depre_SCC_Tax 12-10_Note11_IP_Q2-12_TH" xfId="8699"/>
    <cellStyle name="W_Depre_SCC_Tax 12-10_Note11_IP_Q2-12_TH 2" xfId="12135"/>
    <cellStyle name="W_Depre_SCC_Tax 12-10_Note5_AssoMV_Q2-12_TH" xfId="8700"/>
    <cellStyle name="W_Depre_SCC_Tax 12-10_Note5_AssoMV_Q2-12_TH 2" xfId="12136"/>
    <cellStyle name="W_Depre_ข้อมูลเพื่อปรับ Gain loss from Recalculation_Paper" xfId="8701"/>
    <cellStyle name="W_Depre_ข้อมูลเพื่อปรับ Gain loss from Recalculation_Paper 2" xfId="8702"/>
    <cellStyle name="W_Depre_ข้อมูลเพื่อปรับ Gain loss from Recalculation_Paper 2 2" xfId="12881"/>
    <cellStyle name="W_Depre_ข้อมูลเพื่อปรับ Gain loss from Recalculation_Paper 3" xfId="8703"/>
    <cellStyle name="W_Depre_ข้อมูลเพื่อปรับ Gain loss from Recalculation_Paper 4" xfId="12137"/>
    <cellStyle name="W_detail_CHF_Q106" xfId="8704"/>
    <cellStyle name="W_detail_CHF_Q106 2" xfId="8705"/>
    <cellStyle name="W_detail_CHF_Q106 2 2" xfId="12139"/>
    <cellStyle name="W_detail_CHF_Q106 3" xfId="12138"/>
    <cellStyle name="W_detail_CHF_q205" xfId="8706"/>
    <cellStyle name="W_detail_CHF_q205 2" xfId="8707"/>
    <cellStyle name="W_detail_CHF_q205 2 2" xfId="12141"/>
    <cellStyle name="W_detail_CHF_q205 3" xfId="12140"/>
    <cellStyle name="W_Edited Pages 2 and 23.1" xfId="8708"/>
    <cellStyle name="W_Edited Pages 2 and 23.1 2" xfId="12142"/>
    <cellStyle name="W_F123" xfId="8709"/>
    <cellStyle name="W_F123 2" xfId="8710"/>
    <cellStyle name="W_F123_WP SCG Performance_31.12.10_New" xfId="8711"/>
    <cellStyle name="W_F123_WP SCG Performance_31.12.10_New 2" xfId="8712"/>
    <cellStyle name="W_F123_WP_SCGCH_31.12.10_hong" xfId="8713"/>
    <cellStyle name="W_F123_WP_SCGCH_31.12.10_hong 2" xfId="8714"/>
    <cellStyle name="W_Form Credit Quality Q03-2010" xfId="8715"/>
    <cellStyle name="W_Form_CAPEX_TPC_INdo" xfId="8716"/>
    <cellStyle name="W_Form_CAPEX_TPC_INdo 2" xfId="8717"/>
    <cellStyle name="W_Form_CAPEX_TPC_INdo 2 2" xfId="12144"/>
    <cellStyle name="W_Form_CAPEX_TPC_INdo 3" xfId="12143"/>
    <cellStyle name="W_Form_CAPEX_TPC_INdo_0740_2011_12_FORM_Note2_Thai" xfId="8718"/>
    <cellStyle name="W_Form_CAPEX_TPC_INdo_0740_2011_12_FORM_Note2_Thai 2" xfId="12145"/>
    <cellStyle name="W_Form_CAPEX_TPC_INdo_FORM_Conso M6-09_Note_Thai-0820" xfId="8719"/>
    <cellStyle name="W_Form_CAPEX_TPC_INdo_FORM_Conso M6-09_Note_Thai-0820 2" xfId="8720"/>
    <cellStyle name="W_Form_CAPEX_TPC_INdo_FORM_Conso M6-09_Note_Thai-0820 2 2" xfId="12147"/>
    <cellStyle name="W_Form_CAPEX_TPC_INdo_FORM_Conso M6-09_Note_Thai-0820 3" xfId="12146"/>
    <cellStyle name="W_Form_CAPEX_TPC_INdo_FORM_Conso Q1-09_Note_Thai-0820" xfId="8721"/>
    <cellStyle name="W_Form_CAPEX_TPC_INdo_FORM_Conso Q1-09_Note_Thai-0820 2" xfId="8722"/>
    <cellStyle name="W_Form_CAPEX_TPC_INdo_FORM_Conso Q1-09_Note_Thai-0820 2 2" xfId="12149"/>
    <cellStyle name="W_Form_CAPEX_TPC_INdo_FORM_Conso Q1-09_Note_Thai-0820 3" xfId="12148"/>
    <cellStyle name="W_Form_CAPEX_TPC_INdo_Note for CashFlow" xfId="8723"/>
    <cellStyle name="W_Form_CAPEX_TPC_INdo_Note for CashFlow 2" xfId="12150"/>
    <cellStyle name="W_Form_CAPEX_TPC_INdo_Note_CF_062009" xfId="8724"/>
    <cellStyle name="W_Form_CAPEX_TPC_INdo_Note_CF_062009 2" xfId="8725"/>
    <cellStyle name="W_Form_CAPEX_TPC_INdo_Note_CF_062009 2 2" xfId="12152"/>
    <cellStyle name="W_Form_CAPEX_TPC_INdo_Note_CF_062009 3" xfId="12151"/>
    <cellStyle name="W_Form_CAPEX_TPC_INdo_Note_CF_062009_Note_Q3-09_Template_092009" xfId="8726"/>
    <cellStyle name="W_Form_CAPEX_TPC_INdo_Note_CF_062009_Note_Q3-09_Template_092009 2" xfId="8727"/>
    <cellStyle name="W_Form_CAPEX_TPC_INdo_Note_CF_062009_Note_Q3-09_Template_092009 2 2" xfId="12154"/>
    <cellStyle name="W_Form_CAPEX_TPC_INdo_Note_CF_062009_Note_Q3-09_Template_092009 3" xfId="12153"/>
    <cellStyle name="W_Form_CAPEX_TPC_INdo_Note_CF_062009_Note_Q3-10_Template_092010" xfId="8728"/>
    <cellStyle name="W_Form_CAPEX_TPC_INdo_Note_CF_062009_Note_Q3-10_Template_092010 2" xfId="8729"/>
    <cellStyle name="W_Form_CAPEX_TPC_INdo_Note_CF_062009_Note_Q3-10_Template_092010 2 2" xfId="12156"/>
    <cellStyle name="W_Form_CAPEX_TPC_INdo_Note_CF_062009_Note_Q3-10_Template_092010 3" xfId="12155"/>
    <cellStyle name="W_Form_CAPEX_TPC_INdo_Note_CF_062009_Note_Q4-09_Template_122009" xfId="8730"/>
    <cellStyle name="W_Form_CAPEX_TPC_INdo_Note_CF_062009_Note_Q4-09_Template_122009 2" xfId="8731"/>
    <cellStyle name="W_Form_CAPEX_TPC_INdo_Note_CF_062009_Note_Q4-09_Template_122009 2 2" xfId="12158"/>
    <cellStyle name="W_Form_CAPEX_TPC_INdo_Note_CF_062009_Note_Q4-09_Template_122009 3" xfId="12157"/>
    <cellStyle name="W_Form_CAPEX_TPC_INdo_Note_CF_062009_Note_Q4-09_Template_122009_Final" xfId="8732"/>
    <cellStyle name="W_Form_CAPEX_TPC_INdo_Note_CF_062009_Note_Q4-09_Template_122009_Final 2" xfId="8733"/>
    <cellStyle name="W_Form_CAPEX_TPC_INdo_Note_CF_062009_Note_Q4-09_Template_122009_Final 2 2" xfId="12160"/>
    <cellStyle name="W_Form_CAPEX_TPC_INdo_Note_CF_062009_Note_Q4-09_Template_122009_Final 3" xfId="12159"/>
    <cellStyle name="W_Form_CAPEX_TPC_INdo_Note_Q2-09_Template_062009" xfId="8734"/>
    <cellStyle name="W_Form_CAPEX_TPC_INdo_Note_Q2-09_Template_062009 2" xfId="8735"/>
    <cellStyle name="W_Form_CAPEX_TPC_INdo_Note_Q2-09_Template_062009 2 2" xfId="12162"/>
    <cellStyle name="W_Form_CAPEX_TPC_INdo_Note_Q2-09_Template_062009 3" xfId="12161"/>
    <cellStyle name="W_Form_CAPEX_TPC_INdo_Note_Q3-09_Template_092009" xfId="8736"/>
    <cellStyle name="W_Form_CAPEX_TPC_INdo_Note_Q3-09_Template_092009 2" xfId="8737"/>
    <cellStyle name="W_Form_CAPEX_TPC_INdo_Note_Q3-09_Template_092009 2 2" xfId="12164"/>
    <cellStyle name="W_Form_CAPEX_TPC_INdo_Note_Q3-09_Template_092009 3" xfId="12163"/>
    <cellStyle name="W_Form_CAPEX_TPC_INdo_Note_Q3-10_Template_092010" xfId="8738"/>
    <cellStyle name="W_Form_CAPEX_TPC_INdo_Note_Q3-10_Template_092010 2" xfId="8739"/>
    <cellStyle name="W_Form_CAPEX_TPC_INdo_Note_Q3-10_Template_092010 2 2" xfId="12166"/>
    <cellStyle name="W_Form_CAPEX_TPC_INdo_Note_Q3-10_Template_092010 3" xfId="12165"/>
    <cellStyle name="W_Form_CAPEX_TPC_INdo_Note_Q4-08_Template_Final" xfId="8740"/>
    <cellStyle name="W_Form_CAPEX_TPC_INdo_Note_Q4-08_Template_Final 2" xfId="8741"/>
    <cellStyle name="W_Form_CAPEX_TPC_INdo_Note_Q4-08_Template_Final 2 2" xfId="12168"/>
    <cellStyle name="W_Form_CAPEX_TPC_INdo_Note_Q4-08_Template_Final 3" xfId="12167"/>
    <cellStyle name="W_Form_CAPEX_TPC_INdo_Note_Q4-09_Template_122009" xfId="8742"/>
    <cellStyle name="W_Form_CAPEX_TPC_INdo_Note_Q4-09_Template_122009 2" xfId="8743"/>
    <cellStyle name="W_Form_CAPEX_TPC_INdo_Note_Q4-09_Template_122009 2 2" xfId="12170"/>
    <cellStyle name="W_Form_CAPEX_TPC_INdo_Note_Q4-09_Template_122009 3" xfId="12169"/>
    <cellStyle name="W_Form_CAPEX_TPC_INdo_Note_Q4-09_Template_122009_Final" xfId="8744"/>
    <cellStyle name="W_Form_CAPEX_TPC_INdo_Note_Q4-09_Template_122009_Final 2" xfId="8745"/>
    <cellStyle name="W_Form_CAPEX_TPC_INdo_Note_Q4-09_Template_122009_Final 2 2" xfId="12172"/>
    <cellStyle name="W_Form_CAPEX_TPC_INdo_Note_Q4-09_Template_122009_Final 3" xfId="12171"/>
    <cellStyle name="W_FORM_Conso M6-09_Note_Thai-0820" xfId="8746"/>
    <cellStyle name="W_FORM_Conso M6-09_Note_Thai-0820 2" xfId="8747"/>
    <cellStyle name="W_FORM_Conso M6-09_Note_Thai-0820 2 2" xfId="12174"/>
    <cellStyle name="W_FORM_Conso M6-09_Note_Thai-0820 3" xfId="12173"/>
    <cellStyle name="W_FORM_Conso Q1-09_Note_Thai-0820" xfId="8748"/>
    <cellStyle name="W_FORM_Conso Q1-09_Note_Thai-0820 2" xfId="8749"/>
    <cellStyle name="W_FORM_Conso Q1-09_Note_Thai-0820 2 2" xfId="12176"/>
    <cellStyle name="W_FORM_Conso Q1-09_Note_Thai-0820 3" xfId="12175"/>
    <cellStyle name="W_FORM_Conso Q1-09_Note_Thai-0820_Note_Q3-09_Template_092009" xfId="8750"/>
    <cellStyle name="W_FORM_Conso Q1-09_Note_Thai-0820_Note_Q3-09_Template_092009 2" xfId="8751"/>
    <cellStyle name="W_FORM_Conso Q1-09_Note_Thai-0820_Note_Q3-09_Template_092009 2 2" xfId="12178"/>
    <cellStyle name="W_FORM_Conso Q1-09_Note_Thai-0820_Note_Q3-09_Template_092009 3" xfId="12177"/>
    <cellStyle name="W_FORM_Conso Q1-09_Note_Thai-0820_Note_Q3-10_Template_092010" xfId="8752"/>
    <cellStyle name="W_FORM_Conso Q1-09_Note_Thai-0820_Note_Q3-10_Template_092010 2" xfId="8753"/>
    <cellStyle name="W_FORM_Conso Q1-09_Note_Thai-0820_Note_Q3-10_Template_092010 2 2" xfId="12180"/>
    <cellStyle name="W_FORM_Conso Q1-09_Note_Thai-0820_Note_Q3-10_Template_092010 3" xfId="12179"/>
    <cellStyle name="W_FORM_Conso Q1-09_Note_Thai-0820_Note_Q4-09_Template_122009" xfId="8754"/>
    <cellStyle name="W_FORM_Conso Q1-09_Note_Thai-0820_Note_Q4-09_Template_122009 2" xfId="8755"/>
    <cellStyle name="W_FORM_Conso Q1-09_Note_Thai-0820_Note_Q4-09_Template_122009 2 2" xfId="12182"/>
    <cellStyle name="W_FORM_Conso Q1-09_Note_Thai-0820_Note_Q4-09_Template_122009 3" xfId="12181"/>
    <cellStyle name="W_FORM_Conso Q1-09_Note_Thai-0820_Note_Q4-09_Template_122009_Final" xfId="8756"/>
    <cellStyle name="W_FORM_Conso Q1-09_Note_Thai-0820_Note_Q4-09_Template_122009_Final 2" xfId="8757"/>
    <cellStyle name="W_FORM_Conso Q1-09_Note_Thai-0820_Note_Q4-09_Template_122009_Final 2 2" xfId="12184"/>
    <cellStyle name="W_FORM_Conso Q1-09_Note_Thai-0820_Note_Q4-09_Template_122009_Final 3" xfId="12183"/>
    <cellStyle name="W_FORM_Conso Q1-12_Note for BUs_Thai" xfId="8758"/>
    <cellStyle name="W_FORM_Conso Q1-12_Note for BUs_Thai 2" xfId="8759"/>
    <cellStyle name="W_FORM_Conso Q1-12_Note for BUs_Thai 2 2" xfId="12186"/>
    <cellStyle name="W_FORM_Conso Q1-12_Note for BUs_Thai 3" xfId="12185"/>
    <cellStyle name="W_FORM_Conso Q2-09_Note_Thai_Commodity Hedging (3)" xfId="8760"/>
    <cellStyle name="W_FORM_Conso Q2-09_Note_Thai_Commodity Hedging (3) 2" xfId="8761"/>
    <cellStyle name="W_FORM_Conso Q2-09_Note_Thai_Commodity Hedging (3) 2 2" xfId="12188"/>
    <cellStyle name="W_FORM_Conso Q2-09_Note_Thai_Commodity Hedging (3) 3" xfId="12187"/>
    <cellStyle name="W_FORM_Conso Q2-09_Note_Thai_Commodity Hedging (3)_Note_Q3-09_Template_092009" xfId="8762"/>
    <cellStyle name="W_FORM_Conso Q2-09_Note_Thai_Commodity Hedging (3)_Note_Q3-09_Template_092009 2" xfId="8763"/>
    <cellStyle name="W_FORM_Conso Q2-09_Note_Thai_Commodity Hedging (3)_Note_Q3-09_Template_092009 2 2" xfId="12190"/>
    <cellStyle name="W_FORM_Conso Q2-09_Note_Thai_Commodity Hedging (3)_Note_Q3-09_Template_092009 3" xfId="12189"/>
    <cellStyle name="W_FORM_Conso Q2-09_Note_Thai_Commodity Hedging (3)_Note_Q3-10_Template_092010" xfId="8764"/>
    <cellStyle name="W_FORM_Conso Q2-09_Note_Thai_Commodity Hedging (3)_Note_Q3-10_Template_092010 2" xfId="8765"/>
    <cellStyle name="W_FORM_Conso Q2-09_Note_Thai_Commodity Hedging (3)_Note_Q3-10_Template_092010 2 2" xfId="12192"/>
    <cellStyle name="W_FORM_Conso Q2-09_Note_Thai_Commodity Hedging (3)_Note_Q3-10_Template_092010 3" xfId="12191"/>
    <cellStyle name="W_FORM_Conso Q2-09_Note_Thai_Commodity Hedging (3)_Note_Q4-09_Template_122009" xfId="8766"/>
    <cellStyle name="W_FORM_Conso Q2-09_Note_Thai_Commodity Hedging (3)_Note_Q4-09_Template_122009 2" xfId="8767"/>
    <cellStyle name="W_FORM_Conso Q2-09_Note_Thai_Commodity Hedging (3)_Note_Q4-09_Template_122009 2 2" xfId="12194"/>
    <cellStyle name="W_FORM_Conso Q2-09_Note_Thai_Commodity Hedging (3)_Note_Q4-09_Template_122009 3" xfId="12193"/>
    <cellStyle name="W_FORM_Conso Q2-09_Note_Thai_Commodity Hedging (3)_Note_Q4-09_Template_122009_Final" xfId="8768"/>
    <cellStyle name="W_FORM_Conso Q2-09_Note_Thai_Commodity Hedging (3)_Note_Q4-09_Template_122009_Final 2" xfId="8769"/>
    <cellStyle name="W_FORM_Conso Q2-09_Note_Thai_Commodity Hedging (3)_Note_Q4-09_Template_122009_Final 2 2" xfId="12196"/>
    <cellStyle name="W_FORM_Conso Q2-09_Note_Thai_Commodity Hedging (3)_Note_Q4-09_Template_122009_Final 3" xfId="12195"/>
    <cellStyle name="W_FORM_Conso Q2-09_Note_Thai_Contingent" xfId="8770"/>
    <cellStyle name="W_FORM_Conso Q2-09_Note_Thai_Contingent 2" xfId="8771"/>
    <cellStyle name="W_FORM_Conso Q2-09_Note_Thai_Contingent 2 2" xfId="12198"/>
    <cellStyle name="W_FORM_Conso Q2-09_Note_Thai_Contingent 3" xfId="12197"/>
    <cellStyle name="W_FORM_Conso Q2-11_Note for BUs_Thai" xfId="8772"/>
    <cellStyle name="W_FORM_Conso Q2-11_Note for BUs_Thai 2" xfId="8773"/>
    <cellStyle name="W_FORM_Conso Q2-11_Note for BUs_Thai 2 2" xfId="8774"/>
    <cellStyle name="W_FORM_Conso Q2-11_Note for BUs_Thai 2 2 2" xfId="12201"/>
    <cellStyle name="W_FORM_Conso Q2-11_Note for BUs_Thai 2 3" xfId="12200"/>
    <cellStyle name="W_FORM_Conso Q2-11_Note for BUs_Thai 3" xfId="8775"/>
    <cellStyle name="W_FORM_Conso Q2-11_Note for BUs_Thai 3 2" xfId="12202"/>
    <cellStyle name="W_FORM_Conso Q2-11_Note for BUs_Thai 4" xfId="8776"/>
    <cellStyle name="W_FORM_Conso Q2-11_Note for BUs_Thai 4 2" xfId="12203"/>
    <cellStyle name="W_FORM_Conso Q2-11_Note for BUs_Thai 5" xfId="8777"/>
    <cellStyle name="W_FORM_Conso Q2-11_Note for BUs_Thai 5 2" xfId="12204"/>
    <cellStyle name="W_FORM_Conso Q2-11_Note for BUs_Thai 6" xfId="12199"/>
    <cellStyle name="W_FORM_Conso Q2-11_Note_Thai" xfId="8778"/>
    <cellStyle name="W_FORM_Conso Q2-11_Note_Thai 2" xfId="8779"/>
    <cellStyle name="W_FORM_Conso Q2-11_Note_Thai 2 2" xfId="12206"/>
    <cellStyle name="W_FORM_Conso Q2-11_Note_Thai 3" xfId="12205"/>
    <cellStyle name="W_FORM_Conso Q2-11_Note_Thai_0740_2011_12_FORM_Note2_Thai" xfId="8780"/>
    <cellStyle name="W_FORM_Conso Q2-11_Note_Thai_0740_2011_12_FORM_Note2_Thai 2" xfId="12207"/>
    <cellStyle name="W_FORM_Conso Q3-11_Note for BUs_Thai" xfId="8781"/>
    <cellStyle name="W_FORM_Conso Q3-11_Note for BUs_Thai 2" xfId="8782"/>
    <cellStyle name="W_FORM_Conso Q3-11_Note for BUs_Thai 2 2" xfId="12209"/>
    <cellStyle name="W_FORM_Conso Q3-11_Note for BUs_Thai 3" xfId="12208"/>
    <cellStyle name="W_FORM_Conso Q4-08_Note_Thai-0820" xfId="8783"/>
    <cellStyle name="W_FORM_Conso Q4-08_Note_Thai-0820 2" xfId="8784"/>
    <cellStyle name="W_FORM_Conso Q4-08_Note_Thai-0820 2 2" xfId="12211"/>
    <cellStyle name="W_FORM_Conso Q4-08_Note_Thai-0820 3" xfId="12210"/>
    <cellStyle name="W_FORM_Conso Q4-09_Note_Thai_Note8 Inventory(Revised) (3)" xfId="8785"/>
    <cellStyle name="W_FORM_Conso Q4-09_Note_Thai_Note8 Inventory(Revised) (3) 2" xfId="8786"/>
    <cellStyle name="W_FORM_Conso Q4-09_Note_Thai_Note8 Inventory(Revised) (3) 2 2" xfId="12213"/>
    <cellStyle name="W_FORM_Conso Q4-09_Note_Thai_Note8 Inventory(Revised) (3) 3" xfId="12212"/>
    <cellStyle name="W_FORM_Conso Q4-11_Note for BUs_Thai" xfId="8787"/>
    <cellStyle name="W_FORM_Conso Q4-11_Note for BUs_Thai 2" xfId="8788"/>
    <cellStyle name="W_FORM_Conso Q4-11_Note for BUs_Thai 2 2" xfId="12215"/>
    <cellStyle name="W_FORM_Conso Q4-11_Note for BUs_Thai 3" xfId="12214"/>
    <cellStyle name="W_FORM_Conso Q4-11_Note_Thai" xfId="8789"/>
    <cellStyle name="W_FORM_Conso Q4-11_Note_Thai 2" xfId="8790"/>
    <cellStyle name="W_FORM_Conso Q4-11_Note_Thai 2 2" xfId="12217"/>
    <cellStyle name="W_FORM_Conso Q4-11_Note_Thai 3" xfId="12216"/>
    <cellStyle name="W_FORM_Conso Q4-11_Note_Thai_0740_2011_12_FORM_Note2_Thai" xfId="8791"/>
    <cellStyle name="W_FORM_Conso Q4-11_Note_Thai_0740_2011_12_FORM_Note2_Thai 2" xfId="12218"/>
    <cellStyle name="W_FORM_Conso_TPC FY 2009-Q409" xfId="8792"/>
    <cellStyle name="W_FORM_ConsoNote ForBU" xfId="8793"/>
    <cellStyle name="W_FORM_ConsoNote ForBU 2" xfId="8794"/>
    <cellStyle name="W_FORM_ConsoNote ForBU 2 2" xfId="12220"/>
    <cellStyle name="W_FORM_ConsoNote ForBU 3" xfId="12219"/>
    <cellStyle name="W_FORM_ConsoNote ForBU_0740_2011_12_FORM_Note2_Thai" xfId="8795"/>
    <cellStyle name="W_FORM_ConsoNote ForBU_0740_2011_12_FORM_Note2_Thai 2" xfId="12221"/>
    <cellStyle name="W_FORM_ConsoNote ForBU_1.FORM_Conso Q4-11_Note_Thai" xfId="8796"/>
    <cellStyle name="W_FORM_ConsoNote ForBU_1.FORM_Conso Q4-11_Note_Thai 2" xfId="12222"/>
    <cellStyle name="W_FORM_ConsoNote ForBU_FORM_Conso M6-09_Note_Thai-0820" xfId="8797"/>
    <cellStyle name="W_FORM_ConsoNote ForBU_FORM_Conso M6-09_Note_Thai-0820 2" xfId="8798"/>
    <cellStyle name="W_FORM_ConsoNote ForBU_FORM_Conso M6-09_Note_Thai-0820 2 2" xfId="12224"/>
    <cellStyle name="W_FORM_ConsoNote ForBU_FORM_Conso M6-09_Note_Thai-0820 3" xfId="12223"/>
    <cellStyle name="W_FORM_ConsoNote ForBU_FORM_Conso Q1-09_Note_Thai-0820" xfId="8799"/>
    <cellStyle name="W_FORM_ConsoNote ForBU_FORM_Conso Q1-09_Note_Thai-0820 2" xfId="8800"/>
    <cellStyle name="W_FORM_ConsoNote ForBU_FORM_Conso Q1-09_Note_Thai-0820 2 2" xfId="12226"/>
    <cellStyle name="W_FORM_ConsoNote ForBU_FORM_Conso Q1-09_Note_Thai-0820 3" xfId="12225"/>
    <cellStyle name="W_FORM_ConsoNote ForBU_FORM_Conso Q4-08_Note_Thai-0820" xfId="8801"/>
    <cellStyle name="W_FORM_ConsoNote ForBU_FORM_Conso Q4-08_Note_Thai-0820 2" xfId="8802"/>
    <cellStyle name="W_FORM_ConsoNote ForBU_FORM_Conso Q4-08_Note_Thai-0820 2 2" xfId="12228"/>
    <cellStyle name="W_FORM_ConsoNote ForBU_FORM_Conso Q4-08_Note_Thai-0820 3" xfId="12227"/>
    <cellStyle name="W_FORM_ConsoNote ForBU_FORM_Conso Q4-11_Note_Thai" xfId="8803"/>
    <cellStyle name="W_FORM_ConsoNote ForBU_FORM_Conso Q4-11_Note_Thai 2" xfId="12229"/>
    <cellStyle name="W_FORM_ConsoNote ForBU_Note for CashFlow" xfId="8804"/>
    <cellStyle name="W_FORM_ConsoNote ForBU_Note for CashFlow 2" xfId="8805"/>
    <cellStyle name="W_FORM_ConsoNote ForBU_Note for CashFlow 2 2" xfId="12231"/>
    <cellStyle name="W_FORM_ConsoNote ForBU_Note for CashFlow 3" xfId="12230"/>
    <cellStyle name="W_FORM_ConsoNote ForBU_Note_CF_062009" xfId="8806"/>
    <cellStyle name="W_FORM_ConsoNote ForBU_Note_CF_062009 2" xfId="8807"/>
    <cellStyle name="W_FORM_ConsoNote ForBU_Note_CF_062009 2 2" xfId="12233"/>
    <cellStyle name="W_FORM_ConsoNote ForBU_Note_CF_062009 3" xfId="12232"/>
    <cellStyle name="W_FORM_ConsoNote ForBU_Note_CF_062009_Note_Q3-09_Template_092009" xfId="8808"/>
    <cellStyle name="W_FORM_ConsoNote ForBU_Note_CF_062009_Note_Q3-09_Template_092009 2" xfId="8809"/>
    <cellStyle name="W_FORM_ConsoNote ForBU_Note_CF_062009_Note_Q3-09_Template_092009 2 2" xfId="12235"/>
    <cellStyle name="W_FORM_ConsoNote ForBU_Note_CF_062009_Note_Q3-09_Template_092009 3" xfId="12234"/>
    <cellStyle name="W_FORM_ConsoNote ForBU_Note_CF_062009_Note_Q3-10_Template_092010" xfId="8810"/>
    <cellStyle name="W_FORM_ConsoNote ForBU_Note_CF_062009_Note_Q3-10_Template_092010 2" xfId="8811"/>
    <cellStyle name="W_FORM_ConsoNote ForBU_Note_CF_062009_Note_Q3-10_Template_092010 2 2" xfId="12237"/>
    <cellStyle name="W_FORM_ConsoNote ForBU_Note_CF_062009_Note_Q3-10_Template_092010 3" xfId="12236"/>
    <cellStyle name="W_FORM_ConsoNote ForBU_Note_CF_062009_Note_Q4-09_Template_122009" xfId="8812"/>
    <cellStyle name="W_FORM_ConsoNote ForBU_Note_CF_062009_Note_Q4-09_Template_122009 2" xfId="8813"/>
    <cellStyle name="W_FORM_ConsoNote ForBU_Note_CF_062009_Note_Q4-09_Template_122009 2 2" xfId="12239"/>
    <cellStyle name="W_FORM_ConsoNote ForBU_Note_CF_062009_Note_Q4-09_Template_122009 3" xfId="12238"/>
    <cellStyle name="W_FORM_ConsoNote ForBU_Note_CF_062009_Note_Q4-09_Template_122009_Final" xfId="8814"/>
    <cellStyle name="W_FORM_ConsoNote ForBU_Note_CF_062009_Note_Q4-09_Template_122009_Final 2" xfId="8815"/>
    <cellStyle name="W_FORM_ConsoNote ForBU_Note_CF_062009_Note_Q4-09_Template_122009_Final 2 2" xfId="12241"/>
    <cellStyle name="W_FORM_ConsoNote ForBU_Note_CF_062009_Note_Q4-09_Template_122009_Final 3" xfId="12240"/>
    <cellStyle name="W_FORM_ConsoNote ForBU_Note_Q2-09_Template_062009" xfId="8816"/>
    <cellStyle name="W_FORM_ConsoNote ForBU_Note_Q2-09_Template_062009 2" xfId="8817"/>
    <cellStyle name="W_FORM_ConsoNote ForBU_Note_Q2-09_Template_062009 2 2" xfId="12243"/>
    <cellStyle name="W_FORM_ConsoNote ForBU_Note_Q2-09_Template_062009 3" xfId="12242"/>
    <cellStyle name="W_FORM_ConsoNote ForBU_Note_Q3-09_Template_092009" xfId="8818"/>
    <cellStyle name="W_FORM_ConsoNote ForBU_Note_Q3-09_Template_092009 2" xfId="8819"/>
    <cellStyle name="W_FORM_ConsoNote ForBU_Note_Q3-09_Template_092009 2 2" xfId="12245"/>
    <cellStyle name="W_FORM_ConsoNote ForBU_Note_Q3-09_Template_092009 3" xfId="12244"/>
    <cellStyle name="W_FORM_ConsoNote ForBU_Note_Q3-10_Template_092010" xfId="8820"/>
    <cellStyle name="W_FORM_ConsoNote ForBU_Note_Q3-10_Template_092010 2" xfId="8821"/>
    <cellStyle name="W_FORM_ConsoNote ForBU_Note_Q3-10_Template_092010 2 2" xfId="12247"/>
    <cellStyle name="W_FORM_ConsoNote ForBU_Note_Q3-10_Template_092010 3" xfId="12246"/>
    <cellStyle name="W_FORM_ConsoNote ForBU_Note_Q4-08_Template_Final" xfId="8822"/>
    <cellStyle name="W_FORM_ConsoNote ForBU_Note_Q4-08_Template_Final 2" xfId="8823"/>
    <cellStyle name="W_FORM_ConsoNote ForBU_Note_Q4-08_Template_Final 2 2" xfId="12249"/>
    <cellStyle name="W_FORM_ConsoNote ForBU_Note_Q4-08_Template_Final 3" xfId="12248"/>
    <cellStyle name="W_FORM_ConsoNote ForBU_Note_Q4-09_Template_122009" xfId="8824"/>
    <cellStyle name="W_FORM_ConsoNote ForBU_Note_Q4-09_Template_122009 2" xfId="8825"/>
    <cellStyle name="W_FORM_ConsoNote ForBU_Note_Q4-09_Template_122009 2 2" xfId="12251"/>
    <cellStyle name="W_FORM_ConsoNote ForBU_Note_Q4-09_Template_122009 3" xfId="12250"/>
    <cellStyle name="W_FORM_ConsoNote ForBU_Note_Q4-09_Template_122009_Final" xfId="8826"/>
    <cellStyle name="W_FORM_ConsoNote ForBU_Note_Q4-09_Template_122009_Final 2" xfId="8827"/>
    <cellStyle name="W_FORM_ConsoNote ForBU_Note_Q4-09_Template_122009_Final 2 2" xfId="12253"/>
    <cellStyle name="W_FORM_ConsoNote ForBU_Note_Q4-09_Template_122009_Final 3" xfId="12252"/>
    <cellStyle name="W_FORM_ConsoNote ForBU_Note5_AssoMV_Q1-12_TH" xfId="8828"/>
    <cellStyle name="W_FORM_ConsoNote ForBU_Note5_AssoMV_Q1-12_TH 2" xfId="12254"/>
    <cellStyle name="W_FORM_ConsoNote ForBU_ppe" xfId="8829"/>
    <cellStyle name="W_FORM_ConsoNote ForBU_ppe 2" xfId="12255"/>
    <cellStyle name="W_FS_SCC Analysis Q2-06 Value" xfId="8830"/>
    <cellStyle name="W_FS_SCC Analysis Q2-06 Value 2" xfId="12256"/>
    <cellStyle name="W_FS_SCC Analysis Q3-06 value" xfId="8831"/>
    <cellStyle name="W_FS_SCC Analysis Q3-06 value 2" xfId="12257"/>
    <cellStyle name="W_FS_SCC Analysis Q4-06 Value" xfId="8832"/>
    <cellStyle name="W_FS_SCC Analysis Q4-06 Value 2" xfId="12258"/>
    <cellStyle name="W_FS_SCC Analysis Value" xfId="8833"/>
    <cellStyle name="W_FS_SCC Analysis Value 2" xfId="12259"/>
    <cellStyle name="W_FS_SCC Analysis_Value" xfId="8834"/>
    <cellStyle name="W_FS_SCC Analysis_Value 2" xfId="12260"/>
    <cellStyle name="W_K200-CPIC" xfId="8835"/>
    <cellStyle name="W_K200-CPIC 2" xfId="8836"/>
    <cellStyle name="W_K200-CPIC_WP SCG Performance_31.12.10_New" xfId="8837"/>
    <cellStyle name="W_K200-CPIC_WP SCG Performance_31.12.10_New 2" xfId="8838"/>
    <cellStyle name="W_K200-CPIC_WP_SCGCH_31.12.10_hong" xfId="8839"/>
    <cellStyle name="W_K200-CPIC_WP_SCGCH_31.12.10_hong 2" xfId="8840"/>
    <cellStyle name="W_L" xfId="8841"/>
    <cellStyle name="W_L 2" xfId="8842"/>
    <cellStyle name="W_L_WP SCG Performance_31.12.10_New" xfId="8843"/>
    <cellStyle name="W_L_WP SCG Performance_31.12.10_New 2" xfId="8844"/>
    <cellStyle name="W_L_WP_SCGCH_31.12.10_hong" xfId="8845"/>
    <cellStyle name="W_L_WP_SCGCH_31.12.10_hong 2" xfId="8846"/>
    <cellStyle name="W_L100 and V100 Thai MFC" xfId="8847"/>
    <cellStyle name="W_L100 and V100 Thai MFC 2" xfId="8848"/>
    <cellStyle name="W_L100 and V100 Thai MFC_WP SCG Performance_31.12.10_New" xfId="8849"/>
    <cellStyle name="W_L100 and V100 Thai MFC_WP SCG Performance_31.12.10_New 2" xfId="8850"/>
    <cellStyle name="W_L100 and V100 Thai MFC_WP SCG Performance_31.12.10_New_WP_SCGCH_31.12.10_hong" xfId="8851"/>
    <cellStyle name="W_L100 and V100 Thai MFC_WP SCG Performance_31.12.10_New_WP_SCGCH_31.12.10_hong 2" xfId="8852"/>
    <cellStyle name="W_Lead sheet31.12.09" xfId="8853"/>
    <cellStyle name="W_LSR-YE06-aom" xfId="8854"/>
    <cellStyle name="W_LSR-YE06-aom 2" xfId="8855"/>
    <cellStyle name="W_LSR-YE06-aom_WP SCG Performance_31.12.10_New" xfId="8856"/>
    <cellStyle name="W_LSR-YE06-aom_WP SCG Performance_31.12.10_New 2" xfId="8857"/>
    <cellStyle name="W_LSR-YE06-aom_WP SCG Performance_31.12.10_New_WP_SCGCH_31.12.10_hong" xfId="8858"/>
    <cellStyle name="W_LSR-YE06-aom_WP SCG Performance_31.12.10_New_WP_SCGCH_31.12.10_hong 2" xfId="8859"/>
    <cellStyle name="W_MFC Q3' 06" xfId="8860"/>
    <cellStyle name="W_MFC Q3' 06 2" xfId="8861"/>
    <cellStyle name="W_MFC Q3' 06_WP SCG Performance_31.12.10_New" xfId="8862"/>
    <cellStyle name="W_MFC Q3' 06_WP SCG Performance_31.12.10_New 2" xfId="8863"/>
    <cellStyle name="W_MFC Q3' 06_WP SCG Performance_31.12.10_New_WP_SCGCH_31.12.10_hong" xfId="8864"/>
    <cellStyle name="W_MFC Q3' 06_WP SCG Performance_31.12.10_New_WP_SCGCH_31.12.10_hong 2" xfId="8865"/>
    <cellStyle name="W_MFC-YE05-aom" xfId="8866"/>
    <cellStyle name="W_MFC-YE05-aom 2" xfId="8867"/>
    <cellStyle name="W_MFC-YE05-aom_WP SCG Performance_31.12.10_New" xfId="8868"/>
    <cellStyle name="W_MFC-YE05-aom_WP SCG Performance_31.12.10_New 2" xfId="8869"/>
    <cellStyle name="W_MFC-YE05-aom_WP SCG Performance_31.12.10_New_WP_SCGCH_31.12.10_hong" xfId="8870"/>
    <cellStyle name="W_MFC-YE05-aom_WP SCG Performance_31.12.10_New_WP_SCGCH_31.12.10_hong 2" xfId="8871"/>
    <cellStyle name="W_MFC-YE06-aom" xfId="8872"/>
    <cellStyle name="W_MFC-YE06-aom 2" xfId="8873"/>
    <cellStyle name="W_MFC-YE06-aom_WP SCG Performance_31.12.10_New" xfId="8874"/>
    <cellStyle name="W_MFC-YE06-aom_WP SCG Performance_31.12.10_New 2" xfId="8875"/>
    <cellStyle name="W_MFC-YE06-aom_WP_SCGCH_31.12.10_hong" xfId="8876"/>
    <cellStyle name="W_MFC-YE06-aom_WP_SCGCH_31.12.10_hong 2" xfId="8877"/>
    <cellStyle name="W_MOC Requested Note 032012" xfId="8878"/>
    <cellStyle name="W_MOC Requested Note 032012 2" xfId="8879"/>
    <cellStyle name="W_MOC Requested Note 032012 2 2" xfId="8880"/>
    <cellStyle name="W_MOC Requested Note 032012 2 2 2" xfId="12263"/>
    <cellStyle name="W_MOC Requested Note 032012 2 3" xfId="12262"/>
    <cellStyle name="W_MOC Requested Note 032012 3" xfId="8881"/>
    <cellStyle name="W_MOC Requested Note 032012 3 2" xfId="12264"/>
    <cellStyle name="W_MOC Requested Note 032012 4" xfId="8882"/>
    <cellStyle name="W_MOC Requested Note 032012 4 2" xfId="12265"/>
    <cellStyle name="W_MOC Requested Note 032012 5" xfId="12261"/>
    <cellStyle name="W_MOC_Requested Note Jan-Dec 2010 (NEW)" xfId="8883"/>
    <cellStyle name="W_MOC_Requested Note Jan-Dec 2010 (NEW) 2" xfId="8884"/>
    <cellStyle name="W_MOC_Requested Note Jan-Dec 2010 (NEW) 2 2" xfId="12267"/>
    <cellStyle name="W_MOC_Requested Note Jan-Dec 2010 (NEW) 3" xfId="12266"/>
    <cellStyle name="W_MOC_Requested Note Jan-Dec 2011" xfId="8885"/>
    <cellStyle name="W_MOC_Requested Note Jan-Dec 2011 2" xfId="8886"/>
    <cellStyle name="W_MOC_Requested Note Jan-Dec 2011 2 2" xfId="12269"/>
    <cellStyle name="W_MOC_Requested Note Jan-Dec 2011 3" xfId="12268"/>
    <cellStyle name="W_norestate" xfId="8887"/>
    <cellStyle name="W_norestate 2" xfId="8888"/>
    <cellStyle name="W_norestate 2 2" xfId="12271"/>
    <cellStyle name="W_norestate 3" xfId="12270"/>
    <cellStyle name="W_norestate_0740_2011_12_FORM_Note2_Thai" xfId="8889"/>
    <cellStyle name="W_norestate_0740_2011_12_FORM_Note2_Thai 2" xfId="12272"/>
    <cellStyle name="W_norestate_FORM_Conso M6-09_Note_Thai-0820" xfId="8890"/>
    <cellStyle name="W_norestate_FORM_Conso M6-09_Note_Thai-0820 2" xfId="8891"/>
    <cellStyle name="W_norestate_FORM_Conso M6-09_Note_Thai-0820 2 2" xfId="12274"/>
    <cellStyle name="W_norestate_FORM_Conso M6-09_Note_Thai-0820 3" xfId="12273"/>
    <cellStyle name="W_norestate_FORM_Conso Q1-09_Note_Thai-0820" xfId="8892"/>
    <cellStyle name="W_norestate_FORM_Conso Q1-09_Note_Thai-0820 2" xfId="8893"/>
    <cellStyle name="W_norestate_FORM_Conso Q1-09_Note_Thai-0820 2 2" xfId="12276"/>
    <cellStyle name="W_norestate_FORM_Conso Q1-09_Note_Thai-0820 3" xfId="12275"/>
    <cellStyle name="W_norestate_Note for CashFlow" xfId="8894"/>
    <cellStyle name="W_norestate_Note for CashFlow 2" xfId="12277"/>
    <cellStyle name="W_norestate_Note_CF_062009" xfId="8895"/>
    <cellStyle name="W_norestate_Note_CF_062009 2" xfId="8896"/>
    <cellStyle name="W_norestate_Note_CF_062009 2 2" xfId="12279"/>
    <cellStyle name="W_norestate_Note_CF_062009 3" xfId="12278"/>
    <cellStyle name="W_norestate_Note_CF_062009_Note_Q3-09_Template_092009" xfId="8897"/>
    <cellStyle name="W_norestate_Note_CF_062009_Note_Q3-09_Template_092009 2" xfId="8898"/>
    <cellStyle name="W_norestate_Note_CF_062009_Note_Q3-09_Template_092009 2 2" xfId="12281"/>
    <cellStyle name="W_norestate_Note_CF_062009_Note_Q3-09_Template_092009 3" xfId="12280"/>
    <cellStyle name="W_norestate_Note_CF_062009_Note_Q3-10_Template_092010" xfId="8899"/>
    <cellStyle name="W_norestate_Note_CF_062009_Note_Q3-10_Template_092010 2" xfId="8900"/>
    <cellStyle name="W_norestate_Note_CF_062009_Note_Q3-10_Template_092010 2 2" xfId="12283"/>
    <cellStyle name="W_norestate_Note_CF_062009_Note_Q3-10_Template_092010 3" xfId="12282"/>
    <cellStyle name="W_norestate_Note_CF_062009_Note_Q4-09_Template_122009" xfId="8901"/>
    <cellStyle name="W_norestate_Note_CF_062009_Note_Q4-09_Template_122009 2" xfId="8902"/>
    <cellStyle name="W_norestate_Note_CF_062009_Note_Q4-09_Template_122009 2 2" xfId="12285"/>
    <cellStyle name="W_norestate_Note_CF_062009_Note_Q4-09_Template_122009 3" xfId="12284"/>
    <cellStyle name="W_norestate_Note_CF_062009_Note_Q4-09_Template_122009_Final" xfId="8903"/>
    <cellStyle name="W_norestate_Note_CF_062009_Note_Q4-09_Template_122009_Final 2" xfId="8904"/>
    <cellStyle name="W_norestate_Note_CF_062009_Note_Q4-09_Template_122009_Final 2 2" xfId="12287"/>
    <cellStyle name="W_norestate_Note_CF_062009_Note_Q4-09_Template_122009_Final 3" xfId="12286"/>
    <cellStyle name="W_norestate_Note_Q2-09_Template_062009" xfId="8905"/>
    <cellStyle name="W_norestate_Note_Q2-09_Template_062009 2" xfId="8906"/>
    <cellStyle name="W_norestate_Note_Q2-09_Template_062009 2 2" xfId="12289"/>
    <cellStyle name="W_norestate_Note_Q2-09_Template_062009 3" xfId="12288"/>
    <cellStyle name="W_norestate_Note_Q3-09_Template_092009" xfId="8907"/>
    <cellStyle name="W_norestate_Note_Q3-09_Template_092009 2" xfId="8908"/>
    <cellStyle name="W_norestate_Note_Q3-09_Template_092009 2 2" xfId="12291"/>
    <cellStyle name="W_norestate_Note_Q3-09_Template_092009 3" xfId="12290"/>
    <cellStyle name="W_norestate_Note_Q3-10_Template_092010" xfId="8909"/>
    <cellStyle name="W_norestate_Note_Q3-10_Template_092010 2" xfId="8910"/>
    <cellStyle name="W_norestate_Note_Q3-10_Template_092010 2 2" xfId="12293"/>
    <cellStyle name="W_norestate_Note_Q3-10_Template_092010 3" xfId="12292"/>
    <cellStyle name="W_norestate_Note_Q4-08_Template_Final" xfId="8911"/>
    <cellStyle name="W_norestate_Note_Q4-08_Template_Final 2" xfId="8912"/>
    <cellStyle name="W_norestate_Note_Q4-08_Template_Final 2 2" xfId="12295"/>
    <cellStyle name="W_norestate_Note_Q4-08_Template_Final 3" xfId="12294"/>
    <cellStyle name="W_norestate_Note_Q4-09_Template_122009" xfId="8913"/>
    <cellStyle name="W_norestate_Note_Q4-09_Template_122009 2" xfId="8914"/>
    <cellStyle name="W_norestate_Note_Q4-09_Template_122009 2 2" xfId="12297"/>
    <cellStyle name="W_norestate_Note_Q4-09_Template_122009 3" xfId="12296"/>
    <cellStyle name="W_norestate_Note_Q4-09_Template_122009_Final" xfId="8915"/>
    <cellStyle name="W_norestate_Note_Q4-09_Template_122009_Final 2" xfId="8916"/>
    <cellStyle name="W_norestate_Note_Q4-09_Template_122009_Final 2 2" xfId="12299"/>
    <cellStyle name="W_norestate_Note_Q4-09_Template_122009_Final 3" xfId="12298"/>
    <cellStyle name="W_Note 11_PPE_FinLease" xfId="8917"/>
    <cellStyle name="W_Note 11_PPE_FinLease 2" xfId="8918"/>
    <cellStyle name="W_Note 11_PPE_FinLease 2 2" xfId="12301"/>
    <cellStyle name="W_Note 11_PPE_FinLease 3" xfId="12300"/>
    <cellStyle name="W_Note 11_PPE_FinLease_0740_2011_12_FORM_Note2_Thai" xfId="8919"/>
    <cellStyle name="W_Note 11_PPE_FinLease_0740_2011_12_FORM_Note2_Thai 2" xfId="12302"/>
    <cellStyle name="W_Note 12_PPE_VF" xfId="8920"/>
    <cellStyle name="W_Note 12_PPE_VF 2" xfId="8921"/>
    <cellStyle name="W_Note 12_PPE_VF 2 2" xfId="12304"/>
    <cellStyle name="W_Note 12_PPE_VF 3" xfId="12303"/>
    <cellStyle name="W_Note 12_PPE_VF_0740_2011_12_FORM_Note2_Thai" xfId="8922"/>
    <cellStyle name="W_Note 12_PPE_VF_0740_2011_12_FORM_Note2_Thai 2" xfId="12305"/>
    <cellStyle name="W_Note 13_GW+Intangible Assets_VF" xfId="8923"/>
    <cellStyle name="W_Note 13_GW+Intangible Assets_VF 2" xfId="8924"/>
    <cellStyle name="W_Note 13_GW+Intangible Assets_VF 2 2" xfId="12307"/>
    <cellStyle name="W_Note 13_GW+Intangible Assets_VF 3" xfId="12306"/>
    <cellStyle name="W_Note 13_GW+Intangible Assets_VF_0740_2011_12_FORM_Note2_Thai" xfId="8925"/>
    <cellStyle name="W_Note 13_GW+Intangible Assets_VF_0740_2011_12_FORM_Note2_Thai 2" xfId="12308"/>
    <cellStyle name="W_Note 8_Inventory" xfId="8926"/>
    <cellStyle name="W_Note 8_Inventory 2" xfId="8927"/>
    <cellStyle name="W_Note 8_Inventory 2 2" xfId="12310"/>
    <cellStyle name="W_Note 8_Inventory 3" xfId="12309"/>
    <cellStyle name="W_Note 8_Inventory_0740_2011_12_FORM_Note2_Thai" xfId="8928"/>
    <cellStyle name="W_Note 8_Inventory_0740_2011_12_FORM_Note2_Thai 2" xfId="12311"/>
    <cellStyle name="W_Note CF 0110_0308" xfId="8929"/>
    <cellStyle name="W_Note CF 0110_0308 2" xfId="8930"/>
    <cellStyle name="W_Note CF 0110_0308 2 2" xfId="12313"/>
    <cellStyle name="W_Note CF 0110_0308 3" xfId="8931"/>
    <cellStyle name="W_Note CF 0110_0308 3 2" xfId="8932"/>
    <cellStyle name="W_Note CF 0110_0308 3 2 2" xfId="12315"/>
    <cellStyle name="W_Note CF 0110_0308 3 3" xfId="12314"/>
    <cellStyle name="W_Note CF 0110_0308 4" xfId="8933"/>
    <cellStyle name="W_Note CF 0110_0308 4 2" xfId="12316"/>
    <cellStyle name="W_Note CF 0110_0308 5" xfId="8934"/>
    <cellStyle name="W_Note CF 0110_0308 5 2" xfId="12317"/>
    <cellStyle name="W_Note CF 0110_0308 6" xfId="8935"/>
    <cellStyle name="W_Note CF 0110_0308 6 2" xfId="12318"/>
    <cellStyle name="W_Note CF 0110_0308 7" xfId="8936"/>
    <cellStyle name="W_Note CF 0110_0308 7 2" xfId="12319"/>
    <cellStyle name="W_Note CF 0110_0308 8" xfId="12312"/>
    <cellStyle name="W_Note CF 0110_0308_Note5_AssoMV_Q2-12_TH" xfId="8937"/>
    <cellStyle name="W_Note CF 0110_0308_Note5_AssoMV_Q2-12_TH 2" xfId="12320"/>
    <cellStyle name="W_Note for CashFlow" xfId="8938"/>
    <cellStyle name="W_Note for CashFlow 2" xfId="8939"/>
    <cellStyle name="W_Note for CashFlow 2 2" xfId="12322"/>
    <cellStyle name="W_Note for CashFlow 3" xfId="12321"/>
    <cellStyle name="W_Note_CF_062009" xfId="8940"/>
    <cellStyle name="W_Note_CF_062009 2" xfId="8941"/>
    <cellStyle name="W_Note_CF_062009 2 2" xfId="12324"/>
    <cellStyle name="W_Note_CF_062009 3" xfId="12323"/>
    <cellStyle name="W_Note_CF_062009_Note_Q3-09_Template_092009" xfId="8942"/>
    <cellStyle name="W_Note_CF_062009_Note_Q3-09_Template_092009 2" xfId="8943"/>
    <cellStyle name="W_Note_CF_062009_Note_Q3-09_Template_092009 2 2" xfId="12326"/>
    <cellStyle name="W_Note_CF_062009_Note_Q3-09_Template_092009 3" xfId="12325"/>
    <cellStyle name="W_Note_CF_062009_Note_Q3-10_Template_092010" xfId="8944"/>
    <cellStyle name="W_Note_CF_062009_Note_Q3-10_Template_092010 2" xfId="8945"/>
    <cellStyle name="W_Note_CF_062009_Note_Q3-10_Template_092010 2 2" xfId="12328"/>
    <cellStyle name="W_Note_CF_062009_Note_Q3-10_Template_092010 3" xfId="12327"/>
    <cellStyle name="W_Note_CF_062009_Note_Q4-09_Template_122009" xfId="8946"/>
    <cellStyle name="W_Note_CF_062009_Note_Q4-09_Template_122009 2" xfId="8947"/>
    <cellStyle name="W_Note_CF_062009_Note_Q4-09_Template_122009 2 2" xfId="12330"/>
    <cellStyle name="W_Note_CF_062009_Note_Q4-09_Template_122009 3" xfId="12329"/>
    <cellStyle name="W_Note_CF_062009_Note_Q4-09_Template_122009_Final" xfId="8948"/>
    <cellStyle name="W_Note_CF_062009_Note_Q4-09_Template_122009_Final 2" xfId="8949"/>
    <cellStyle name="W_Note_CF_062009_Note_Q4-09_Template_122009_Final 2 2" xfId="12332"/>
    <cellStyle name="W_Note_CF_062009_Note_Q4-09_Template_122009_Final 3" xfId="12331"/>
    <cellStyle name="W_Note_Q1-10_Template_032010" xfId="8950"/>
    <cellStyle name="W_Note_Q1-10_Template_032010 2" xfId="12333"/>
    <cellStyle name="W_Note_Q2-09_Template_062009" xfId="8951"/>
    <cellStyle name="W_Note_Q2-09_Template_062009 2" xfId="8952"/>
    <cellStyle name="W_Note_Q2-09_Template_062009 2 2" xfId="12335"/>
    <cellStyle name="W_Note_Q2-09_Template_062009 3" xfId="12334"/>
    <cellStyle name="W_Note_Q2-09_Template_062009_1" xfId="8953"/>
    <cellStyle name="W_Note_Q2-09_Template_062009_1 2" xfId="8954"/>
    <cellStyle name="W_Note_Q2-09_Template_062009_1 2 2" xfId="12337"/>
    <cellStyle name="W_Note_Q2-09_Template_062009_1 3" xfId="12336"/>
    <cellStyle name="W_Note_Q2-09_Template_062009_Note_Q3-09_Template_092009" xfId="8955"/>
    <cellStyle name="W_Note_Q2-09_Template_062009_Note_Q3-09_Template_092009 2" xfId="8956"/>
    <cellStyle name="W_Note_Q2-09_Template_062009_Note_Q3-09_Template_092009 2 2" xfId="12339"/>
    <cellStyle name="W_Note_Q2-09_Template_062009_Note_Q3-09_Template_092009 3" xfId="12338"/>
    <cellStyle name="W_Note_Q2-09_Template_062009_Note_Q3-10_Template_092010" xfId="8957"/>
    <cellStyle name="W_Note_Q2-09_Template_062009_Note_Q3-10_Template_092010 2" xfId="8958"/>
    <cellStyle name="W_Note_Q2-09_Template_062009_Note_Q3-10_Template_092010 2 2" xfId="12341"/>
    <cellStyle name="W_Note_Q2-09_Template_062009_Note_Q3-10_Template_092010 3" xfId="12340"/>
    <cellStyle name="W_Note_Q2-09_Template_062009_Note_Q4-09_Template_122009" xfId="8959"/>
    <cellStyle name="W_Note_Q2-09_Template_062009_Note_Q4-09_Template_122009 2" xfId="8960"/>
    <cellStyle name="W_Note_Q2-09_Template_062009_Note_Q4-09_Template_122009 2 2" xfId="12343"/>
    <cellStyle name="W_Note_Q2-09_Template_062009_Note_Q4-09_Template_122009 3" xfId="12342"/>
    <cellStyle name="W_Note_Q2-09_Template_062009_Note_Q4-09_Template_122009_Final" xfId="8961"/>
    <cellStyle name="W_Note_Q2-09_Template_062009_Note_Q4-09_Template_122009_Final 2" xfId="8962"/>
    <cellStyle name="W_Note_Q2-09_Template_062009_Note_Q4-09_Template_122009_Final 2 2" xfId="12345"/>
    <cellStyle name="W_Note_Q2-09_Template_062009_Note_Q4-09_Template_122009_Final 3" xfId="12344"/>
    <cellStyle name="W_Note_Q2-10_Template_062010" xfId="8963"/>
    <cellStyle name="W_Note_Q2-10_Template_062010 2" xfId="12346"/>
    <cellStyle name="W_Note_Q3-09_Template_092009" xfId="8964"/>
    <cellStyle name="W_Note_Q3-09_Template_092009 2" xfId="8965"/>
    <cellStyle name="W_Note_Q3-09_Template_092009 2 2" xfId="12348"/>
    <cellStyle name="W_Note_Q3-09_Template_092009 3" xfId="12347"/>
    <cellStyle name="W_Note_Q3-10_Template_092010" xfId="8966"/>
    <cellStyle name="W_Note_Q3-10_Template_092010 2" xfId="8967"/>
    <cellStyle name="W_Note_Q3-10_Template_092010 2 2" xfId="12350"/>
    <cellStyle name="W_Note_Q3-10_Template_092010 3" xfId="12349"/>
    <cellStyle name="W_Note_Q4-08_Template_Final" xfId="8968"/>
    <cellStyle name="W_Note_Q4-08_Template_Final 2" xfId="8969"/>
    <cellStyle name="W_Note_Q4-08_Template_Final 2 2" xfId="12352"/>
    <cellStyle name="W_Note_Q4-08_Template_Final 3" xfId="12351"/>
    <cellStyle name="W_Note_Q4-09_Template_122009" xfId="8970"/>
    <cellStyle name="W_Note_Q4-09_Template_122009 2" xfId="8971"/>
    <cellStyle name="W_Note_Q4-09_Template_122009 2 2" xfId="12354"/>
    <cellStyle name="W_Note_Q4-09_Template_122009 3" xfId="12353"/>
    <cellStyle name="W_Note_Q4-09_Template_122009_Final" xfId="8972"/>
    <cellStyle name="W_Note_Q4-09_Template_122009_Final 2" xfId="8973"/>
    <cellStyle name="W_Note_Q4-09_Template_122009_Final 2 2" xfId="12356"/>
    <cellStyle name="W_Note_Q4-09_Template_122009_Final 3" xfId="12355"/>
    <cellStyle name="W_Note12_Intan_1208 (2)" xfId="8974"/>
    <cellStyle name="W_Note12_Intan_1208 (2) 2" xfId="8975"/>
    <cellStyle name="W_Note12_Intan_1208 (2) 2 2" xfId="12358"/>
    <cellStyle name="W_Note12_Intan_1208 (2) 3" xfId="12357"/>
    <cellStyle name="W_Note12_Intan_1208 (2)_FORM_Conso M6-09_Note_Thai-0820" xfId="8976"/>
    <cellStyle name="W_Note12_Intan_1208 (2)_FORM_Conso M6-09_Note_Thai-0820 2" xfId="8977"/>
    <cellStyle name="W_Note12_Intan_1208 (2)_FORM_Conso M6-09_Note_Thai-0820 2 2" xfId="12360"/>
    <cellStyle name="W_Note12_Intan_1208 (2)_FORM_Conso M6-09_Note_Thai-0820 3" xfId="12359"/>
    <cellStyle name="W_Note12_Intan_1208 (2)_FORM_Conso Q1-09_Note_Thai-0820" xfId="8978"/>
    <cellStyle name="W_Note12_Intan_1208 (2)_FORM_Conso Q1-09_Note_Thai-0820 2" xfId="8979"/>
    <cellStyle name="W_Note12_Intan_1208 (2)_FORM_Conso Q1-09_Note_Thai-0820 2 2" xfId="12362"/>
    <cellStyle name="W_Note12_Intan_1208 (2)_FORM_Conso Q1-09_Note_Thai-0820 3" xfId="12361"/>
    <cellStyle name="W_Note12_Intan_1208 (2)_Note_Q2-09_Template_062009" xfId="8980"/>
    <cellStyle name="W_Note12_Intan_1208 (2)_Note_Q2-09_Template_062009 2" xfId="8981"/>
    <cellStyle name="W_Note12_Intan_1208 (2)_Note_Q2-09_Template_062009 2 2" xfId="12364"/>
    <cellStyle name="W_Note12_Intan_1208 (2)_Note_Q2-09_Template_062009 3" xfId="12363"/>
    <cellStyle name="W_Note12_Intan_1208 (2)_Note_Q3-09_Template_092009" xfId="8982"/>
    <cellStyle name="W_Note12_Intan_1208 (2)_Note_Q3-09_Template_092009 2" xfId="8983"/>
    <cellStyle name="W_Note12_Intan_1208 (2)_Note_Q3-09_Template_092009 2 2" xfId="12366"/>
    <cellStyle name="W_Note12_Intan_1208 (2)_Note_Q3-09_Template_092009 3" xfId="12365"/>
    <cellStyle name="W_Note12_Intan_1208 (2)_Note_Q3-10_Template_092010" xfId="8984"/>
    <cellStyle name="W_Note12_Intan_1208 (2)_Note_Q3-10_Template_092010 2" xfId="8985"/>
    <cellStyle name="W_Note12_Intan_1208 (2)_Note_Q3-10_Template_092010 2 2" xfId="12368"/>
    <cellStyle name="W_Note12_Intan_1208 (2)_Note_Q3-10_Template_092010 3" xfId="12367"/>
    <cellStyle name="W_Note12_Intan_1208 (2)_Note_Q4-09_Template_122009" xfId="8986"/>
    <cellStyle name="W_Note12_Intan_1208 (2)_Note_Q4-09_Template_122009 2" xfId="8987"/>
    <cellStyle name="W_Note12_Intan_1208 (2)_Note_Q4-09_Template_122009 2 2" xfId="12370"/>
    <cellStyle name="W_Note12_Intan_1208 (2)_Note_Q4-09_Template_122009 3" xfId="12369"/>
    <cellStyle name="W_Note12_Intan_1208 (2)_Note_Q4-09_Template_122009_Final" xfId="8988"/>
    <cellStyle name="W_Note12_Intan_1208 (2)_Note_Q4-09_Template_122009_Final 2" xfId="8989"/>
    <cellStyle name="W_Note12_Intan_1208 (2)_Note_Q4-09_Template_122009_Final 2 2" xfId="12372"/>
    <cellStyle name="W_Note12_Intan_1208 (2)_Note_Q4-09_Template_122009_Final 3" xfId="12371"/>
    <cellStyle name="W_Note19_EmpBenefit_Q1-12_TH" xfId="8990"/>
    <cellStyle name="W_Note19_EmpBenefit_Q1-12_TH 2" xfId="12373"/>
    <cellStyle name="W_Note19_EmpBenefit_Q3-12_TH" xfId="8991"/>
    <cellStyle name="W_Note19_EmpBenefit_Q3-12_TH 2" xfId="12374"/>
    <cellStyle name="W_Note5_AssoMV_Q1-12_TH" xfId="8992"/>
    <cellStyle name="W_Note5_AssoMV_Q1-12_TH 2" xfId="8993"/>
    <cellStyle name="W_Note5_AssoMV_Q1-12_TH 2 2" xfId="12376"/>
    <cellStyle name="W_Note5_AssoMV_Q1-12_TH 3" xfId="12375"/>
    <cellStyle name="W_Note9_InvTake" xfId="8994"/>
    <cellStyle name="W_Note9_InvTake 2" xfId="12377"/>
    <cellStyle name="W_ppe" xfId="8995"/>
    <cellStyle name="W_ppe 2" xfId="12378"/>
    <cellStyle name="W_PPE(note12)_SCG Distri_M122009_GL (4)" xfId="8996"/>
    <cellStyle name="W_PPE(note12)_SCG Distri_M122009_GL (4) 2" xfId="8997"/>
    <cellStyle name="W_PPE(note12)_SCG Distri_M122009_GL (4) 2 2" xfId="12380"/>
    <cellStyle name="W_PPE(note12)_SCG Distri_M122009_GL (4) 3" xfId="12379"/>
    <cellStyle name="W_price template" xfId="8998"/>
    <cellStyle name="W_price template 2" xfId="8999"/>
    <cellStyle name="W_price template 2 2" xfId="12882"/>
    <cellStyle name="W_price template 3" xfId="9000"/>
    <cellStyle name="W_price template 4" xfId="9001"/>
    <cellStyle name="W_price template 5" xfId="12381"/>
    <cellStyle name="W_q106thai_new" xfId="9002"/>
    <cellStyle name="W_q106thai_new 2" xfId="12382"/>
    <cellStyle name="W_Q1-2011" xfId="9003"/>
    <cellStyle name="W_Q1-2011 2" xfId="12383"/>
    <cellStyle name="W_q206thai_new" xfId="9004"/>
    <cellStyle name="W_q206thai_new 2" xfId="12384"/>
    <cellStyle name="W_q306thai_new" xfId="9005"/>
    <cellStyle name="W_q306thai_new 2" xfId="12385"/>
    <cellStyle name="W_q405thai_new" xfId="9006"/>
    <cellStyle name="W_q405thai_new 2" xfId="12386"/>
    <cellStyle name="W_Q4-07_CONSO" xfId="9007"/>
    <cellStyle name="W_Q4-07_CONSO 2" xfId="9008"/>
    <cellStyle name="W_Q4-07_CONSO 2 2" xfId="12388"/>
    <cellStyle name="W_Q4-07_CONSO 3" xfId="12387"/>
    <cellStyle name="W_Q4-07_Trans_line" xfId="9009"/>
    <cellStyle name="W_Q4-07_Trans_line 2" xfId="9010"/>
    <cellStyle name="W_Q4-07_Trans_line 2 2" xfId="12390"/>
    <cellStyle name="W_Q4-07_Trans_line 3" xfId="12389"/>
    <cellStyle name="W_Q4-08_CONSO" xfId="9011"/>
    <cellStyle name="W_Q4-08_CONSO 2" xfId="9012"/>
    <cellStyle name="W_Q4-08_CONSO 2 2" xfId="12392"/>
    <cellStyle name="W_Q4-08_CONSO 3" xfId="12391"/>
    <cellStyle name="W_Ratio-งบรวม" xfId="9013"/>
    <cellStyle name="W_Ratio-งบรวม 2" xfId="9014"/>
    <cellStyle name="W_Ratio-งบรวม 2 2" xfId="12394"/>
    <cellStyle name="W_Ratio-งบรวม 3" xfId="12393"/>
    <cellStyle name="W_Ratio-งบรวม_0740_2011_12_FORM_Note2_Thai" xfId="9015"/>
    <cellStyle name="W_Ratio-งบรวม_0740_2011_12_FORM_Note2_Thai 2" xfId="12395"/>
    <cellStyle name="W_Ratio-งบรวม_FORM_Conso M6-09_Note_Thai-0820" xfId="9016"/>
    <cellStyle name="W_Ratio-งบรวม_FORM_Conso M6-09_Note_Thai-0820 2" xfId="9017"/>
    <cellStyle name="W_Ratio-งบรวม_FORM_Conso M6-09_Note_Thai-0820 2 2" xfId="12397"/>
    <cellStyle name="W_Ratio-งบรวม_FORM_Conso M6-09_Note_Thai-0820 3" xfId="12396"/>
    <cellStyle name="W_Ratio-งบรวม_FORM_Conso Q1-09_Note_Thai-0820" xfId="9018"/>
    <cellStyle name="W_Ratio-งบรวม_FORM_Conso Q1-09_Note_Thai-0820 2" xfId="9019"/>
    <cellStyle name="W_Ratio-งบรวม_FORM_Conso Q1-09_Note_Thai-0820 2 2" xfId="12399"/>
    <cellStyle name="W_Ratio-งบรวม_FORM_Conso Q1-09_Note_Thai-0820 3" xfId="12398"/>
    <cellStyle name="W_Ratio-งบรวม_Note for CashFlow" xfId="9020"/>
    <cellStyle name="W_Ratio-งบรวม_Note for CashFlow 2" xfId="12400"/>
    <cellStyle name="W_Ratio-งบรวม_Note_CF_062009" xfId="9021"/>
    <cellStyle name="W_Ratio-งบรวม_Note_CF_062009 2" xfId="9022"/>
    <cellStyle name="W_Ratio-งบรวม_Note_CF_062009 2 2" xfId="12402"/>
    <cellStyle name="W_Ratio-งบรวม_Note_CF_062009 3" xfId="12401"/>
    <cellStyle name="W_Ratio-งบรวม_Note_CF_062009_Note_Q3-09_Template_092009" xfId="9023"/>
    <cellStyle name="W_Ratio-งบรวม_Note_CF_062009_Note_Q3-09_Template_092009 2" xfId="9024"/>
    <cellStyle name="W_Ratio-งบรวม_Note_CF_062009_Note_Q3-09_Template_092009 2 2" xfId="12404"/>
    <cellStyle name="W_Ratio-งบรวม_Note_CF_062009_Note_Q3-09_Template_092009 3" xfId="12403"/>
    <cellStyle name="W_Ratio-งบรวม_Note_CF_062009_Note_Q3-10_Template_092010" xfId="9025"/>
    <cellStyle name="W_Ratio-งบรวม_Note_CF_062009_Note_Q3-10_Template_092010 2" xfId="9026"/>
    <cellStyle name="W_Ratio-งบรวม_Note_CF_062009_Note_Q3-10_Template_092010 2 2" xfId="12406"/>
    <cellStyle name="W_Ratio-งบรวม_Note_CF_062009_Note_Q3-10_Template_092010 3" xfId="12405"/>
    <cellStyle name="W_Ratio-งบรวม_Note_CF_062009_Note_Q4-09_Template_122009" xfId="9027"/>
    <cellStyle name="W_Ratio-งบรวม_Note_CF_062009_Note_Q4-09_Template_122009 2" xfId="9028"/>
    <cellStyle name="W_Ratio-งบรวม_Note_CF_062009_Note_Q4-09_Template_122009 2 2" xfId="12408"/>
    <cellStyle name="W_Ratio-งบรวม_Note_CF_062009_Note_Q4-09_Template_122009 3" xfId="12407"/>
    <cellStyle name="W_Ratio-งบรวม_Note_CF_062009_Note_Q4-09_Template_122009_Final" xfId="9029"/>
    <cellStyle name="W_Ratio-งบรวม_Note_CF_062009_Note_Q4-09_Template_122009_Final 2" xfId="9030"/>
    <cellStyle name="W_Ratio-งบรวม_Note_CF_062009_Note_Q4-09_Template_122009_Final 2 2" xfId="12410"/>
    <cellStyle name="W_Ratio-งบรวม_Note_CF_062009_Note_Q4-09_Template_122009_Final 3" xfId="12409"/>
    <cellStyle name="W_Ratio-งบรวม_Note_Q2-09_Template_062009" xfId="9031"/>
    <cellStyle name="W_Ratio-งบรวม_Note_Q2-09_Template_062009 2" xfId="9032"/>
    <cellStyle name="W_Ratio-งบรวม_Note_Q2-09_Template_062009 2 2" xfId="12412"/>
    <cellStyle name="W_Ratio-งบรวม_Note_Q2-09_Template_062009 3" xfId="12411"/>
    <cellStyle name="W_Ratio-งบรวม_Note_Q3-09_Template_092009" xfId="9033"/>
    <cellStyle name="W_Ratio-งบรวม_Note_Q3-09_Template_092009 2" xfId="9034"/>
    <cellStyle name="W_Ratio-งบรวม_Note_Q3-09_Template_092009 2 2" xfId="12414"/>
    <cellStyle name="W_Ratio-งบรวม_Note_Q3-09_Template_092009 3" xfId="12413"/>
    <cellStyle name="W_Ratio-งบรวม_Note_Q3-10_Template_092010" xfId="9035"/>
    <cellStyle name="W_Ratio-งบรวม_Note_Q3-10_Template_092010 2" xfId="9036"/>
    <cellStyle name="W_Ratio-งบรวม_Note_Q3-10_Template_092010 2 2" xfId="12416"/>
    <cellStyle name="W_Ratio-งบรวม_Note_Q3-10_Template_092010 3" xfId="12415"/>
    <cellStyle name="W_Ratio-งบรวม_Note_Q4-08_Template_Final" xfId="9037"/>
    <cellStyle name="W_Ratio-งบรวม_Note_Q4-08_Template_Final 2" xfId="9038"/>
    <cellStyle name="W_Ratio-งบรวม_Note_Q4-08_Template_Final 2 2" xfId="12418"/>
    <cellStyle name="W_Ratio-งบรวม_Note_Q4-08_Template_Final 3" xfId="12417"/>
    <cellStyle name="W_Ratio-งบรวม_Note_Q4-09_Template_122009" xfId="9039"/>
    <cellStyle name="W_Ratio-งบรวม_Note_Q4-09_Template_122009 2" xfId="9040"/>
    <cellStyle name="W_Ratio-งบรวม_Note_Q4-09_Template_122009 2 2" xfId="12420"/>
    <cellStyle name="W_Ratio-งบรวม_Note_Q4-09_Template_122009 3" xfId="12419"/>
    <cellStyle name="W_Ratio-งบรวม_Note_Q4-09_Template_122009_Final" xfId="9041"/>
    <cellStyle name="W_Ratio-งบรวม_Note_Q4-09_Template_122009_Final 2" xfId="9042"/>
    <cellStyle name="W_Ratio-งบรวม_Note_Q4-09_Template_122009_Final 2 2" xfId="12422"/>
    <cellStyle name="W_Ratio-งบรวม_Note_Q4-09_Template_122009_Final 3" xfId="12421"/>
    <cellStyle name="W_Requested Note 092011" xfId="9043"/>
    <cellStyle name="W_Requested Note 092011 2" xfId="9044"/>
    <cellStyle name="W_Requested Note 092011 2 2" xfId="9045"/>
    <cellStyle name="W_Requested Note 092011 2 2 2" xfId="12425"/>
    <cellStyle name="W_Requested Note 092011 2 3" xfId="12424"/>
    <cellStyle name="W_Requested Note 092011 3" xfId="9046"/>
    <cellStyle name="W_Requested Note 092011 3 2" xfId="12426"/>
    <cellStyle name="W_Requested Note 092011 4" xfId="9047"/>
    <cellStyle name="W_Requested Note 092011 4 2" xfId="12427"/>
    <cellStyle name="W_Requested Note 092011 5" xfId="9048"/>
    <cellStyle name="W_Requested Note 092011 5 2" xfId="12428"/>
    <cellStyle name="W_Requested Note 092011 6" xfId="12423"/>
    <cellStyle name="W_Requested Note 122011" xfId="9049"/>
    <cellStyle name="W_Requested Note 122011 2" xfId="9050"/>
    <cellStyle name="W_Requested Note 122011 2 2" xfId="12430"/>
    <cellStyle name="W_Requested Note 122011 3" xfId="12429"/>
    <cellStyle name="W_Requested Note Q1_2012" xfId="9051"/>
    <cellStyle name="W_Requested Note Q1_2012 2" xfId="12431"/>
    <cellStyle name="W_Requested Note Q4_2011" xfId="9052"/>
    <cellStyle name="W_Requested Note Q4_2011 2" xfId="9053"/>
    <cellStyle name="W_Requested Note Q4_2011 2 2" xfId="12433"/>
    <cellStyle name="W_Requested Note Q4_2011 3" xfId="12432"/>
    <cellStyle name="W_Salary_09.30.04" xfId="9054"/>
    <cellStyle name="W_Salary_09.30.04 2" xfId="9055"/>
    <cellStyle name="W_Salary_09.30.04_WP SCG Performance_31.12.10_New" xfId="9056"/>
    <cellStyle name="W_Salary_09.30.04_WP SCG Performance_31.12.10_New 2" xfId="9057"/>
    <cellStyle name="W_Salary_09.30.04_WP_SCGCH_31.12.10_hong" xfId="9058"/>
    <cellStyle name="W_Salary_09.30.04_WP_SCGCH_31.12.10_hong 2" xfId="9059"/>
    <cellStyle name="W_SCB-YE06-aom" xfId="9060"/>
    <cellStyle name="W_SCB-YE06-aom 2" xfId="9061"/>
    <cellStyle name="W_SCB-YE06-aom_WP SCG Performance_31.12.10_New" xfId="9062"/>
    <cellStyle name="W_SCB-YE06-aom_WP SCG Performance_31.12.10_New 2" xfId="9063"/>
    <cellStyle name="W_SCB-YE06-aom_WP SCG Performance_31.12.10_New_WP_SCGCH_31.12.10_hong" xfId="9064"/>
    <cellStyle name="W_SCB-YE06-aom_WP SCG Performance_31.12.10_New_WP_SCGCH_31.12.10_hong 2" xfId="9065"/>
    <cellStyle name="W_SCC_Tax 12-10" xfId="9066"/>
    <cellStyle name="W_SCC_Tax 12-10 2" xfId="9067"/>
    <cellStyle name="W_SCC_Tax 12-10 2 2" xfId="12435"/>
    <cellStyle name="W_SCC_Tax 12-10 3" xfId="9068"/>
    <cellStyle name="W_SCC_Tax 12-10 3 2" xfId="9069"/>
    <cellStyle name="W_SCC_Tax 12-10 3 2 2" xfId="12437"/>
    <cellStyle name="W_SCC_Tax 12-10 3 3" xfId="12436"/>
    <cellStyle name="W_SCC_Tax 12-10 4" xfId="9070"/>
    <cellStyle name="W_SCC_Tax 12-10 4 2" xfId="12438"/>
    <cellStyle name="W_SCC_Tax 12-10 5" xfId="9071"/>
    <cellStyle name="W_SCC_Tax 12-10 5 2" xfId="12439"/>
    <cellStyle name="W_SCC_Tax 12-10 6" xfId="9072"/>
    <cellStyle name="W_SCC_Tax 12-10 6 2" xfId="12440"/>
    <cellStyle name="W_SCC_Tax 12-10 7" xfId="12434"/>
    <cellStyle name="W_SCC_Tax 12-10_Note11_IP_Q2-12_TH" xfId="9073"/>
    <cellStyle name="W_SCC_Tax 12-10_Note11_IP_Q2-12_TH 2" xfId="12441"/>
    <cellStyle name="W_SCC_Tax 12-10_Note5_AssoMV_Q2-12_TH" xfId="9074"/>
    <cellStyle name="W_SCC_Tax 12-10_Note5_AssoMV_Q2-12_TH 2" xfId="12442"/>
    <cellStyle name="W_SCG Chemicals" xfId="9075"/>
    <cellStyle name="W_SCG Chemicals 2" xfId="9076"/>
    <cellStyle name="W_SCG Chemicals_WP_SCGCH_31.12.10_hong" xfId="9077"/>
    <cellStyle name="W_SCG Chemicals_WP_SCGCH_31.12.10_hong 2" xfId="9078"/>
    <cellStyle name="W_SCG Conso Q3-06 Unreviewed # 1 Edited" xfId="9079"/>
    <cellStyle name="W_SCG Conso Q3-06 Unreviewed # 1 Edited 2" xfId="12443"/>
    <cellStyle name="W_SCG_%Share@May13" xfId="9080"/>
    <cellStyle name="W_SCG_%Share@May13 2" xfId="12444"/>
    <cellStyle name="W_segment" xfId="9081"/>
    <cellStyle name="W_segment 2" xfId="12445"/>
    <cellStyle name="W_segment_nonre" xfId="9082"/>
    <cellStyle name="W_segment_nonre 2" xfId="9083"/>
    <cellStyle name="W_segment_nonre 2 2" xfId="12447"/>
    <cellStyle name="W_segment_nonre 3" xfId="12446"/>
    <cellStyle name="W_segment_nonre_0740_2011_12_FORM_Note2_Thai" xfId="9084"/>
    <cellStyle name="W_segment_nonre_0740_2011_12_FORM_Note2_Thai 2" xfId="12448"/>
    <cellStyle name="W_segment_nonre_FORM_Conso M6-09_Note_Thai-0820" xfId="9085"/>
    <cellStyle name="W_segment_nonre_FORM_Conso M6-09_Note_Thai-0820 2" xfId="9086"/>
    <cellStyle name="W_segment_nonre_FORM_Conso M6-09_Note_Thai-0820 2 2" xfId="12450"/>
    <cellStyle name="W_segment_nonre_FORM_Conso M6-09_Note_Thai-0820 3" xfId="12449"/>
    <cellStyle name="W_segment_nonre_FORM_Conso Q1-09_Note_Thai-0820" xfId="9087"/>
    <cellStyle name="W_segment_nonre_FORM_Conso Q1-09_Note_Thai-0820 2" xfId="9088"/>
    <cellStyle name="W_segment_nonre_FORM_Conso Q1-09_Note_Thai-0820 2 2" xfId="12452"/>
    <cellStyle name="W_segment_nonre_FORM_Conso Q1-09_Note_Thai-0820 3" xfId="12451"/>
    <cellStyle name="W_segment_nonre_Note for CashFlow" xfId="9089"/>
    <cellStyle name="W_segment_nonre_Note for CashFlow 2" xfId="12453"/>
    <cellStyle name="W_segment_nonre_Note_CF_062009" xfId="9090"/>
    <cellStyle name="W_segment_nonre_Note_CF_062009 2" xfId="9091"/>
    <cellStyle name="W_segment_nonre_Note_CF_062009 2 2" xfId="12455"/>
    <cellStyle name="W_segment_nonre_Note_CF_062009 3" xfId="12454"/>
    <cellStyle name="W_segment_nonre_Note_CF_062009_Note_Q3-09_Template_092009" xfId="9092"/>
    <cellStyle name="W_segment_nonre_Note_CF_062009_Note_Q3-09_Template_092009 2" xfId="9093"/>
    <cellStyle name="W_segment_nonre_Note_CF_062009_Note_Q3-09_Template_092009 2 2" xfId="12457"/>
    <cellStyle name="W_segment_nonre_Note_CF_062009_Note_Q3-09_Template_092009 3" xfId="12456"/>
    <cellStyle name="W_segment_nonre_Note_CF_062009_Note_Q3-10_Template_092010" xfId="9094"/>
    <cellStyle name="W_segment_nonre_Note_CF_062009_Note_Q3-10_Template_092010 2" xfId="9095"/>
    <cellStyle name="W_segment_nonre_Note_CF_062009_Note_Q3-10_Template_092010 2 2" xfId="12459"/>
    <cellStyle name="W_segment_nonre_Note_CF_062009_Note_Q3-10_Template_092010 3" xfId="12458"/>
    <cellStyle name="W_segment_nonre_Note_CF_062009_Note_Q4-09_Template_122009" xfId="9096"/>
    <cellStyle name="W_segment_nonre_Note_CF_062009_Note_Q4-09_Template_122009 2" xfId="9097"/>
    <cellStyle name="W_segment_nonre_Note_CF_062009_Note_Q4-09_Template_122009 2 2" xfId="12461"/>
    <cellStyle name="W_segment_nonre_Note_CF_062009_Note_Q4-09_Template_122009 3" xfId="12460"/>
    <cellStyle name="W_segment_nonre_Note_CF_062009_Note_Q4-09_Template_122009_Final" xfId="9098"/>
    <cellStyle name="W_segment_nonre_Note_CF_062009_Note_Q4-09_Template_122009_Final 2" xfId="9099"/>
    <cellStyle name="W_segment_nonre_Note_CF_062009_Note_Q4-09_Template_122009_Final 2 2" xfId="12463"/>
    <cellStyle name="W_segment_nonre_Note_CF_062009_Note_Q4-09_Template_122009_Final 3" xfId="12462"/>
    <cellStyle name="W_segment_nonre_Note_Q2-09_Template_062009" xfId="9100"/>
    <cellStyle name="W_segment_nonre_Note_Q2-09_Template_062009 2" xfId="9101"/>
    <cellStyle name="W_segment_nonre_Note_Q2-09_Template_062009 2 2" xfId="12465"/>
    <cellStyle name="W_segment_nonre_Note_Q2-09_Template_062009 3" xfId="12464"/>
    <cellStyle name="W_segment_nonre_Note_Q3-09_Template_092009" xfId="9102"/>
    <cellStyle name="W_segment_nonre_Note_Q3-09_Template_092009 2" xfId="9103"/>
    <cellStyle name="W_segment_nonre_Note_Q3-09_Template_092009 2 2" xfId="12467"/>
    <cellStyle name="W_segment_nonre_Note_Q3-09_Template_092009 3" xfId="12466"/>
    <cellStyle name="W_segment_nonre_Note_Q3-10_Template_092010" xfId="9104"/>
    <cellStyle name="W_segment_nonre_Note_Q3-10_Template_092010 2" xfId="9105"/>
    <cellStyle name="W_segment_nonre_Note_Q3-10_Template_092010 2 2" xfId="12469"/>
    <cellStyle name="W_segment_nonre_Note_Q3-10_Template_092010 3" xfId="12468"/>
    <cellStyle name="W_segment_nonre_Note_Q4-08_Template_Final" xfId="9106"/>
    <cellStyle name="W_segment_nonre_Note_Q4-08_Template_Final 2" xfId="9107"/>
    <cellStyle name="W_segment_nonre_Note_Q4-08_Template_Final 2 2" xfId="12471"/>
    <cellStyle name="W_segment_nonre_Note_Q4-08_Template_Final 3" xfId="12470"/>
    <cellStyle name="W_segment_nonre_Note_Q4-09_Template_122009" xfId="9108"/>
    <cellStyle name="W_segment_nonre_Note_Q4-09_Template_122009 2" xfId="9109"/>
    <cellStyle name="W_segment_nonre_Note_Q4-09_Template_122009 2 2" xfId="12473"/>
    <cellStyle name="W_segment_nonre_Note_Q4-09_Template_122009 3" xfId="12472"/>
    <cellStyle name="W_segment_nonre_Note_Q4-09_Template_122009_Final" xfId="9110"/>
    <cellStyle name="W_segment_nonre_Note_Q4-09_Template_122009_Final 2" xfId="9111"/>
    <cellStyle name="W_segment_nonre_Note_Q4-09_Template_122009_Final 2 2" xfId="12475"/>
    <cellStyle name="W_segment_nonre_Note_Q4-09_Template_122009_Final 3" xfId="12474"/>
    <cellStyle name="W_send confirm_related" xfId="9112"/>
    <cellStyle name="W_send_นครหลวง48" xfId="9113"/>
    <cellStyle name="W_SFT-YE06-aom" xfId="9114"/>
    <cellStyle name="W_SFT-YE06-aom 2" xfId="9115"/>
    <cellStyle name="W_SFT-YE06-aom_WP SCG Performance_31.12.10_New" xfId="9116"/>
    <cellStyle name="W_SFT-YE06-aom_WP SCG Performance_31.12.10_New 2" xfId="9117"/>
    <cellStyle name="W_SFT-YE06-aom_WP SCG Performance_31.12.10_New_WP_SCGCH_31.12.10_hong" xfId="9118"/>
    <cellStyle name="W_SFT-YE06-aom_WP SCG Performance_31.12.10_New_WP_SCGCH_31.12.10_hong 2" xfId="9119"/>
    <cellStyle name="W_SKIC_31122010_BeeR" xfId="9120"/>
    <cellStyle name="W_SKIC_YE09" xfId="9121"/>
    <cellStyle name="W_ST-derivative" xfId="9122"/>
    <cellStyle name="W_ST-derivative 2" xfId="9123"/>
    <cellStyle name="W_ST-derivative 2 2" xfId="12477"/>
    <cellStyle name="W_ST-derivative 3" xfId="12476"/>
    <cellStyle name="W_ST-derivative_0740_2011_12_FORM_Note2_Thai" xfId="9124"/>
    <cellStyle name="W_ST-derivative_0740_2011_12_FORM_Note2_Thai 2" xfId="12478"/>
    <cellStyle name="W_ST-derivative_FORM_Conso M6-09_Note_Thai-0820" xfId="9125"/>
    <cellStyle name="W_ST-derivative_FORM_Conso M6-09_Note_Thai-0820 2" xfId="9126"/>
    <cellStyle name="W_ST-derivative_FORM_Conso M6-09_Note_Thai-0820 2 2" xfId="12480"/>
    <cellStyle name="W_ST-derivative_FORM_Conso M6-09_Note_Thai-0820 3" xfId="12479"/>
    <cellStyle name="W_ST-derivative_FORM_Conso Q1-09_Note_Thai-0820" xfId="9127"/>
    <cellStyle name="W_ST-derivative_FORM_Conso Q1-09_Note_Thai-0820 2" xfId="9128"/>
    <cellStyle name="W_ST-derivative_FORM_Conso Q1-09_Note_Thai-0820 2 2" xfId="12482"/>
    <cellStyle name="W_ST-derivative_FORM_Conso Q1-09_Note_Thai-0820 3" xfId="12481"/>
    <cellStyle name="W_ST-derivative_Note for CashFlow" xfId="9129"/>
    <cellStyle name="W_ST-derivative_Note for CashFlow 2" xfId="12483"/>
    <cellStyle name="W_ST-derivative_Note_CF_062009" xfId="9130"/>
    <cellStyle name="W_ST-derivative_Note_CF_062009 2" xfId="9131"/>
    <cellStyle name="W_ST-derivative_Note_CF_062009 2 2" xfId="12485"/>
    <cellStyle name="W_ST-derivative_Note_CF_062009 3" xfId="12484"/>
    <cellStyle name="W_ST-derivative_Note_CF_062009_Note_Q3-09_Template_092009" xfId="9132"/>
    <cellStyle name="W_ST-derivative_Note_CF_062009_Note_Q3-09_Template_092009 2" xfId="9133"/>
    <cellStyle name="W_ST-derivative_Note_CF_062009_Note_Q3-09_Template_092009 2 2" xfId="12487"/>
    <cellStyle name="W_ST-derivative_Note_CF_062009_Note_Q3-09_Template_092009 3" xfId="12486"/>
    <cellStyle name="W_ST-derivative_Note_CF_062009_Note_Q3-10_Template_092010" xfId="9134"/>
    <cellStyle name="W_ST-derivative_Note_CF_062009_Note_Q3-10_Template_092010 2" xfId="9135"/>
    <cellStyle name="W_ST-derivative_Note_CF_062009_Note_Q3-10_Template_092010 2 2" xfId="12489"/>
    <cellStyle name="W_ST-derivative_Note_CF_062009_Note_Q3-10_Template_092010 3" xfId="12488"/>
    <cellStyle name="W_ST-derivative_Note_CF_062009_Note_Q4-09_Template_122009" xfId="9136"/>
    <cellStyle name="W_ST-derivative_Note_CF_062009_Note_Q4-09_Template_122009 2" xfId="9137"/>
    <cellStyle name="W_ST-derivative_Note_CF_062009_Note_Q4-09_Template_122009 2 2" xfId="12491"/>
    <cellStyle name="W_ST-derivative_Note_CF_062009_Note_Q4-09_Template_122009 3" xfId="12490"/>
    <cellStyle name="W_ST-derivative_Note_CF_062009_Note_Q4-09_Template_122009_Final" xfId="9138"/>
    <cellStyle name="W_ST-derivative_Note_CF_062009_Note_Q4-09_Template_122009_Final 2" xfId="9139"/>
    <cellStyle name="W_ST-derivative_Note_CF_062009_Note_Q4-09_Template_122009_Final 2 2" xfId="12493"/>
    <cellStyle name="W_ST-derivative_Note_CF_062009_Note_Q4-09_Template_122009_Final 3" xfId="12492"/>
    <cellStyle name="W_ST-derivative_Note_Q2-09_Template_062009" xfId="9140"/>
    <cellStyle name="W_ST-derivative_Note_Q2-09_Template_062009 2" xfId="9141"/>
    <cellStyle name="W_ST-derivative_Note_Q2-09_Template_062009 2 2" xfId="12495"/>
    <cellStyle name="W_ST-derivative_Note_Q2-09_Template_062009 3" xfId="12494"/>
    <cellStyle name="W_ST-derivative_Note_Q3-09_Template_092009" xfId="9142"/>
    <cellStyle name="W_ST-derivative_Note_Q3-09_Template_092009 2" xfId="9143"/>
    <cellStyle name="W_ST-derivative_Note_Q3-09_Template_092009 2 2" xfId="12497"/>
    <cellStyle name="W_ST-derivative_Note_Q3-09_Template_092009 3" xfId="12496"/>
    <cellStyle name="W_ST-derivative_Note_Q3-10_Template_092010" xfId="9144"/>
    <cellStyle name="W_ST-derivative_Note_Q3-10_Template_092010 2" xfId="9145"/>
    <cellStyle name="W_ST-derivative_Note_Q3-10_Template_092010 2 2" xfId="12499"/>
    <cellStyle name="W_ST-derivative_Note_Q3-10_Template_092010 3" xfId="12498"/>
    <cellStyle name="W_ST-derivative_Note_Q4-08_Template_Final" xfId="9146"/>
    <cellStyle name="W_ST-derivative_Note_Q4-08_Template_Final 2" xfId="9147"/>
    <cellStyle name="W_ST-derivative_Note_Q4-08_Template_Final 2 2" xfId="12501"/>
    <cellStyle name="W_ST-derivative_Note_Q4-08_Template_Final 3" xfId="12500"/>
    <cellStyle name="W_ST-derivative_Note_Q4-09_Template_122009" xfId="9148"/>
    <cellStyle name="W_ST-derivative_Note_Q4-09_Template_122009 2" xfId="9149"/>
    <cellStyle name="W_ST-derivative_Note_Q4-09_Template_122009 2 2" xfId="12503"/>
    <cellStyle name="W_ST-derivative_Note_Q4-09_Template_122009 3" xfId="12502"/>
    <cellStyle name="W_ST-derivative_Note_Q4-09_Template_122009_Final" xfId="9150"/>
    <cellStyle name="W_ST-derivative_Note_Q4-09_Template_122009_Final 2" xfId="9151"/>
    <cellStyle name="W_ST-derivative_Note_Q4-09_Template_122009_Final 2 2" xfId="12505"/>
    <cellStyle name="W_ST-derivative_Note_Q4-09_Template_122009_Final 3" xfId="12504"/>
    <cellStyle name="W_TCS" xfId="9152"/>
    <cellStyle name="W_TCS 2" xfId="9153"/>
    <cellStyle name="W_TCSB" xfId="9154"/>
    <cellStyle name="W_TCSB 2" xfId="12506"/>
    <cellStyle name="W_TCSHY' 10" xfId="9155"/>
    <cellStyle name="W_TKIC_31122010_BeeR" xfId="9156"/>
    <cellStyle name="W_TMFC-Q3'06aom" xfId="9157"/>
    <cellStyle name="W_TMFC-Q3'06aom 2" xfId="9158"/>
    <cellStyle name="W_TMFC-Q3'06aom_WP SCG Performance_31.12.10_New" xfId="9159"/>
    <cellStyle name="W_TMFC-Q3'06aom_WP SCG Performance_31.12.10_New 2" xfId="9160"/>
    <cellStyle name="W_TMFC-Q3'06aom_WP SCG Performance_31.12.10_New_WP_SCGCH_31.12.10_hong" xfId="9161"/>
    <cellStyle name="W_TMFC-Q3'06aom_WP SCG Performance_31.12.10_New_WP_SCGCH_31.12.10_hong 2" xfId="9162"/>
    <cellStyle name="W_TPC Cost YE2009 13.01.2010 3PM" xfId="9163"/>
    <cellStyle name="W_TPC Cost-11.11.09" xfId="9164"/>
    <cellStyle name="W_TPCindo Consol 1206" xfId="9165"/>
    <cellStyle name="W_TPCindo Consol 1206 2" xfId="9166"/>
    <cellStyle name="W_TPCindo Consol 1206 2 2" xfId="12508"/>
    <cellStyle name="W_TPCindo Consol 1206 3" xfId="12507"/>
    <cellStyle name="W_TPCindo Consol 1206_0740_2011_12_FORM_Note2_Thai" xfId="9167"/>
    <cellStyle name="W_TPCindo Consol 1206_0740_2011_12_FORM_Note2_Thai 2" xfId="12509"/>
    <cellStyle name="W_TPCindo Consol 1206_FORM_Conso M6-09_Note_Thai-0820" xfId="9168"/>
    <cellStyle name="W_TPCindo Consol 1206_FORM_Conso M6-09_Note_Thai-0820 2" xfId="9169"/>
    <cellStyle name="W_TPCindo Consol 1206_FORM_Conso M6-09_Note_Thai-0820 2 2" xfId="12511"/>
    <cellStyle name="W_TPCindo Consol 1206_FORM_Conso M6-09_Note_Thai-0820 3" xfId="12510"/>
    <cellStyle name="W_TPCindo Consol 1206_FORM_Conso Q1-09_Note_Thai-0820" xfId="9170"/>
    <cellStyle name="W_TPCindo Consol 1206_FORM_Conso Q1-09_Note_Thai-0820 2" xfId="9171"/>
    <cellStyle name="W_TPCindo Consol 1206_FORM_Conso Q1-09_Note_Thai-0820 2 2" xfId="12513"/>
    <cellStyle name="W_TPCindo Consol 1206_FORM_Conso Q1-09_Note_Thai-0820 3" xfId="12512"/>
    <cellStyle name="W_TPCindo Consol 1206_Note for CashFlow" xfId="9172"/>
    <cellStyle name="W_TPCindo Consol 1206_Note for CashFlow 2" xfId="12514"/>
    <cellStyle name="W_TPCindo Consol 1206_Note_CF_062009" xfId="9173"/>
    <cellStyle name="W_TPCindo Consol 1206_Note_CF_062009 2" xfId="9174"/>
    <cellStyle name="W_TPCindo Consol 1206_Note_CF_062009 2 2" xfId="12516"/>
    <cellStyle name="W_TPCindo Consol 1206_Note_CF_062009 3" xfId="12515"/>
    <cellStyle name="W_TPCindo Consol 1206_Note_CF_062009_Note_Q3-09_Template_092009" xfId="9175"/>
    <cellStyle name="W_TPCindo Consol 1206_Note_CF_062009_Note_Q3-09_Template_092009 2" xfId="9176"/>
    <cellStyle name="W_TPCindo Consol 1206_Note_CF_062009_Note_Q3-09_Template_092009 2 2" xfId="12518"/>
    <cellStyle name="W_TPCindo Consol 1206_Note_CF_062009_Note_Q3-09_Template_092009 3" xfId="12517"/>
    <cellStyle name="W_TPCindo Consol 1206_Note_CF_062009_Note_Q3-10_Template_092010" xfId="9177"/>
    <cellStyle name="W_TPCindo Consol 1206_Note_CF_062009_Note_Q3-10_Template_092010 2" xfId="9178"/>
    <cellStyle name="W_TPCindo Consol 1206_Note_CF_062009_Note_Q3-10_Template_092010 2 2" xfId="12520"/>
    <cellStyle name="W_TPCindo Consol 1206_Note_CF_062009_Note_Q3-10_Template_092010 3" xfId="12519"/>
    <cellStyle name="W_TPCindo Consol 1206_Note_CF_062009_Note_Q4-09_Template_122009" xfId="9179"/>
    <cellStyle name="W_TPCindo Consol 1206_Note_CF_062009_Note_Q4-09_Template_122009 2" xfId="9180"/>
    <cellStyle name="W_TPCindo Consol 1206_Note_CF_062009_Note_Q4-09_Template_122009 2 2" xfId="12522"/>
    <cellStyle name="W_TPCindo Consol 1206_Note_CF_062009_Note_Q4-09_Template_122009 3" xfId="12521"/>
    <cellStyle name="W_TPCindo Consol 1206_Note_CF_062009_Note_Q4-09_Template_122009_Final" xfId="9181"/>
    <cellStyle name="W_TPCindo Consol 1206_Note_CF_062009_Note_Q4-09_Template_122009_Final 2" xfId="9182"/>
    <cellStyle name="W_TPCindo Consol 1206_Note_CF_062009_Note_Q4-09_Template_122009_Final 2 2" xfId="12524"/>
    <cellStyle name="W_TPCindo Consol 1206_Note_CF_062009_Note_Q4-09_Template_122009_Final 3" xfId="12523"/>
    <cellStyle name="W_TPCindo Consol 1206_Note_Q2-09_Template_062009" xfId="9183"/>
    <cellStyle name="W_TPCindo Consol 1206_Note_Q2-09_Template_062009 2" xfId="9184"/>
    <cellStyle name="W_TPCindo Consol 1206_Note_Q2-09_Template_062009 2 2" xfId="12526"/>
    <cellStyle name="W_TPCindo Consol 1206_Note_Q2-09_Template_062009 3" xfId="12525"/>
    <cellStyle name="W_TPCindo Consol 1206_Note_Q3-09_Template_092009" xfId="9185"/>
    <cellStyle name="W_TPCindo Consol 1206_Note_Q3-09_Template_092009 2" xfId="9186"/>
    <cellStyle name="W_TPCindo Consol 1206_Note_Q3-09_Template_092009 2 2" xfId="12528"/>
    <cellStyle name="W_TPCindo Consol 1206_Note_Q3-09_Template_092009 3" xfId="12527"/>
    <cellStyle name="W_TPCindo Consol 1206_Note_Q3-10_Template_092010" xfId="9187"/>
    <cellStyle name="W_TPCindo Consol 1206_Note_Q3-10_Template_092010 2" xfId="9188"/>
    <cellStyle name="W_TPCindo Consol 1206_Note_Q3-10_Template_092010 2 2" xfId="12530"/>
    <cellStyle name="W_TPCindo Consol 1206_Note_Q3-10_Template_092010 3" xfId="12529"/>
    <cellStyle name="W_TPCindo Consol 1206_Note_Q4-08_Template_Final" xfId="9189"/>
    <cellStyle name="W_TPCindo Consol 1206_Note_Q4-08_Template_Final 2" xfId="9190"/>
    <cellStyle name="W_TPCindo Consol 1206_Note_Q4-08_Template_Final 2 2" xfId="12532"/>
    <cellStyle name="W_TPCindo Consol 1206_Note_Q4-08_Template_Final 3" xfId="12531"/>
    <cellStyle name="W_TPCindo Consol 1206_Note_Q4-09_Template_122009" xfId="9191"/>
    <cellStyle name="W_TPCindo Consol 1206_Note_Q4-09_Template_122009 2" xfId="9192"/>
    <cellStyle name="W_TPCindo Consol 1206_Note_Q4-09_Template_122009 2 2" xfId="12534"/>
    <cellStyle name="W_TPCindo Consol 1206_Note_Q4-09_Template_122009 3" xfId="12533"/>
    <cellStyle name="W_TPCindo Consol 1206_Note_Q4-09_Template_122009_Final" xfId="9193"/>
    <cellStyle name="W_TPCindo Consol 1206_Note_Q4-09_Template_122009_Final 2" xfId="9194"/>
    <cellStyle name="W_TPCindo Consol 1206_Note_Q4-09_Template_122009_Final 2 2" xfId="12536"/>
    <cellStyle name="W_TPCindo Consol 1206_Note_Q4-09_Template_122009_Final 3" xfId="12535"/>
    <cellStyle name="W_TPCindo Consol 1206rev2" xfId="9195"/>
    <cellStyle name="W_TPCindo Consol 1206rev2 2" xfId="9196"/>
    <cellStyle name="W_TPCindo Consol 1206rev2 2 2" xfId="12538"/>
    <cellStyle name="W_TPCindo Consol 1206rev2 3" xfId="12537"/>
    <cellStyle name="W_TPCindo Consol 1206rev2_0740_2011_12_FORM_Note2_Thai" xfId="9197"/>
    <cellStyle name="W_TPCindo Consol 1206rev2_0740_2011_12_FORM_Note2_Thai 2" xfId="12539"/>
    <cellStyle name="W_TPCindo Consol 1206rev2_FORM_Conso M6-09_Note_Thai-0820" xfId="9198"/>
    <cellStyle name="W_TPCindo Consol 1206rev2_FORM_Conso M6-09_Note_Thai-0820 2" xfId="9199"/>
    <cellStyle name="W_TPCindo Consol 1206rev2_FORM_Conso M6-09_Note_Thai-0820 2 2" xfId="12541"/>
    <cellStyle name="W_TPCindo Consol 1206rev2_FORM_Conso M6-09_Note_Thai-0820 3" xfId="12540"/>
    <cellStyle name="W_TPCindo Consol 1206rev2_FORM_Conso Q1-09_Note_Thai-0820" xfId="9200"/>
    <cellStyle name="W_TPCindo Consol 1206rev2_FORM_Conso Q1-09_Note_Thai-0820 2" xfId="9201"/>
    <cellStyle name="W_TPCindo Consol 1206rev2_FORM_Conso Q1-09_Note_Thai-0820 2 2" xfId="12543"/>
    <cellStyle name="W_TPCindo Consol 1206rev2_FORM_Conso Q1-09_Note_Thai-0820 3" xfId="12542"/>
    <cellStyle name="W_TPCindo Consol 1206rev2_Note for CashFlow" xfId="9202"/>
    <cellStyle name="W_TPCindo Consol 1206rev2_Note for CashFlow 2" xfId="12544"/>
    <cellStyle name="W_TPCindo Consol 1206rev2_Note_CF_062009" xfId="9203"/>
    <cellStyle name="W_TPCindo Consol 1206rev2_Note_CF_062009 2" xfId="9204"/>
    <cellStyle name="W_TPCindo Consol 1206rev2_Note_CF_062009 2 2" xfId="12546"/>
    <cellStyle name="W_TPCindo Consol 1206rev2_Note_CF_062009 3" xfId="12545"/>
    <cellStyle name="W_TPCindo Consol 1206rev2_Note_CF_062009_Note_Q3-09_Template_092009" xfId="9205"/>
    <cellStyle name="W_TPCindo Consol 1206rev2_Note_CF_062009_Note_Q3-09_Template_092009 2" xfId="9206"/>
    <cellStyle name="W_TPCindo Consol 1206rev2_Note_CF_062009_Note_Q3-09_Template_092009 2 2" xfId="12548"/>
    <cellStyle name="W_TPCindo Consol 1206rev2_Note_CF_062009_Note_Q3-09_Template_092009 3" xfId="12547"/>
    <cellStyle name="W_TPCindo Consol 1206rev2_Note_CF_062009_Note_Q3-10_Template_092010" xfId="9207"/>
    <cellStyle name="W_TPCindo Consol 1206rev2_Note_CF_062009_Note_Q3-10_Template_092010 2" xfId="9208"/>
    <cellStyle name="W_TPCindo Consol 1206rev2_Note_CF_062009_Note_Q3-10_Template_092010 2 2" xfId="12550"/>
    <cellStyle name="W_TPCindo Consol 1206rev2_Note_CF_062009_Note_Q3-10_Template_092010 3" xfId="12549"/>
    <cellStyle name="W_TPCindo Consol 1206rev2_Note_CF_062009_Note_Q4-09_Template_122009" xfId="9209"/>
    <cellStyle name="W_TPCindo Consol 1206rev2_Note_CF_062009_Note_Q4-09_Template_122009 2" xfId="9210"/>
    <cellStyle name="W_TPCindo Consol 1206rev2_Note_CF_062009_Note_Q4-09_Template_122009 2 2" xfId="12552"/>
    <cellStyle name="W_TPCindo Consol 1206rev2_Note_CF_062009_Note_Q4-09_Template_122009 3" xfId="12551"/>
    <cellStyle name="W_TPCindo Consol 1206rev2_Note_CF_062009_Note_Q4-09_Template_122009_Final" xfId="9211"/>
    <cellStyle name="W_TPCindo Consol 1206rev2_Note_CF_062009_Note_Q4-09_Template_122009_Final 2" xfId="9212"/>
    <cellStyle name="W_TPCindo Consol 1206rev2_Note_CF_062009_Note_Q4-09_Template_122009_Final 2 2" xfId="12554"/>
    <cellStyle name="W_TPCindo Consol 1206rev2_Note_CF_062009_Note_Q4-09_Template_122009_Final 3" xfId="12553"/>
    <cellStyle name="W_TPCindo Consol 1206rev2_Note_Q2-09_Template_062009" xfId="9213"/>
    <cellStyle name="W_TPCindo Consol 1206rev2_Note_Q2-09_Template_062009 2" xfId="9214"/>
    <cellStyle name="W_TPCindo Consol 1206rev2_Note_Q2-09_Template_062009 2 2" xfId="12556"/>
    <cellStyle name="W_TPCindo Consol 1206rev2_Note_Q2-09_Template_062009 3" xfId="12555"/>
    <cellStyle name="W_TPCindo Consol 1206rev2_Note_Q3-09_Template_092009" xfId="9215"/>
    <cellStyle name="W_TPCindo Consol 1206rev2_Note_Q3-09_Template_092009 2" xfId="9216"/>
    <cellStyle name="W_TPCindo Consol 1206rev2_Note_Q3-09_Template_092009 2 2" xfId="12558"/>
    <cellStyle name="W_TPCindo Consol 1206rev2_Note_Q3-09_Template_092009 3" xfId="12557"/>
    <cellStyle name="W_TPCindo Consol 1206rev2_Note_Q3-10_Template_092010" xfId="9217"/>
    <cellStyle name="W_TPCindo Consol 1206rev2_Note_Q3-10_Template_092010 2" xfId="9218"/>
    <cellStyle name="W_TPCindo Consol 1206rev2_Note_Q3-10_Template_092010 2 2" xfId="12560"/>
    <cellStyle name="W_TPCindo Consol 1206rev2_Note_Q3-10_Template_092010 3" xfId="12559"/>
    <cellStyle name="W_TPCindo Consol 1206rev2_Note_Q4-08_Template_Final" xfId="9219"/>
    <cellStyle name="W_TPCindo Consol 1206rev2_Note_Q4-08_Template_Final 2" xfId="9220"/>
    <cellStyle name="W_TPCindo Consol 1206rev2_Note_Q4-08_Template_Final 2 2" xfId="12562"/>
    <cellStyle name="W_TPCindo Consol 1206rev2_Note_Q4-08_Template_Final 3" xfId="12561"/>
    <cellStyle name="W_TPCindo Consol 1206rev2_Note_Q4-09_Template_122009" xfId="9221"/>
    <cellStyle name="W_TPCindo Consol 1206rev2_Note_Q4-09_Template_122009 2" xfId="9222"/>
    <cellStyle name="W_TPCindo Consol 1206rev2_Note_Q4-09_Template_122009 2 2" xfId="12564"/>
    <cellStyle name="W_TPCindo Consol 1206rev2_Note_Q4-09_Template_122009 3" xfId="12563"/>
    <cellStyle name="W_TPCindo Consol 1206rev2_Note_Q4-09_Template_122009_Final" xfId="9223"/>
    <cellStyle name="W_TPCindo Consol 1206rev2_Note_Q4-09_Template_122009_Final 2" xfId="9224"/>
    <cellStyle name="W_TPCindo Consol 1206rev2_Note_Q4-09_Template_122009_Final 2 2" xfId="12566"/>
    <cellStyle name="W_TPCindo Consol 1206rev2_Note_Q4-09_Template_122009_Final 3" xfId="12565"/>
    <cellStyle name="W_WP SCG Performance_31.12.10_New" xfId="9225"/>
    <cellStyle name="W_WP SCG Performance_31.12.10_New 2" xfId="9226"/>
    <cellStyle name="W_WP SCG Performance_31.12.10_New_WP_SCGCH_31.12.10_hong" xfId="9227"/>
    <cellStyle name="W_WP SCG Performance_31.12.10_New_WP_SCGCH_31.12.10_hong 2" xfId="9228"/>
    <cellStyle name="W_WP_PPPC_08_new" xfId="9229"/>
    <cellStyle name="W_WP_TPC_08" xfId="9230"/>
    <cellStyle name="W_WT" xfId="9231"/>
    <cellStyle name="W_WT 2" xfId="9232"/>
    <cellStyle name="W_WT_WP SCG Performance_31.12.10_New" xfId="9233"/>
    <cellStyle name="W_WT_WP SCG Performance_31.12.10_New 2" xfId="9234"/>
    <cellStyle name="W_WT_WP SCG Performance_31.12.10_New_WP_SCGCH_31.12.10_hong" xfId="9235"/>
    <cellStyle name="W_WT_WP SCG Performance_31.12.10_New_WP_SCGCH_31.12.10_hong 2" xfId="9236"/>
    <cellStyle name="W_กำหนดการปิด-เปิด" xfId="9237"/>
    <cellStyle name="W_กำหนดการปิด-เปิด 2" xfId="12567"/>
    <cellStyle name="W_กำหนดการปิด-เปิด_เมษายน 47" xfId="9250"/>
    <cellStyle name="W_กำหนดการปิด-เปิด_เมษายน 47 2" xfId="12580"/>
    <cellStyle name="W_กำหนดการปิด-เปิด_กรกฎาคม  47" xfId="9238"/>
    <cellStyle name="W_กำหนดการปิด-เปิด_กรกฎาคม  47 2" xfId="12568"/>
    <cellStyle name="W_กำหนดการปิด-เปิด_กันยายน  47" xfId="9239"/>
    <cellStyle name="W_กำหนดการปิด-เปิด_กันยายน  47 2" xfId="12569"/>
    <cellStyle name="W_กำหนดการปิด-เปิด_กันยายน 46" xfId="9240"/>
    <cellStyle name="W_กำหนดการปิด-เปิด_กันยายน 46 2" xfId="12570"/>
    <cellStyle name="W_กำหนดการปิด-เปิด_กุมภาพันธ์ 47" xfId="9241"/>
    <cellStyle name="W_กำหนดการปิด-เปิด_กุมภาพันธ์ 47 2" xfId="12571"/>
    <cellStyle name="W_กำหนดการปิด-เปิด_ตุลาคม  47" xfId="9242"/>
    <cellStyle name="W_กำหนดการปิด-เปิด_ตุลาคม  47 2" xfId="12572"/>
    <cellStyle name="W_กำหนดการปิด-เปิด_ตุลาคม 46" xfId="9243"/>
    <cellStyle name="W_กำหนดการปิด-เปิด_ตุลาคม 46 2" xfId="12573"/>
    <cellStyle name="W_กำหนดการปิด-เปิด_ธันวาคม 46" xfId="9244"/>
    <cellStyle name="W_กำหนดการปิด-เปิด_ธันวาคม 46 2" xfId="12574"/>
    <cellStyle name="W_กำหนดการปิด-เปิด_พฤษภาคม 47" xfId="9245"/>
    <cellStyle name="W_กำหนดการปิด-เปิด_พฤษภาคม 47 2" xfId="12575"/>
    <cellStyle name="W_กำหนดการปิด-เปิด_มกราคม 47" xfId="9246"/>
    <cellStyle name="W_กำหนดการปิด-เปิด_มกราคม 47 2" xfId="12576"/>
    <cellStyle name="W_กำหนดการปิด-เปิด_มิถุนายน  47" xfId="9247"/>
    <cellStyle name="W_กำหนดการปิด-เปิด_มิถุนายน  47 2" xfId="12577"/>
    <cellStyle name="W_กำหนดการปิด-เปิด_มีนาคม 47" xfId="9248"/>
    <cellStyle name="W_กำหนดการปิด-เปิด_มีนาคม 47 2" xfId="12578"/>
    <cellStyle name="W_กำหนดการปิด-เปิด_มีนาคม 471" xfId="9249"/>
    <cellStyle name="W_กำหนดการปิด-เปิด_มีนาคม 471 2" xfId="12579"/>
    <cellStyle name="W_กำหนดการปิด-เปิด_รายงานกรกฎาคม 46" xfId="9251"/>
    <cellStyle name="W_กำหนดการปิด-เปิด_รายงานกรกฎาคม 46 2" xfId="12581"/>
    <cellStyle name="W_กำหนดการปิด-เปิด_รายงานพัฒนาธุรกิจ เดือนพฤษภาคม 46" xfId="9252"/>
    <cellStyle name="W_กำหนดการปิด-เปิด_รายงานพัฒนาธุรกิจ เดือนพฤษภาคม 46 2" xfId="12582"/>
    <cellStyle name="W_กำหนดการปิด-เปิด_รายงานมิถุนายน 46" xfId="9253"/>
    <cellStyle name="W_กำหนดการปิด-เปิด_รายงานมิถุนายน 46 2" xfId="12583"/>
    <cellStyle name="W_กำหนดการปิด-เปิด_สิงหาคม  47" xfId="9254"/>
    <cellStyle name="W_กำหนดการปิด-เปิด_สิงหาคม  47 2" xfId="12584"/>
    <cellStyle name="W_กำหนดการปิด-เปิด_สิงหาคม 46" xfId="9255"/>
    <cellStyle name="W_กำหนดการปิด-เปิด_สิงหาคม 46 2" xfId="12585"/>
    <cellStyle name="W_ข้อมูลเพื่อปรับ Gain loss from Recalculation_Paper" xfId="9256"/>
    <cellStyle name="W_ข้อมูลเพื่อปรับ Gain loss from Recalculation_Paper 2" xfId="9257"/>
    <cellStyle name="W_ข้อมูลเพื่อปรับ Gain loss from Recalculation_Paper 2 2" xfId="12883"/>
    <cellStyle name="W_ข้อมูลเพื่อปรับ Gain loss from Recalculation_Paper 3" xfId="9258"/>
    <cellStyle name="W_ข้อมูลเพื่อปรับ Gain loss from Recalculation_Paper 4" xfId="12586"/>
    <cellStyle name="W_สัญญาเช่า" xfId="9259"/>
    <cellStyle name="W_สัญญาเช่า 2" xfId="9260"/>
    <cellStyle name="W_สัญญาเช่า 2 2" xfId="12884"/>
    <cellStyle name="W_สัญญาเช่า 3" xfId="9261"/>
    <cellStyle name="W_สัญญาเช่า 4" xfId="9262"/>
    <cellStyle name="W_สัญญาเช่า 5" xfId="12587"/>
    <cellStyle name="Warning Text" xfId="9263" builtinId="11" customBuiltin="1"/>
    <cellStyle name="Warning Text 2" xfId="9264"/>
    <cellStyle name="Warning Text 2 2" xfId="9265"/>
    <cellStyle name="Warning Text 2 2 2" xfId="12589"/>
    <cellStyle name="Warning Text 2 3" xfId="9266"/>
    <cellStyle name="Warning Text 2 3 2" xfId="12590"/>
    <cellStyle name="Warning Text 2 4" xfId="9267"/>
    <cellStyle name="Warning Text 2 5" xfId="12588"/>
    <cellStyle name="Warning Text 3" xfId="9268"/>
    <cellStyle name="Warning Text 3 2" xfId="9269"/>
    <cellStyle name="Warning Text 3 2 2" xfId="12592"/>
    <cellStyle name="Warning Text 3 3" xfId="9270"/>
    <cellStyle name="Warning Text 3 4" xfId="12591"/>
    <cellStyle name="Warning Text 4" xfId="9271"/>
    <cellStyle name="Warning Text 4 2" xfId="12593"/>
    <cellStyle name="Warning Text 5" xfId="9272"/>
    <cellStyle name="Warning Text 5 2" xfId="12594"/>
    <cellStyle name="Warning Text 6" xfId="9273"/>
    <cellStyle name="Warning Text 6 2" xfId="12595"/>
    <cellStyle name="Warning Text 7" xfId="9274"/>
    <cellStyle name="Warning Text 7 2" xfId="12596"/>
    <cellStyle name="Warning Text 8" xfId="9275"/>
    <cellStyle name="w_x0011_if`mwi" xfId="9276"/>
    <cellStyle name="w_x0011_if`mwi 2" xfId="9277"/>
    <cellStyle name="w_x0011_if`mwi 2 2" xfId="12885"/>
    <cellStyle name="w_x0011_if`mwi 3" xfId="9278"/>
    <cellStyle name="w_x0011_if`mwi 4" xfId="9279"/>
    <cellStyle name="w_x0011_if`mwi 5" xfId="12597"/>
    <cellStyle name="wrap" xfId="9280"/>
    <cellStyle name="wrap 2" xfId="12598"/>
    <cellStyle name="Wไhrung [0]_35ERI8T2gbIEMixb4v26icuOo" xfId="9281"/>
    <cellStyle name="Wไhrung_35ERI8T2gbIEMixb4v26icuOo" xfId="9282"/>
    <cellStyle name="xit" xfId="9283"/>
    <cellStyle name="xit 2" xfId="12599"/>
    <cellStyle name="yeePQry.EMPNO@_x001e__x0012__x000f__x000b__x0004__x0007_1" xfId="9284"/>
    <cellStyle name="yeePQry.EMPNO@_x001e__x0012__x000f__x000b__x0004__x0007_1 2" xfId="12600"/>
    <cellStyle name="ZSAPBEXsubtitle" xfId="9285"/>
    <cellStyle name="เครื่องหมายจุลภาค [0]" xfId="9308"/>
    <cellStyle name="เครื่องหมายจุลภาค [0] 2" xfId="9309"/>
    <cellStyle name="เครื่องหมายจุลภาค [0] 3" xfId="9310"/>
    <cellStyle name="เครื่องหมายจุลภาค [0]_09-career" xfId="9311"/>
    <cellStyle name="เครื่องหมายจุลภาค 2" xfId="9312"/>
    <cellStyle name="เครื่องหมายจุลภาค 2 2" xfId="9313"/>
    <cellStyle name="เครื่องหมายจุลภาค 2 3" xfId="9314"/>
    <cellStyle name="เครื่องหมายจุลภาค_031103000_0290_m_monthly_credit" xfId="9315"/>
    <cellStyle name="เครื่องหมายสกุลเงิน [0]" xfId="9316"/>
    <cellStyle name="เครื่องหมายสกุลเงิน [0] 2" xfId="9317"/>
    <cellStyle name="เครื่องหมายสกุลเงิน [0] 3" xfId="9318"/>
    <cellStyle name="เครื่องหมายสกุลเงิน [0]_09-career" xfId="9319"/>
    <cellStyle name="เครื่องหมายสกุลเงิน_&gt;acc_bs" xfId="9320"/>
    <cellStyle name="เชื่อมโยงหลายมิติ" xfId="9324"/>
    <cellStyle name="เชื่อมโยงหลายมิติ 2" xfId="9325"/>
    <cellStyle name="เชื่อมโยงหลายมิติ 3" xfId="12614"/>
    <cellStyle name="เซลล์ตรวจสอบ" xfId="9326"/>
    <cellStyle name="เซลล์ตรวจสอบ 2" xfId="9327"/>
    <cellStyle name="เซลล์ตรวจสอบ 2 2" xfId="12616"/>
    <cellStyle name="เซลล์ตรวจสอบ 3" xfId="9328"/>
    <cellStyle name="เซลล์ตรวจสอบ 3 2" xfId="12617"/>
    <cellStyle name="เซลล์ตรวจสอบ 4" xfId="12615"/>
    <cellStyle name="เซลล์ที่มีการเชื่อมโยง" xfId="9329"/>
    <cellStyle name="เซลล์ที่มีการเชื่อมโยง 2" xfId="9330"/>
    <cellStyle name="เซลล์ที่มีการเชื่อมโยง 2 2" xfId="12619"/>
    <cellStyle name="เซลล์ที่มีการเชื่อมโยง 3" xfId="9331"/>
    <cellStyle name="เซลล์ที่มีการเชื่อมโยง 3 2" xfId="12620"/>
    <cellStyle name="เซลล์ที่มีการเชื่อมโยง 4" xfId="12618"/>
    <cellStyle name="เปอร์เซ็นต์ 2" xfId="9361"/>
    <cellStyle name="แย่" xfId="9385"/>
    <cellStyle name="แย่ 2" xfId="9386"/>
    <cellStyle name="แย่ 2 2" xfId="12642"/>
    <cellStyle name="แย่ 3" xfId="9387"/>
    <cellStyle name="แย่ 3 2" xfId="12643"/>
    <cellStyle name="แย่ 4" xfId="12641"/>
    <cellStyle name="แสดงผล" xfId="9421"/>
    <cellStyle name="แสดงผล 2" xfId="9422"/>
    <cellStyle name="แสดงผล 2 2" xfId="9423"/>
    <cellStyle name="แสดงผล 2 3" xfId="9424"/>
    <cellStyle name="แสดงผล 2 4" xfId="12666"/>
    <cellStyle name="แสดงผล 3" xfId="9425"/>
    <cellStyle name="แสดงผล 3 2" xfId="9426"/>
    <cellStyle name="แสดงผล 3 3" xfId="9427"/>
    <cellStyle name="แสดงผล 3 4" xfId="12667"/>
    <cellStyle name="แสดงผล 4" xfId="9428"/>
    <cellStyle name="แสดงผล 4 2" xfId="9429"/>
    <cellStyle name="แสดงผล 4 3" xfId="9430"/>
    <cellStyle name="แสดงผล 4 4" xfId="12668"/>
    <cellStyle name="แสดงผล 5" xfId="9431"/>
    <cellStyle name="แสดงผล 6" xfId="9432"/>
    <cellStyle name="แสดงผล 7" xfId="12665"/>
    <cellStyle name="โ8_x0004_X_x0003_ยButton49_Click" xfId="9286"/>
    <cellStyle name="การคำนวณ" xfId="9287"/>
    <cellStyle name="การคำนวณ 2" xfId="9288"/>
    <cellStyle name="การคำนวณ 2 2" xfId="9289"/>
    <cellStyle name="การคำนวณ 2 3" xfId="9290"/>
    <cellStyle name="การคำนวณ 2 4" xfId="12602"/>
    <cellStyle name="การคำนวณ 3" xfId="9291"/>
    <cellStyle name="การคำนวณ 3 2" xfId="9292"/>
    <cellStyle name="การคำนวณ 3 3" xfId="9293"/>
    <cellStyle name="การคำนวณ 3 4" xfId="12603"/>
    <cellStyle name="การคำนวณ 4" xfId="9294"/>
    <cellStyle name="การคำนวณ 4 2" xfId="9295"/>
    <cellStyle name="การคำนวณ 4 3" xfId="9296"/>
    <cellStyle name="การคำนวณ 4 4" xfId="12604"/>
    <cellStyle name="การคำนวณ 5" xfId="9297"/>
    <cellStyle name="การคำนวณ 6" xfId="9298"/>
    <cellStyle name="การคำนวณ 7" xfId="12601"/>
    <cellStyle name="ข้อความเตือน" xfId="9299"/>
    <cellStyle name="ข้อความเตือน 2" xfId="9300"/>
    <cellStyle name="ข้อความเตือน 2 2" xfId="12606"/>
    <cellStyle name="ข้อความเตือน 3" xfId="9301"/>
    <cellStyle name="ข้อความเตือน 3 2" xfId="12607"/>
    <cellStyle name="ข้อความเตือน 4" xfId="12605"/>
    <cellStyle name="ข้อความอธิบาย" xfId="9302"/>
    <cellStyle name="ข้อความอธิบาย 2" xfId="9303"/>
    <cellStyle name="ข้อความอธิบาย 2 2" xfId="12609"/>
    <cellStyle name="ข้อความอธิบาย 3" xfId="9304"/>
    <cellStyle name="ข้อความอธิบาย 3 2" xfId="12610"/>
    <cellStyle name="ข้อความอธิบาย 4" xfId="12608"/>
    <cellStyle name="ค@ฏ๋_1111D2111DQ2" xfId="9305"/>
    <cellStyle name="คdคภฆ์[0]_1111D2111DQ2" xfId="9306"/>
    <cellStyle name="คdคภฆ์_1111D2111DQ1" xfId="9307"/>
    <cellStyle name="ชื่อเรื่อง" xfId="9321"/>
    <cellStyle name="ชื่อเรื่อง 2" xfId="9322"/>
    <cellStyle name="ชื่อเรื่อง 2 2" xfId="12612"/>
    <cellStyle name="ชื่อเรื่อง 3" xfId="9323"/>
    <cellStyle name="ชื่อเรื่อง 3 2" xfId="12613"/>
    <cellStyle name="ชื่อเรื่อง 4" xfId="12611"/>
    <cellStyle name="ณfน๔ [0]_Book1" xfId="9332"/>
    <cellStyle name="ณfน๔_Book1" xfId="9333"/>
    <cellStyle name="ดี" xfId="9334"/>
    <cellStyle name="ดี 2" xfId="9335"/>
    <cellStyle name="ดี 2 2" xfId="12622"/>
    <cellStyle name="ดี 3" xfId="9336"/>
    <cellStyle name="ดี 3 2" xfId="12623"/>
    <cellStyle name="ดี 4" xfId="12621"/>
    <cellStyle name="ต6_x0006__x0008_ยMs8" xfId="9337"/>
    <cellStyle name="ต6_x0006__x0008_ยMs8 2" xfId="12624"/>
    <cellStyle name="ตามการเชื่อมโยงหลายมิติ" xfId="9338"/>
    <cellStyle name="ตามการเชื่อมโยงหลายมิติ 2" xfId="12625"/>
    <cellStyle name="ตย_x0015_" xfId="9339"/>
    <cellStyle name="ตย_x0015_ 2" xfId="12626"/>
    <cellStyle name="น้บะภฒ_95" xfId="9340"/>
    <cellStyle name="ปกติ 2" xfId="9341"/>
    <cellStyle name="ปกติ 2 2" xfId="9342"/>
    <cellStyle name="ปกติ 3" xfId="9343"/>
    <cellStyle name="ปกติ 3 2" xfId="9344"/>
    <cellStyle name="ปกติ_&gt;acc_bs" xfId="9345"/>
    <cellStyle name="ป้อนค่า" xfId="9346"/>
    <cellStyle name="ป้อนค่า 2" xfId="9347"/>
    <cellStyle name="ป้อนค่า 2 2" xfId="9348"/>
    <cellStyle name="ป้อนค่า 2 3" xfId="9349"/>
    <cellStyle name="ป้อนค่า 2 4" xfId="12628"/>
    <cellStyle name="ป้อนค่า 3" xfId="9350"/>
    <cellStyle name="ป้อนค่า 3 2" xfId="9351"/>
    <cellStyle name="ป้อนค่า 3 3" xfId="9352"/>
    <cellStyle name="ป้อนค่า 3 4" xfId="12629"/>
    <cellStyle name="ป้อนค่า 4" xfId="9353"/>
    <cellStyle name="ป้อนค่า 4 2" xfId="9354"/>
    <cellStyle name="ป้อนค่า 4 3" xfId="9355"/>
    <cellStyle name="ป้อนค่า 4 4" xfId="12630"/>
    <cellStyle name="ป้อนค่า 5" xfId="9356"/>
    <cellStyle name="ป้อนค่า 6" xfId="9357"/>
    <cellStyle name="ป้อนค่า 7" xfId="12627"/>
    <cellStyle name="ปานกลาง" xfId="9358"/>
    <cellStyle name="ปานกลาง 2" xfId="9359"/>
    <cellStyle name="ปานกลาง 2 2" xfId="12632"/>
    <cellStyle name="ปานกลาง 3" xfId="9360"/>
    <cellStyle name="ปานกลาง 3 2" xfId="12633"/>
    <cellStyle name="ปานกลาง 4" xfId="12631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/>
    <cellStyle name="ผลรวม" xfId="9363"/>
    <cellStyle name="ผลรวม 2" xfId="9364"/>
    <cellStyle name="ผลรวม 2 2" xfId="9365"/>
    <cellStyle name="ผลรวม 2 3" xfId="9366"/>
    <cellStyle name="ผลรวม 2 4" xfId="12636"/>
    <cellStyle name="ผลรวม 3" xfId="9367"/>
    <cellStyle name="ผลรวม 3 2" xfId="9368"/>
    <cellStyle name="ผลรวม 3 3" xfId="9369"/>
    <cellStyle name="ผลรวม 3 4" xfId="12637"/>
    <cellStyle name="ผลรวม 4" xfId="9370"/>
    <cellStyle name="ผลรวม 4 2" xfId="9371"/>
    <cellStyle name="ผลรวม 4 3" xfId="9372"/>
    <cellStyle name="ผลรวม 4 4" xfId="12638"/>
    <cellStyle name="ผลรวม 5" xfId="9373"/>
    <cellStyle name="ผลรวม 6" xfId="9374"/>
    <cellStyle name="ผลรวม 7" xfId="12635"/>
    <cellStyle name="ฝ_x000c_ฤ&lt; ภ" xfId="9375"/>
    <cellStyle name="ฝ_x000c_ฤ&lt; ภ 2" xfId="9376"/>
    <cellStyle name="ฝ_x000c_ฤ&lt; ภ 2 2" xfId="12886"/>
    <cellStyle name="ฝ_x000c_ฤ&lt; ภ 3" xfId="9377"/>
    <cellStyle name="ฝ_x000c_ฤ&lt; ภ 4" xfId="9378"/>
    <cellStyle name="ฝ_x000c_ฤ&lt; ภ 5" xfId="12639"/>
    <cellStyle name="ฟ๙ศธบ๑ณปฟช (2)" xfId="9379"/>
    <cellStyle name="_x0002_ย_x0002_ฌ_x0002_–_x0002_€_x0002_j_x0002_T_x0002_&gt;_x0002_\_x0003_(_x0002__x0001_ๆ_x0001_ะ_x0001_บ_x0001_ค_x0001__x0001__x0012__x0002_x_x0001_L_x0001_6_x0001_ _x0001__x000a__x0001_๔" xfId="9380"/>
    <cellStyle name="_x0002_ย_x0002_ฌ_x0002_–_x0002_€_x0002_j_x0002_T_x0002_&gt;_x0002_\_x0003_(_x0002__x0001_ๆ_x0001_ะ_x0001_บ_x0001_ค_x0001__x0001__x0012__x0002_x_x0001_L_x0001_6_x0001_ _x0001__x000a__x0001_๔ 2" xfId="9381"/>
    <cellStyle name="_x0002_ย_x0002_ฌ_x0002_–_x0002_€_x0002_j_x0002_T_x0002_&gt;_x0002_\_x0003_(_x0002__x0001_ๆ_x0001_ะ_x0001_บ_x0001_ค_x0001__x0001__x0012__x0002_x_x0001_L_x0001_6_x0001_ _x0001__x000a__x0001_๔ 2 2" xfId="12887"/>
    <cellStyle name="_x0002_ย_x0002_ฌ_x0002_–_x0002_€_x0002_j_x0002_T_x0002_&gt;_x0002_\_x0003_(_x0002__x0001_ๆ_x0001_ะ_x0001_บ_x0001_ค_x0001__x0001__x0012__x0002_x_x0001_L_x0001_6_x0001_ _x0001__x000a__x0001_๔ 3" xfId="9382"/>
    <cellStyle name="_x0002_ย_x0002_ฌ_x0002_–_x0002_€_x0002_j_x0002_T_x0002_&gt;_x0002_\_x0003_(_x0002__x0001_ๆ_x0001_ะ_x0001_บ_x0001_ค_x0001__x0001__x0012__x0002_x_x0001_L_x0001_6_x0001_ _x0001__x000a__x0001_๔ 4" xfId="9383"/>
    <cellStyle name="_x0002_ย_x0002_ฌ_x0002_–_x0002_€_x0002_j_x0002_T_x0002_&gt;_x0002_\_x0003_(_x0002__x0001_ๆ_x0001_ะ_x0001_บ_x0001_ค_x0001__x0001__x0012__x0002_x_x0001_L_x0001_6_x0001_ _x0001__x000a__x0001_๔ 5" xfId="12640"/>
    <cellStyle name="_x0008_ยErr_Cash_Click" xfId="9384"/>
    <cellStyle name="รบันทึกข้อมูล่_x000c_BrowalliaUPC้_x000a_##/##/####d" xfId="9388"/>
    <cellStyle name="รบันทึกข้อมูล่_x000c_BrowalliaUPC้_x000a_##/##/####d 2" xfId="12644"/>
    <cellStyle name="ฤ?ธถ [0]_95" xfId="9389"/>
    <cellStyle name="ฤ?ธถ_95" xfId="9390"/>
    <cellStyle name="ฤธถ [0]_95" xfId="9391"/>
    <cellStyle name="ฤธถ_95" xfId="9392"/>
    <cellStyle name="ลวดลาย" xfId="9393"/>
    <cellStyle name="ลวดลาย 2" xfId="12645"/>
    <cellStyle name="ล๋ศญ [0]_95" xfId="9394"/>
    <cellStyle name="ล๋ศญ_95" xfId="9395"/>
    <cellStyle name="ลักษณะ 1" xfId="9396"/>
    <cellStyle name="ฦ_x000a_F_x0002_" xfId="9397"/>
    <cellStyle name="ฦ_x000a_F_x0002_ 2" xfId="9398"/>
    <cellStyle name="ฦ_x000a_F_x0002_ 3" xfId="9399"/>
    <cellStyle name="ฦ_x000a_F_x0002_ 4" xfId="9400"/>
    <cellStyle name="ฦ_x000a_F_x0002_ 5" xfId="12646"/>
    <cellStyle name="วฅมุ_4ฟ๙ฝวภ๛" xfId="9401"/>
    <cellStyle name="_x0011_ศ0i0$_x0007__x001a__x0007__x0010__x0007__x0006__" xfId="9402"/>
    <cellStyle name="ส่วนที่ถูกเน้น1" xfId="9403"/>
    <cellStyle name="ส่วนที่ถูกเน้น1 2" xfId="9404"/>
    <cellStyle name="ส่วนที่ถูกเน้น1 2 2" xfId="12648"/>
    <cellStyle name="ส่วนที่ถูกเน้น1 3" xfId="9405"/>
    <cellStyle name="ส่วนที่ถูกเน้น1 3 2" xfId="12649"/>
    <cellStyle name="ส่วนที่ถูกเน้น1 4" xfId="12647"/>
    <cellStyle name="ส่วนที่ถูกเน้น2" xfId="9406"/>
    <cellStyle name="ส่วนที่ถูกเน้น2 2" xfId="9407"/>
    <cellStyle name="ส่วนที่ถูกเน้น2 2 2" xfId="12651"/>
    <cellStyle name="ส่วนที่ถูกเน้น2 3" xfId="9408"/>
    <cellStyle name="ส่วนที่ถูกเน้น2 3 2" xfId="12652"/>
    <cellStyle name="ส่วนที่ถูกเน้น2 4" xfId="12650"/>
    <cellStyle name="ส่วนที่ถูกเน้น3" xfId="9409"/>
    <cellStyle name="ส่วนที่ถูกเน้น3 2" xfId="9410"/>
    <cellStyle name="ส่วนที่ถูกเน้น3 2 2" xfId="12654"/>
    <cellStyle name="ส่วนที่ถูกเน้น3 3" xfId="9411"/>
    <cellStyle name="ส่วนที่ถูกเน้น3 3 2" xfId="12655"/>
    <cellStyle name="ส่วนที่ถูกเน้น3 4" xfId="12653"/>
    <cellStyle name="ส่วนที่ถูกเน้น4" xfId="9412"/>
    <cellStyle name="ส่วนที่ถูกเน้น4 2" xfId="9413"/>
    <cellStyle name="ส่วนที่ถูกเน้น4 2 2" xfId="12657"/>
    <cellStyle name="ส่วนที่ถูกเน้น4 3" xfId="9414"/>
    <cellStyle name="ส่วนที่ถูกเน้น4 3 2" xfId="12658"/>
    <cellStyle name="ส่วนที่ถูกเน้น4 4" xfId="12656"/>
    <cellStyle name="ส่วนที่ถูกเน้น5" xfId="9415"/>
    <cellStyle name="ส่วนที่ถูกเน้น5 2" xfId="9416"/>
    <cellStyle name="ส่วนที่ถูกเน้น5 2 2" xfId="12660"/>
    <cellStyle name="ส่วนที่ถูกเน้น5 3" xfId="9417"/>
    <cellStyle name="ส่วนที่ถูกเน้น5 3 2" xfId="12661"/>
    <cellStyle name="ส่วนที่ถูกเน้น5 4" xfId="12659"/>
    <cellStyle name="ส่วนที่ถูกเน้น6" xfId="9418"/>
    <cellStyle name="ส่วนที่ถูกเน้น6 2" xfId="9419"/>
    <cellStyle name="ส่วนที่ถูกเน้น6 2 2" xfId="12663"/>
    <cellStyle name="ส่วนที่ถูกเน้น6 3" xfId="9420"/>
    <cellStyle name="ส่วนที่ถูกเน้น6 3 2" xfId="12664"/>
    <cellStyle name="ส่วนที่ถูกเน้น6 4" xfId="12662"/>
    <cellStyle name="หมายเหตุ" xfId="9433"/>
    <cellStyle name="หมายเหตุ 10" xfId="9434"/>
    <cellStyle name="หมายเหตุ 11" xfId="12669"/>
    <cellStyle name="หมายเหตุ 2" xfId="9435"/>
    <cellStyle name="หมายเหตุ 2 2" xfId="9436"/>
    <cellStyle name="หมายเหตุ 2 2 2" xfId="9437"/>
    <cellStyle name="หมายเหตุ 2 2 3" xfId="9438"/>
    <cellStyle name="หมายเหตุ 2 2 4" xfId="12671"/>
    <cellStyle name="หมายเหตุ 2 3" xfId="9439"/>
    <cellStyle name="หมายเหตุ 2 4" xfId="9440"/>
    <cellStyle name="หมายเหตุ 2 5" xfId="12670"/>
    <cellStyle name="หมายเหตุ 3" xfId="9441"/>
    <cellStyle name="หมายเหตุ 3 2" xfId="9442"/>
    <cellStyle name="หมายเหตุ 3 2 2" xfId="9443"/>
    <cellStyle name="หมายเหตุ 3 2 3" xfId="9444"/>
    <cellStyle name="หมายเหตุ 3 2 4" xfId="12673"/>
    <cellStyle name="หมายเหตุ 3 3" xfId="9445"/>
    <cellStyle name="หมายเหตุ 3 4" xfId="9446"/>
    <cellStyle name="หมายเหตุ 3 5" xfId="12672"/>
    <cellStyle name="หมายเหตุ 4" xfId="9447"/>
    <cellStyle name="หมายเหตุ 4 2" xfId="9448"/>
    <cellStyle name="หมายเหตุ 4 2 2" xfId="9449"/>
    <cellStyle name="หมายเหตุ 4 2 3" xfId="9450"/>
    <cellStyle name="หมายเหตุ 4 2 4" xfId="12675"/>
    <cellStyle name="หมายเหตุ 4 3" xfId="9451"/>
    <cellStyle name="หมายเหตุ 4 3 2" xfId="9452"/>
    <cellStyle name="หมายเหตุ 4 3 3" xfId="9453"/>
    <cellStyle name="หมายเหตุ 4 3 4" xfId="12676"/>
    <cellStyle name="หมายเหตุ 4 4" xfId="9454"/>
    <cellStyle name="หมายเหตุ 4 5" xfId="9455"/>
    <cellStyle name="หมายเหตุ 4 6" xfId="12674"/>
    <cellStyle name="หมายเหตุ 5" xfId="9456"/>
    <cellStyle name="หมายเหตุ 5 2" xfId="9457"/>
    <cellStyle name="หมายเหตุ 5 3" xfId="9458"/>
    <cellStyle name="หมายเหตุ 5 4" xfId="12677"/>
    <cellStyle name="หมายเหตุ 6" xfId="9459"/>
    <cellStyle name="หมายเหตุ 6 2" xfId="9460"/>
    <cellStyle name="หมายเหตุ 6 3" xfId="9461"/>
    <cellStyle name="หมายเหตุ 6 4" xfId="12678"/>
    <cellStyle name="หมายเหตุ 7" xfId="9462"/>
    <cellStyle name="หมายเหตุ 7 2" xfId="9463"/>
    <cellStyle name="หมายเหตุ 7 3" xfId="9464"/>
    <cellStyle name="หมายเหตุ 7 4" xfId="12679"/>
    <cellStyle name="หมายเหตุ 8" xfId="9465"/>
    <cellStyle name="หมายเหตุ 8 2" xfId="9466"/>
    <cellStyle name="หมายเหตุ 8 3" xfId="9467"/>
    <cellStyle name="หมายเหตุ 8 4" xfId="12680"/>
    <cellStyle name="หมายเหตุ 9" xfId="9468"/>
    <cellStyle name="หัวเรื่อง 1" xfId="9469"/>
    <cellStyle name="หัวเรื่อง 1 2" xfId="9470"/>
    <cellStyle name="หัวเรื่อง 1 2 2" xfId="12682"/>
    <cellStyle name="หัวเรื่อง 1 3" xfId="9471"/>
    <cellStyle name="หัวเรื่อง 1 3 2" xfId="12683"/>
    <cellStyle name="หัวเรื่อง 1 4" xfId="12681"/>
    <cellStyle name="หัวเรื่อง 2" xfId="9472"/>
    <cellStyle name="หัวเรื่อง 2 2" xfId="9473"/>
    <cellStyle name="หัวเรื่อง 2 2 2" xfId="12685"/>
    <cellStyle name="หัวเรื่อง 2 3" xfId="9474"/>
    <cellStyle name="หัวเรื่อง 2 3 2" xfId="12686"/>
    <cellStyle name="หัวเรื่อง 2 4" xfId="12684"/>
    <cellStyle name="หัวเรื่อง 3" xfId="9475"/>
    <cellStyle name="หัวเรื่อง 3 2" xfId="9476"/>
    <cellStyle name="หัวเรื่อง 3 2 2" xfId="12688"/>
    <cellStyle name="หัวเรื่อง 3 3" xfId="9477"/>
    <cellStyle name="หัวเรื่อง 3 3 2" xfId="12689"/>
    <cellStyle name="หัวเรื่อง 3 4" xfId="12687"/>
    <cellStyle name="หัวเรื่อง 4" xfId="9478"/>
    <cellStyle name="หัวเรื่อง 4 2" xfId="9479"/>
    <cellStyle name="หัวเรื่อง 4 2 2" xfId="12691"/>
    <cellStyle name="หัวเรื่อง 4 3" xfId="9480"/>
    <cellStyle name="หัวเรื่อง 4 3 2" xfId="12692"/>
    <cellStyle name="หัวเรื่อง 4 4" xfId="12690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/>
    <cellStyle name="_x0013_ั_x0012_" xfId="9485"/>
    <cellStyle name="_x0013_ั_x0012_ 2" xfId="9486"/>
    <cellStyle name="_x0013_ั_x0012_ 2 2" xfId="12889"/>
    <cellStyle name="_x0013_ั_x0012_ 3" xfId="9487"/>
    <cellStyle name="_x0013_ั_x0012_ 4" xfId="9488"/>
    <cellStyle name="_x0013_ั_x0012_ 5" xfId="12694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/>
    <cellStyle name="_x0001_ๆ_x0001_ะ_x0001_บ_x0001_ค_x0001__x0001__x0012__x0002_x_x0001_L_x0001_6_x0001_ _x0001_b_x0001_" xfId="9493"/>
    <cellStyle name="_x0001_ๆ_x0001_ะ_x0001_บ_x0001_ค_x0001__x0001__x0012__x0002_x_x0001_L_x0001_6_x0001_ _x0001_b_x0001_ 2" xfId="9494"/>
    <cellStyle name="_x0001_ๆ_x0001_ะ_x0001_บ_x0001_ค_x0001__x0001__x0012__x0002_x_x0001_L_x0001_6_x0001_ _x0001_b_x0001_ 3" xfId="9495"/>
    <cellStyle name="_x0001_ๆ_x0001_ะ_x0001_บ_x0001_ค_x0001__x0001__x0012__x0002_x_x0001_L_x0001_6_x0001_ _x0001_b_x0001_ 4" xfId="9496"/>
    <cellStyle name="_x0001_ๆ_x0001_ะ_x0001_บ_x0001_ค_x0001__x0001__x0012__x0002_x_x0001_L_x0001_6_x0001_ _x0001_b_x0001_ 5" xfId="12696"/>
    <cellStyle name="_x0003_๎_x0002_ุ" xfId="9497"/>
    <cellStyle name="_x0003_๎_x0002_ุ 2" xfId="9498"/>
    <cellStyle name="_x0003_๎_x0002_ุ 2 2" xfId="12891"/>
    <cellStyle name="_x0003_๎_x0002_ุ 3" xfId="9499"/>
    <cellStyle name="_x0003_๎_x0002_ุ 4" xfId="9500"/>
    <cellStyle name="_x0003_๎_x0002_ุ 5" xfId="12697"/>
    <cellStyle name="ơ᪒＀＀＀＀＀＀＀＀＀＀＀＀＀＀＀＀＀＀＀＀＀＀＀＀＀＀＀＀ma_QTR94_95_1ฟ๙ศธบ๑ณปฟช (2)" xfId="9501"/>
    <cellStyle name="_x0004_" xfId="9502"/>
    <cellStyle name="_x0004_ 2" xfId="9503"/>
    <cellStyle name="_x0004_ 2 2" xfId="12892"/>
    <cellStyle name="_x0004_ 3" xfId="9504"/>
    <cellStyle name="_x0004_ 4" xfId="9505"/>
    <cellStyle name="_x0004_ 5" xfId="12698"/>
    <cellStyle name="_x001d_" xfId="9506"/>
    <cellStyle name="_x001d_ 2" xfId="9507"/>
    <cellStyle name="_x001d_ 2 2" xfId="12700"/>
    <cellStyle name="_x001d_ 3" xfId="12699"/>
    <cellStyle name="…" xfId="9508"/>
    <cellStyle name="… 2" xfId="9509"/>
    <cellStyle name="… 2 2" xfId="12702"/>
    <cellStyle name="… 3" xfId="12701"/>
    <cellStyle name="…_x000e__x000a_ธ๎_x000c_U_x0001_ฅ_x0005_ด_x000a__x0007__x0001__x0001_" xfId="9510"/>
    <cellStyle name="…_x000e__x000a_ธ๎_x000c_U_x0001_ฅ_x0005_ด_x000a__x0007__x0001__x0001_ 2" xfId="12703"/>
    <cellStyle name="_x001d_๐7_x000c_๎_x0017__x000d_เU_x0001_า_x0006_|!_x0007__x0001__x0001_" xfId="9511"/>
    <cellStyle name="_x001d_๐7_x000c_๎_x0017__x000d_เU_x0001_า_x0006_|!_x0007__x0001__x0001_ 2" xfId="12704"/>
    <cellStyle name="_x001d_๐7_x000c_๎_x0017__x000d_เU_x0001_า_x0006_!_x0007__x0001__x0001_" xfId="9512"/>
    <cellStyle name="_x001d_๐7_x000c_๎_x0017__x000d_เU_x0001_า_x0006_!_x0007__x0001__x0001_ 2" xfId="12705"/>
    <cellStyle name="s_x0009_G_x000c_ํ_x0017__x000d_เ฿_x0007_]_x0019_ฬ0_x0007__x0001__x0001_" xfId="9513"/>
    <cellStyle name="s_x0009_G_x000c_ํ_x0017__x000d_เ฿_x0007_]_x0019_ฬ0_x0007__x0001__x0001_ 2" xfId="9514"/>
    <cellStyle name="s_x0009_G_x000c_ํ_x0017__x000d_เ฿_x0007_]_x0019_ฬ0_x0007__x0001__x0001_ 2 2" xfId="12707"/>
    <cellStyle name="s_x0009_G_x000c_ํ_x0017__x000d_เ฿_x0007_]_x0019_ฬ0_x0007__x0001__x0001_ 3" xfId="9515"/>
    <cellStyle name="s_x0009_G_x000c_ํ_x0017__x000d_เ฿_x0007_]_x0019_ฬ0_x0007__x0001__x0001_ 3 2" xfId="9516"/>
    <cellStyle name="s_x0009_G_x000c_ํ_x0017__x000d_เ฿_x0007_]_x0019_ฬ0_x0007__x0001__x0001_ 3 2 2" xfId="12709"/>
    <cellStyle name="s_x0009_G_x000c_ํ_x0017__x000d_เ฿_x0007_]_x0019_ฬ0_x0007__x0001__x0001_ 3 3" xfId="12708"/>
    <cellStyle name="s_x0009_G_x000c_ํ_x0017__x000d_เ฿_x0007_]_x0019_ฬ0_x0007__x0001__x0001_ 4" xfId="9517"/>
    <cellStyle name="s_x0009_G_x000c_ํ_x0017__x000d_เ฿_x0007_]_x0019_ฬ0_x0007__x0001__x0001_ 4 2" xfId="12710"/>
    <cellStyle name="s_x0009_G_x000c_ํ_x0017__x000d_เ฿_x0007_]_x0019_ฬ0_x0007__x0001__x0001_ 5" xfId="9518"/>
    <cellStyle name="s_x0009_G_x000c_ํ_x0017__x000d_เ฿_x0007_]_x0019_ฬ0_x0007__x0001__x0001_ 5 2" xfId="12711"/>
    <cellStyle name="s_x0009_G_x000c_ํ_x0017__x000d_เ฿_x0007_]_x0019_ฬ0_x0007__x0001__x0001_ 6" xfId="9519"/>
    <cellStyle name="s_x0009_G_x000c_ํ_x0017__x000d_เ฿_x0007_]_x0019_ฬ0_x0007__x0001__x0001_ 6 2" xfId="12712"/>
    <cellStyle name="s_x0009_G_x000c_ํ_x0017__x000d_เ฿_x0007_]_x0019_ฬ0_x0007__x0001__x0001_ 7" xfId="12706"/>
    <cellStyle name="_x0005__x0014__x0005__x0004_่_x0004_า_x0004_ผ_x0004_ฆ_x0004__x0004_z_x0004_d_x0004_N_x0004_8_x0004_&quot;_x0004__x000c__x0004_๖_x0003_" xfId="9520"/>
    <cellStyle name="_x0005__x0014__x0005__x0004_่_x0004_า_x0004_ผ_x0004_ฆ_x0004__x0004_z_x0004_d_x0004_N_x0004_8_x0004_&quot;_x0004__x000c__x0004_๖_x0003_ 2" xfId="12713"/>
    <cellStyle name="" xfId="9521"/>
    <cellStyle name="_x0003_" xfId="9522"/>
    <cellStyle name="_x0017_" xfId="9523"/>
    <cellStyle name="_x0019_" xfId="9524"/>
    <cellStyle name="_x0001__x0003__x0004_" xfId="9525"/>
    <cellStyle name=" 10" xfId="13130"/>
    <cellStyle name="_x0003_ 10" xfId="9679"/>
    <cellStyle name="_x0017_ 10" xfId="13129"/>
    <cellStyle name="_x0019_ 10" xfId="13187"/>
    <cellStyle name="_x0001__x0003__x0004_ 10" xfId="13087"/>
    <cellStyle name=" 11" xfId="9718"/>
    <cellStyle name="_x0003_ 11" xfId="13059"/>
    <cellStyle name="_x0017_ 11" xfId="9717"/>
    <cellStyle name="_x0019_ 11" xfId="13060"/>
    <cellStyle name="_x0001__x0003__x0004_ 11" xfId="9716"/>
    <cellStyle name=" 12" xfId="13096"/>
    <cellStyle name="_x0003_ 12" xfId="9663"/>
    <cellStyle name="_x0017_ 12" xfId="13095"/>
    <cellStyle name="_x0019_ 12" xfId="13138"/>
    <cellStyle name="_x0001__x0003__x0004_ 12" xfId="12755"/>
    <cellStyle name=" 13" xfId="13034"/>
    <cellStyle name="_x0003_ 13" xfId="9690"/>
    <cellStyle name="_x0017_ 13" xfId="13035"/>
    <cellStyle name="_x0019_ 13" xfId="9689"/>
    <cellStyle name="_x0001__x0003__x0004_ 13" xfId="13036"/>
    <cellStyle name=" 14" xfId="9642"/>
    <cellStyle name="_x0003_ 14" xfId="13222"/>
    <cellStyle name="_x0017_ 14" xfId="9795"/>
    <cellStyle name="_x0019_ 14" xfId="13072"/>
    <cellStyle name="_x0001__x0003__x0004_ 14" xfId="12749"/>
    <cellStyle name=" 15" xfId="13009"/>
    <cellStyle name="_x0003_ 15" xfId="9670"/>
    <cellStyle name="_x0017_ 15" xfId="13010"/>
    <cellStyle name="_x0019_ 15" xfId="9669"/>
    <cellStyle name="_x0001__x0003__x0004_ 15" xfId="9693"/>
    <cellStyle name=" 16" xfId="9632"/>
    <cellStyle name="_x0003_ 16" xfId="13165"/>
    <cellStyle name="_x0017_ 16" xfId="9633"/>
    <cellStyle name="_x0019_ 16" xfId="9801"/>
    <cellStyle name="_x0001__x0003__x0004_ 16" xfId="13075"/>
    <cellStyle name=" 17" xfId="12993"/>
    <cellStyle name="_x0003_ 17" xfId="12754"/>
    <cellStyle name="_x0017_ 17" xfId="12994"/>
    <cellStyle name="_x0019_ 17" xfId="9654"/>
    <cellStyle name="_x0001__x0003__x0004_ 17" xfId="13253"/>
    <cellStyle name=" 18" xfId="9623"/>
    <cellStyle name="_x0003_ 18" xfId="13119"/>
    <cellStyle name="_x0017_ 18" xfId="9624"/>
    <cellStyle name="_x0019_ 18" xfId="9751"/>
    <cellStyle name="_x0001__x0003__x0004_ 18" xfId="13054"/>
    <cellStyle name=" 19" xfId="12980"/>
    <cellStyle name="_x0003_ 19" xfId="9647"/>
    <cellStyle name="_x0017_ 19" xfId="12981"/>
    <cellStyle name="_x0019_ 19" xfId="13261"/>
    <cellStyle name="_x0001__x0003__x0004_ 19" xfId="13191"/>
    <cellStyle name=" 2" xfId="12714"/>
    <cellStyle name="_x0003_ 2" xfId="12715"/>
    <cellStyle name="_x0017_ 2" xfId="12716"/>
    <cellStyle name="_x0019_ 2" xfId="12717"/>
    <cellStyle name="_x0001__x0003__x0004_ 2" xfId="12718"/>
    <cellStyle name=" 20" xfId="9615"/>
    <cellStyle name="_x0003_ 20" xfId="9722"/>
    <cellStyle name="_x0017_ 20" xfId="12742"/>
    <cellStyle name="_x0019_ 20" xfId="9695"/>
    <cellStyle name="_x0001__x0003__x0004_ 20" xfId="13123"/>
    <cellStyle name=" 21" xfId="12969"/>
    <cellStyle name="_x0003_ 21" xfId="9638"/>
    <cellStyle name="_x0017_ 21" xfId="12970"/>
    <cellStyle name="_x0019_ 21" xfId="9683"/>
    <cellStyle name="_x0001__x0003__x0004_ 21" xfId="13073"/>
    <cellStyle name=" 22" xfId="9610"/>
    <cellStyle name="_x0003_ 22" xfId="12999"/>
    <cellStyle name="_x0017_ 22" xfId="9611"/>
    <cellStyle name="_x0019_ 22" xfId="13065"/>
    <cellStyle name="_x0001__x0003__x0004_ 22" xfId="13090"/>
    <cellStyle name=" 23" xfId="12958"/>
    <cellStyle name="_x0003_ 23" xfId="9628"/>
    <cellStyle name="_x0017_ 23" xfId="12959"/>
    <cellStyle name="_x0019_ 23" xfId="12756"/>
    <cellStyle name="_x0001__x0003__x0004_ 23" xfId="13050"/>
    <cellStyle name=" 24" xfId="10413"/>
    <cellStyle name="_x0003_ 24" xfId="12986"/>
    <cellStyle name="_x0017_ 24" xfId="9601"/>
    <cellStyle name="_x0019_ 24" xfId="13042"/>
    <cellStyle name="_x0001__x0003__x0004_ 24" xfId="9796"/>
    <cellStyle name=" 25" xfId="9807"/>
    <cellStyle name="_x0003_ 25" xfId="9619"/>
    <cellStyle name="_x0017_ 25" xfId="12950"/>
    <cellStyle name="_x0019_ 25" xfId="9651"/>
    <cellStyle name="_x0001__x0003__x0004_ 25" xfId="13027"/>
    <cellStyle name=" 26" xfId="9765"/>
    <cellStyle name="_x0003_ 26" xfId="13248"/>
    <cellStyle name="_x0017_ 26" xfId="12739"/>
    <cellStyle name="_x0019_ 26" xfId="13121"/>
    <cellStyle name="_x0001__x0003__x0004_ 26" xfId="13100"/>
    <cellStyle name=" 27" xfId="13057"/>
    <cellStyle name="_x0003_ 27" xfId="13153"/>
    <cellStyle name="_x0017_ 27" xfId="12943"/>
    <cellStyle name="_x0019_ 27" xfId="12944"/>
    <cellStyle name="_x0001__x0003__x0004_ 27" xfId="13030"/>
    <cellStyle name=" 28" xfId="9691"/>
    <cellStyle name="_x0003_ 28" xfId="13144"/>
    <cellStyle name="_x0017_ 28" xfId="9587"/>
    <cellStyle name="_x0019_ 28" xfId="12963"/>
    <cellStyle name="_x0001__x0003__x0004_ 28" xfId="9747"/>
    <cellStyle name=" 29" xfId="12932"/>
    <cellStyle name="_x0003_ 29" xfId="12933"/>
    <cellStyle name="_x0017_ 29" xfId="13017"/>
    <cellStyle name="_x0019_ 29" xfId="13021"/>
    <cellStyle name="_x0001__x0003__x0004_ 29" xfId="13275"/>
    <cellStyle name=" 3" xfId="13202"/>
    <cellStyle name="_x0003_ 3" xfId="13203"/>
    <cellStyle name="_x0017_ 3" xfId="13204"/>
    <cellStyle name="_x0019_ 3" xfId="13205"/>
    <cellStyle name="_x0001__x0003__x0004_ 3" xfId="13206"/>
    <cellStyle name=" 30" xfId="9668"/>
    <cellStyle name="_x0003_ 30" xfId="12898"/>
    <cellStyle name="_x0017_ 30" xfId="13026"/>
    <cellStyle name="_x0019_ 30" xfId="9724"/>
    <cellStyle name="_x0001__x0003__x0004_ 30" xfId="13118"/>
    <cellStyle name=" 31" xfId="12926"/>
    <cellStyle name="_x0003_ 31" xfId="13001"/>
    <cellStyle name="_x0017_ 31" xfId="13201"/>
    <cellStyle name="_x0019_ 31" xfId="13269"/>
    <cellStyle name="_x0001__x0003__x0004_ 31" xfId="13088"/>
    <cellStyle name=" 32" xfId="9635"/>
    <cellStyle name="_x0003_ 32" xfId="9652"/>
    <cellStyle name="_x0017_ 32" xfId="12904"/>
    <cellStyle name="_x0019_ 32" xfId="13015"/>
    <cellStyle name="_x0001__x0003__x0004_ 32" xfId="12975"/>
    <cellStyle name=" 33" xfId="13007"/>
    <cellStyle name="_x0003_ 33" xfId="10412"/>
    <cellStyle name="_x0017_ 33" xfId="13199"/>
    <cellStyle name="_x0019_ 33" xfId="13183"/>
    <cellStyle name="_x0001__x0003__x0004_ 33" xfId="9659"/>
    <cellStyle name=" 34" xfId="9627"/>
    <cellStyle name="_x0003_ 34" xfId="9645"/>
    <cellStyle name="_x0017_ 34" xfId="13221"/>
    <cellStyle name="_x0019_ 34" xfId="13000"/>
    <cellStyle name="_x0001__x0003__x0004_ 34" xfId="13249"/>
    <cellStyle name=" 35" xfId="13147"/>
    <cellStyle name="_x0003_ 35" xfId="13288"/>
    <cellStyle name="_x0017_ 35" xfId="9793"/>
    <cellStyle name="_x0019_ 35" xfId="9672"/>
    <cellStyle name="_x0001__x0003__x0004_ 35" xfId="13166"/>
    <cellStyle name=" 36" xfId="9757"/>
    <cellStyle name="_x0003_ 36" xfId="9800"/>
    <cellStyle name="_x0017_ 36" xfId="12908"/>
    <cellStyle name="_x0019_ 36" xfId="9636"/>
    <cellStyle name="_x0001__x0003__x0004_ 36" xfId="13295"/>
    <cellStyle name=" 37" xfId="13081"/>
    <cellStyle name="_x0003_ 37" xfId="13006"/>
    <cellStyle name="_x0017_ 37" xfId="13109"/>
    <cellStyle name="_x0019_ 37" xfId="9657"/>
    <cellStyle name="_x0001__x0003__x0004_ 37" xfId="9609"/>
    <cellStyle name=" 38" xfId="9753"/>
    <cellStyle name="_x0003_ 38" xfId="9725"/>
    <cellStyle name="_x0017_ 38" xfId="13171"/>
    <cellStyle name="_x0019_ 38" xfId="13113"/>
    <cellStyle name="_x0001__x0003__x0004_ 38" xfId="12928"/>
    <cellStyle name=" 39" xfId="13058"/>
    <cellStyle name="_x0003_ 39" xfId="12955"/>
    <cellStyle name="_x0017_ 39" xfId="9794"/>
    <cellStyle name="_x0019_ 39" xfId="9594"/>
    <cellStyle name="_x0001__x0003__x0004_ 39" xfId="9685"/>
    <cellStyle name=" 4" xfId="9760"/>
    <cellStyle name="_x0003_ 4" xfId="9761"/>
    <cellStyle name="_x0017_ 4" xfId="9762"/>
    <cellStyle name="_x0019_ 4" xfId="9763"/>
    <cellStyle name="_x0001__x0003__x0004_ 4" xfId="9764"/>
    <cellStyle name=" 40" xfId="13192"/>
    <cellStyle name="_x0003_ 40" xfId="12911"/>
    <cellStyle name="_x0017_ 40" xfId="12940"/>
    <cellStyle name="_x0019_ 40" xfId="13233"/>
    <cellStyle name="_x0001__x0003__x0004_ 40" xfId="9681"/>
    <cellStyle name=" 41" xfId="9674"/>
    <cellStyle name="_x0003_ 41" xfId="13184"/>
    <cellStyle name="_x0017_ 41" xfId="13224"/>
    <cellStyle name="_x0019_ 41" xfId="13290"/>
    <cellStyle name="_x0001__x0003__x0004_ 41" xfId="13133"/>
    <cellStyle name=" 42" xfId="12763"/>
    <cellStyle name="_x0003_ 42" xfId="9701"/>
    <cellStyle name="_x0017_ 42" xfId="12931"/>
    <cellStyle name="_x0019_ 42" xfId="12895"/>
    <cellStyle name="_x0001__x0003__x0004_ 42" xfId="13132"/>
    <cellStyle name=" 43" xfId="13164"/>
    <cellStyle name="_x0003_ 43" xfId="12764"/>
    <cellStyle name="_x0017_ 43" xfId="9783"/>
    <cellStyle name="_x0019_ 43" xfId="13167"/>
    <cellStyle name="_x0001__x0003__x0004_ 43" xfId="13293"/>
    <cellStyle name=" 5" xfId="13148"/>
    <cellStyle name="_x0003_ 5" xfId="13149"/>
    <cellStyle name="_x0017_ 5" xfId="13150"/>
    <cellStyle name="_x0019_ 5" xfId="13151"/>
    <cellStyle name="_x0001__x0003__x0004_ 5" xfId="13152"/>
    <cellStyle name=" 6" xfId="9727"/>
    <cellStyle name="_x0003_ 6" xfId="13237"/>
    <cellStyle name="_x0017_ 6" xfId="9728"/>
    <cellStyle name="_x0019_ 6" xfId="13236"/>
    <cellStyle name="_x0001__x0003__x0004_ 6" xfId="9729"/>
    <cellStyle name=" 7" xfId="13110"/>
    <cellStyle name="_x0003_ 7" xfId="9792"/>
    <cellStyle name="_x0017_ 7" xfId="13111"/>
    <cellStyle name="_x0019_ 7" xfId="9791"/>
    <cellStyle name="_x0001__x0003__x0004_ 7" xfId="13112"/>
    <cellStyle name=" 8" xfId="9705"/>
    <cellStyle name="_x0003_ 8" xfId="13180"/>
    <cellStyle name="_x0017_ 8" xfId="9706"/>
    <cellStyle name="_x0019_ 8" xfId="13179"/>
    <cellStyle name="_x0001__x0003__x0004_ 8" xfId="13246"/>
    <cellStyle name=" 9" xfId="13082"/>
    <cellStyle name="_x0003_ 9" xfId="12767"/>
    <cellStyle name="_x0017_ 9" xfId="13083"/>
    <cellStyle name="_x0019_ 9" xfId="9743"/>
    <cellStyle name="_x0001__x0003__x0004_ 9" xfId="9797"/>
    <cellStyle name="a" xfId="9526"/>
    <cellStyle name="a 2" xfId="12719"/>
    <cellStyle name="Cbxid_AfterUpdate" xfId="9527"/>
    <cellStyle name="Detail0_MouseMove" xfId="9528"/>
    <cellStyle name="DฃField88" xfId="9529"/>
    <cellStyle name="DฃField88 2" xfId="12720"/>
    <cellStyle name="MoveNext" xfId="9530"/>
    <cellStyle name="MoveNext 2" xfId="12721"/>
    <cellStyle name="ormal_Zone 1Aev dist.a_qry2)tpldt_1\)_-* &quot;-&quot;??\ _F_-_x0005__-@_-@_-@_-@_)%_x0001_" xfId="9531"/>
    <cellStyle name="Sql6" xfId="9532"/>
    <cellStyle name="Sql6 2" xfId="12722"/>
    <cellStyle name="Sql8" xfId="9533"/>
    <cellStyle name="Sql8 2" xfId="12723"/>
    <cellStyle name="t_x0004_ยSalesManagerLogo" xfId="9534"/>
    <cellStyle name="t_x0004_ยSalesManagerLogo 2" xfId="12724"/>
    <cellStyle name="ย" xfId="9535"/>
    <cellStyle name="ย_x001b_" xfId="9536"/>
    <cellStyle name="ย 10" xfId="13128"/>
    <cellStyle name="ย_x001b_ 10" xfId="13252"/>
    <cellStyle name="ย 11" xfId="13242"/>
    <cellStyle name="ย_x001b_ 11" xfId="13063"/>
    <cellStyle name="ย 12" xfId="13094"/>
    <cellStyle name="ย_x001b_ 12" xfId="9776"/>
    <cellStyle name="ย 13" xfId="13037"/>
    <cellStyle name="ย_x001b_ 13" xfId="13185"/>
    <cellStyle name="ย 14" xfId="12765"/>
    <cellStyle name="ย_x001b_ 14" xfId="13071"/>
    <cellStyle name="ย 15" xfId="13011"/>
    <cellStyle name="ย_x001b_ 15" xfId="13135"/>
    <cellStyle name="ย 16" xfId="9710"/>
    <cellStyle name="ย_x001b_ 16" xfId="9802"/>
    <cellStyle name="ย 17" xfId="12995"/>
    <cellStyle name="ย_x001b_ 17" xfId="13098"/>
    <cellStyle name="ย 18" xfId="9625"/>
    <cellStyle name="ย_x001b_ 18" xfId="9752"/>
    <cellStyle name="ย 19" xfId="12982"/>
    <cellStyle name="ย_x001b_ 19" xfId="13141"/>
    <cellStyle name="ย 2" xfId="12725"/>
    <cellStyle name="ย_x001b_ 2" xfId="12726"/>
    <cellStyle name="ย 20" xfId="9616"/>
    <cellStyle name="ย_x001b_ 20" xfId="9723"/>
    <cellStyle name="ย 21" xfId="12971"/>
    <cellStyle name="ย_x001b_ 21" xfId="13104"/>
    <cellStyle name="ย 22" xfId="9612"/>
    <cellStyle name="ย_x001b_ 22" xfId="12998"/>
    <cellStyle name="ย 23" xfId="12960"/>
    <cellStyle name="ย_x001b_ 23" xfId="9737"/>
    <cellStyle name="ย 24" xfId="9602"/>
    <cellStyle name="ย_x001b_ 24" xfId="12985"/>
    <cellStyle name="ย 25" xfId="12951"/>
    <cellStyle name="ย_x001b_ 25" xfId="9709"/>
    <cellStyle name="ย 26" xfId="9595"/>
    <cellStyle name="ย_x001b_ 26" xfId="12973"/>
    <cellStyle name="ย 27" xfId="13160"/>
    <cellStyle name="ย_x001b_ 27" xfId="12945"/>
    <cellStyle name="ย 28" xfId="9588"/>
    <cellStyle name="ย_x001b_ 28" xfId="13190"/>
    <cellStyle name="ย 29" xfId="9605"/>
    <cellStyle name="ย_x001b_ 29" xfId="12934"/>
    <cellStyle name="ย 3" xfId="13208"/>
    <cellStyle name="ย_x001b_ 3" xfId="13209"/>
    <cellStyle name="ย 30" xfId="13281"/>
    <cellStyle name="ย_x001b_ 30" xfId="13277"/>
    <cellStyle name="ย 31" xfId="13255"/>
    <cellStyle name="ย_x001b_ 31" xfId="12927"/>
    <cellStyle name="ย 32" xfId="9812"/>
    <cellStyle name="ย_x001b_ 32" xfId="13284"/>
    <cellStyle name="ย 33" xfId="13266"/>
    <cellStyle name="ย_x001b_ 33" xfId="13279"/>
    <cellStyle name="ย 34" xfId="9758"/>
    <cellStyle name="ย_x001b_ 34" xfId="13286"/>
    <cellStyle name="ย 35" xfId="13195"/>
    <cellStyle name="ย_x001b_ 35" xfId="12897"/>
    <cellStyle name="ย 36" xfId="13238"/>
    <cellStyle name="ย_x001b_ 36" xfId="13272"/>
    <cellStyle name="ย 37" xfId="13254"/>
    <cellStyle name="ย_x001b_ 37" xfId="12988"/>
    <cellStyle name="ย 38" xfId="13240"/>
    <cellStyle name="ย_x001b_ 38" xfId="13312"/>
    <cellStyle name="ย 39" xfId="9749"/>
    <cellStyle name="ย_x001b_ 39" xfId="12968"/>
    <cellStyle name="ย 4" xfId="9766"/>
    <cellStyle name="ย_x001b_ 4" xfId="9767"/>
    <cellStyle name="ย 40" xfId="12761"/>
    <cellStyle name="ย_x001b_ 40" xfId="12899"/>
    <cellStyle name="ย 41" xfId="13159"/>
    <cellStyle name="ย_x001b_ 41" xfId="13108"/>
    <cellStyle name="ย 42" xfId="13189"/>
    <cellStyle name="ย_x001b_ 42" xfId="13106"/>
    <cellStyle name="ย 43" xfId="13173"/>
    <cellStyle name="ย_x001b_ 43" xfId="13139"/>
    <cellStyle name="ย 5" xfId="13154"/>
    <cellStyle name="ย_x001b_ 5" xfId="13155"/>
    <cellStyle name="ย 6" xfId="9731"/>
    <cellStyle name="ย_x001b_ 6" xfId="13235"/>
    <cellStyle name="ย 7" xfId="13114"/>
    <cellStyle name="ย_x001b_ 7" xfId="9789"/>
    <cellStyle name="ย 8" xfId="9707"/>
    <cellStyle name="ย_x001b_ 8" xfId="13178"/>
    <cellStyle name="ย 9" xfId="13084"/>
    <cellStyle name="ย_x001b_ 9" xfId="9742"/>
    <cellStyle name="๗_x0006_ด" xfId="9537"/>
    <cellStyle name="๗_x0006_ด 2" xfId="9538"/>
    <cellStyle name="๗_x0006_ด 2 2" xfId="12893"/>
    <cellStyle name="๗_x0006_ด 3" xfId="9539"/>
    <cellStyle name="๗_x0006_ด 4" xfId="9540"/>
    <cellStyle name="๗_x0006_ด 5" xfId="12727"/>
    <cellStyle name="_x0007_Get_Treat2" xfId="9541"/>
    <cellStyle name="" xfId="9542"/>
    <cellStyle name="_x0001_" xfId="9543"/>
    <cellStyle name="_x0004_" xfId="9544"/>
    <cellStyle name=" 10" xfId="13127"/>
    <cellStyle name="_x0001_ 10" xfId="9680"/>
    <cellStyle name="_x0004_ 10" xfId="13126"/>
    <cellStyle name=" 11" xfId="9785"/>
    <cellStyle name="_x0001_ 11" xfId="13064"/>
    <cellStyle name="_x0004_ 11" xfId="9715"/>
    <cellStyle name=" 12" xfId="9713"/>
    <cellStyle name="_x0001_ 12" xfId="9664"/>
    <cellStyle name="_x0004_ 12" xfId="13093"/>
    <cellStyle name=" 13" xfId="13231"/>
    <cellStyle name="_x0001_ 13" xfId="9688"/>
    <cellStyle name="_x0004_ 13" xfId="13038"/>
    <cellStyle name=" 14" xfId="9720"/>
    <cellStyle name="_x0001_ 14" xfId="13070"/>
    <cellStyle name="_x0004_ 14" xfId="9643"/>
    <cellStyle name=" 15" xfId="12752"/>
    <cellStyle name="_x0001_ 15" xfId="12757"/>
    <cellStyle name="_x0004_ 15" xfId="13012"/>
    <cellStyle name=" 16" xfId="13022"/>
    <cellStyle name="_x0001_ 16" xfId="13048"/>
    <cellStyle name="_x0004_ 16" xfId="9634"/>
    <cellStyle name=" 17" xfId="13264"/>
    <cellStyle name="_x0001_ 17" xfId="9653"/>
    <cellStyle name="_x0004_ 17" xfId="12996"/>
    <cellStyle name=" 18" xfId="13182"/>
    <cellStyle name="_x0001_ 18" xfId="13025"/>
    <cellStyle name="_x0004_ 18" xfId="9626"/>
    <cellStyle name=" 19" xfId="13078"/>
    <cellStyle name="_x0001_ 19" xfId="9646"/>
    <cellStyle name="_x0004_ 19" xfId="12983"/>
    <cellStyle name=" 2" xfId="12728"/>
    <cellStyle name="_x0001_ 2" xfId="12729"/>
    <cellStyle name="_x0004_ 2" xfId="12730"/>
    <cellStyle name=" 20" xfId="9784"/>
    <cellStyle name="_x0001_ 20" xfId="13014"/>
    <cellStyle name="_x0004_ 20" xfId="9617"/>
    <cellStyle name=" 21" xfId="13055"/>
    <cellStyle name="_x0001_ 21" xfId="9637"/>
    <cellStyle name="_x0004_ 21" xfId="12972"/>
    <cellStyle name=" 22" xfId="9738"/>
    <cellStyle name="_x0001_ 22" xfId="9697"/>
    <cellStyle name="_x0004_ 22" xfId="9613"/>
    <cellStyle name=" 23" xfId="13028"/>
    <cellStyle name="_x0001_ 23" xfId="13278"/>
    <cellStyle name="_x0004_ 23" xfId="12961"/>
    <cellStyle name=" 24" xfId="9648"/>
    <cellStyle name="_x0001_ 24" xfId="9673"/>
    <cellStyle name="_x0004_ 24" xfId="9603"/>
    <cellStyle name=" 25" xfId="9805"/>
    <cellStyle name="_x0001_ 25" xfId="13213"/>
    <cellStyle name="_x0004_ 25" xfId="12952"/>
    <cellStyle name=" 26" xfId="12747"/>
    <cellStyle name="_x0001_ 26" xfId="9658"/>
    <cellStyle name="_x0004_ 26" xfId="9596"/>
    <cellStyle name=" 27" xfId="9745"/>
    <cellStyle name="_x0001_ 27" xfId="13076"/>
    <cellStyle name="_x0004_ 27" xfId="13247"/>
    <cellStyle name=" 28" xfId="12745"/>
    <cellStyle name="_x0001_ 28" xfId="12737"/>
    <cellStyle name="_x0004_ 28" xfId="12962"/>
    <cellStyle name=" 29" xfId="9686"/>
    <cellStyle name="_x0001_ 29" xfId="12935"/>
    <cellStyle name="_x0004_ 29" xfId="13311"/>
    <cellStyle name=" 3" xfId="13210"/>
    <cellStyle name="_x0001_ 3" xfId="13211"/>
    <cellStyle name="_x0004_ 3" xfId="13212"/>
    <cellStyle name=" 30" xfId="12942"/>
    <cellStyle name="_x0001_ 30" xfId="10367"/>
    <cellStyle name="_x0004_ 30" xfId="13041"/>
    <cellStyle name=" 31" xfId="13105"/>
    <cellStyle name="_x0001_ 31" xfId="13250"/>
    <cellStyle name="_x0004_ 31" xfId="13218"/>
    <cellStyle name=" 32" xfId="12746"/>
    <cellStyle name="_x0001_ 32" xfId="13276"/>
    <cellStyle name="_x0004_ 32" xfId="9759"/>
    <cellStyle name=" 33" xfId="13263"/>
    <cellStyle name="_x0001_ 33" xfId="9589"/>
    <cellStyle name="_x0004_ 33" xfId="13062"/>
    <cellStyle name=" 34" xfId="13086"/>
    <cellStyle name="_x0001_ 34" xfId="13207"/>
    <cellStyle name="_x0004_ 34" xfId="9808"/>
    <cellStyle name=" 35" xfId="9778"/>
    <cellStyle name="_x0001_ 35" xfId="13003"/>
    <cellStyle name="_x0004_ 35" xfId="13099"/>
    <cellStyle name=" 36" xfId="13265"/>
    <cellStyle name="_x0001_ 36" xfId="12987"/>
    <cellStyle name="_x0004_ 36" xfId="9754"/>
    <cellStyle name=" 37" xfId="12979"/>
    <cellStyle name="_x0001_ 37" xfId="9730"/>
    <cellStyle name="_x0004_ 37" xfId="12766"/>
    <cellStyle name=" 38" xfId="12964"/>
    <cellStyle name="_x0001_ 38" xfId="13241"/>
    <cellStyle name="_x0004_ 38" xfId="9702"/>
    <cellStyle name=" 39" xfId="9700"/>
    <cellStyle name="_x0001_ 39" xfId="13220"/>
    <cellStyle name="_x0004_ 39" xfId="13287"/>
    <cellStyle name=" 4" xfId="13226"/>
    <cellStyle name="_x0001_ 4" xfId="9768"/>
    <cellStyle name="_x0004_ 4" xfId="9769"/>
    <cellStyle name=" 40" xfId="12974"/>
    <cellStyle name="_x0001_ 40" xfId="9677"/>
    <cellStyle name="_x0004_ 40" xfId="13158"/>
    <cellStyle name=" 41" xfId="12744"/>
    <cellStyle name="_x0001_ 41" xfId="13053"/>
    <cellStyle name="_x0004_ 41" xfId="12947"/>
    <cellStyle name=" 42" xfId="13307"/>
    <cellStyle name="_x0001_ 42" xfId="9662"/>
    <cellStyle name="_x0004_ 42" xfId="13061"/>
    <cellStyle name=" 43" xfId="13043"/>
    <cellStyle name="_x0001_ 43" xfId="13049"/>
    <cellStyle name="_x0004_ 43" xfId="9803"/>
    <cellStyle name=" 5" xfId="9780"/>
    <cellStyle name="_x0001_ 5" xfId="13156"/>
    <cellStyle name="_x0004_ 5" xfId="13157"/>
    <cellStyle name=" 6" xfId="13169"/>
    <cellStyle name="_x0001_ 6" xfId="13234"/>
    <cellStyle name="_x0004_ 6" xfId="9732"/>
    <cellStyle name=" 7" xfId="9748"/>
    <cellStyle name="_x0001_ 7" xfId="9788"/>
    <cellStyle name="_x0004_ 7" xfId="13115"/>
    <cellStyle name=" 8" xfId="13120"/>
    <cellStyle name="_x0001_ 8" xfId="13177"/>
    <cellStyle name="_x0004_ 8" xfId="12762"/>
    <cellStyle name=" 9" xfId="9711"/>
    <cellStyle name="_x0001_ 9" xfId="9741"/>
    <cellStyle name="_x0004_ 9" xfId="13085"/>
    <cellStyle name="ย" xfId="9545"/>
    <cellStyle name="ย 2" xfId="12731"/>
    <cellStyle name="ย_x0007_?Text77" xfId="9546"/>
    <cellStyle name="ย_x0007_?Text77 2" xfId="12732"/>
    <cellStyle name="ยText7" xfId="9547"/>
    <cellStyle name="ยText7 2" xfId="12733"/>
    <cellStyle name="_xddb0_̟ᩒb_xdddc_̟ᩢb_xde1c_̟ᩲbơ᪂bơ᪒＀＀＀＀＀＀＀＀＀＀＀＀＀＀＀＀＀＀＀＀＀＀＀＀＀＀＀＀ma_QTR94_95_1ฟ๙ศธบ๑ณปฟช (2)" xfId="9548"/>
    <cellStyle name="쉼표 [0]_Doa_FS_2001" xfId="9549"/>
    <cellStyle name="콤마 [0]_~0061716" xfId="9550"/>
    <cellStyle name="콤마_~0061716" xfId="9551"/>
    <cellStyle name="통화 [0]_BP매입매출명세서" xfId="9552"/>
    <cellStyle name="통화_BP매입매출명세서" xfId="9553"/>
    <cellStyle name="표준_2002 SJC Consolidation Package" xfId="9554"/>
    <cellStyle name="一般_0006(1)" xfId="9555"/>
    <cellStyle name="千分位[0]_LC (2)" xfId="9556"/>
    <cellStyle name="千分位_LC (2)" xfId="9557"/>
    <cellStyle name="常规_01年度計画総括表(営業編)" xfId="9558"/>
    <cellStyle name="桁区切り [0.00]_99KAISEI" xfId="9559"/>
    <cellStyle name="桁区切り_99KAISEI" xfId="9560"/>
    <cellStyle name="標準_(3)売掛金" xfId="9561"/>
    <cellStyle name="自動0#ｱﾘ" xfId="9562"/>
    <cellStyle name="自動0#ﾅｼ" xfId="9563"/>
    <cellStyle name="自動1#ｱﾘ" xfId="9564"/>
    <cellStyle name="自動1#ﾅｼ" xfId="9565"/>
    <cellStyle name="自動2#ｱﾘ" xfId="9566"/>
    <cellStyle name="自動2#ﾅｼ" xfId="9567"/>
    <cellStyle name="貨幣 [0]_liz-ss" xfId="9568"/>
    <cellStyle name="貨幣[0]_LC (2)" xfId="9569"/>
    <cellStyle name="貨幣_LC (2)" xfId="9570"/>
    <cellStyle name="通常0#ｱﾘ" xfId="9571"/>
    <cellStyle name="通常0#ﾅｼ" xfId="9572"/>
    <cellStyle name="通常1#ｱﾘ" xfId="9573"/>
    <cellStyle name="通常1#ﾅｼ" xfId="9574"/>
    <cellStyle name="通常2#ｱﾘ" xfId="9575"/>
    <cellStyle name="通常2#ﾅｼ" xfId="9576"/>
    <cellStyle name="通貨 [0.00]_971205V" xfId="9577"/>
    <cellStyle name="通貨_99KAISEI" xfId="95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customXml" Target="../customXml/item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Q"/>
      <sheetName val="Cost center"/>
      <sheetName val="Month"/>
      <sheetName val="CE TypeName"/>
      <sheetName val="Sheet1"/>
      <sheetName val="MasterTB"/>
      <sheetName val="O1"/>
      <sheetName val="Div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  <sheetName val="2_CAPEX_Choice"/>
      <sheetName val="Mapping account"/>
      <sheetName val="PVF.DAILY"/>
      <sheetName val="Comapny Name"/>
      <sheetName val="SCG Chemicals group"/>
      <sheetName val="MANU"/>
      <sheetName val="DETAIL"/>
      <sheetName val="5200"/>
      <sheetName val="board-re_(2)2"/>
      <sheetName val="sales_(2)2"/>
      <sheetName val="fsales-re_(2)2"/>
      <sheetName val="Baht_per_Ton2"/>
      <sheetName val="Account_code1"/>
      <sheetName val="Cost_center_FOH1"/>
      <sheetName val="2_Master1"/>
      <sheetName val="Project_Capex1"/>
      <sheetName val="drop_down_list1"/>
      <sheetName val="CE_TypeName1"/>
      <sheetName val="Cost_center1"/>
      <sheetName val="Plan_Pa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  <sheetName val="Sale_20072"/>
      <sheetName val="TCSP_ประมาณการค่าเสื่อม1"/>
      <sheetName val="Maintenance_Exp_Summary1"/>
      <sheetName val="Sale_20071"/>
      <sheetName val="TCSP_ประมาณการค่าเสื่อม"/>
      <sheetName val="Maintenance_Exp_Summary"/>
      <sheetName val="Sale_20073"/>
      <sheetName val="TCSP_ประมาณการค่าเสื่อม2"/>
      <sheetName val="Maintenance_Exp_Summary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LIST"/>
      <sheetName val="Box"/>
      <sheetName val="034-VTR"/>
      <sheetName val="036-VTR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L-2 PPT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  <sheetName val="ลูกหนี้(เก่า)"/>
      <sheetName val="038-VTR"/>
      <sheetName val="TL6 A"/>
      <sheetName val="TL B case"/>
      <sheetName val="DW"/>
      <sheetName val="BCX_HH"/>
      <sheetName val="NHATKYC"/>
      <sheetName val="Summary(SEP13)"/>
      <sheetName val="S33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Assumptions"/>
      <sheetName val="data_agent_inout"/>
      <sheetName val="SalesForecast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PGM_2LEVYTD"/>
      <sheetName val="Monthly"/>
      <sheetName val="rate"/>
      <sheetName val="Int. SanRam"/>
      <sheetName val="2002"/>
      <sheetName val="1046"/>
      <sheetName val="list project in SAP"/>
      <sheetName val="Int__SanRam"/>
      <sheetName val="sales3level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CDPS"/>
      <sheetName val="DETAIL"/>
      <sheetName val="Budgeting (Byproject)"/>
      <sheetName val="Budgeting"/>
      <sheetName val="Budget Up Date 2-10-19-2.4"/>
      <sheetName val="Presale"/>
      <sheetName val="Budgeting_(Byproject)"/>
      <sheetName val="Budget_Up_Date_2-10-19-2_4"/>
      <sheetName val="TL6_A"/>
      <sheetName val="TL_B_case"/>
      <sheetName val="บริษัท"/>
      <sheetName val="MANU"/>
      <sheetName val="POW"/>
      <sheetName val="PV_Amt"/>
      <sheetName val="PV_Sqm"/>
      <sheetName val="PV_Ton"/>
      <sheetName val="PV_Pcs"/>
      <sheetName val="Tally"/>
      <sheetName val="sales0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  <sheetName val="May"/>
      <sheetName val="dat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Comapny Name"/>
      <sheetName val="Master"/>
      <sheetName val="Prhd"/>
      <sheetName val="Control"/>
      <sheetName val="Mapping"/>
      <sheetName val="Cost center"/>
      <sheetName val="Account code"/>
      <sheetName val="Chart"/>
      <sheetName val="Company Name"/>
      <sheetName val="S-Plant"/>
      <sheetName val="Office_plants"/>
      <sheetName val="Sheet3"/>
      <sheetName val="Driver"/>
      <sheetName val="ZPS02"/>
      <sheetName val="I-slab"/>
      <sheetName val="Goal"/>
      <sheetName val="data validation"/>
      <sheetName val="วัดใต้"/>
      <sheetName val="Cases Actuals SAP"/>
      <sheetName val="Chilled Vol &amp; GS"/>
      <sheetName val="Master Query_SL"/>
      <sheetName val="Addresses"/>
      <sheetName val="PBSG Severance"/>
      <sheetName val="คำอธิบาย"/>
      <sheetName val="PNT-QUOT-#3"/>
      <sheetName val="PNT-P3"/>
      <sheetName val="Sheet5"/>
      <sheetName val="ห้ามลบ"/>
      <sheetName val="Zone"/>
      <sheetName val="Northeast"/>
      <sheetName val="2018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Month"/>
      <sheetName val="Log CCR TG 3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Type ถูก House"/>
      <sheetName val="รายชื่อ"/>
      <sheetName val="DD List"/>
      <sheetName val="Ms"/>
      <sheetName val="Variance"/>
      <sheetName val="Multi Rater"/>
      <sheetName val="#REF"/>
      <sheetName val="TP"/>
      <sheetName val="Status"/>
      <sheetName val="MasterTB"/>
      <sheetName val="F-1"/>
      <sheetName val="P300"/>
      <sheetName val="Materiality"/>
      <sheetName val="ดอกเบี้ย TR2560"/>
      <sheetName val="REPORT"/>
      <sheetName val="ชลทิพย์"/>
      <sheetName val="Trial Balance"/>
      <sheetName val="Reason"/>
      <sheetName val="B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Dropdown list "/>
      <sheetName val="S300"/>
      <sheetName val="V1"/>
      <sheetName val="V7 Confirm RPT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TTL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330 Increase salary rate"/>
      <sheetName val="発停サイクル表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STart"/>
      <sheetName val="DataValidation_NotDelete"/>
      <sheetName val="TL"/>
      <sheetName val="マスタ"/>
      <sheetName val="5200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Designated P&amp;L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rop Down Lists"/>
      <sheetName val="List of Rem Entries - IS"/>
      <sheetName val="TB 1-3"/>
      <sheetName val="J01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Data (Forecast-m3)"/>
      <sheetName val="PDPC0908"/>
      <sheetName val="Rank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Conso จัดลำดับลุกหนี้"/>
      <sheetName val="Appendix#3 PBC - ICIS (ECH)"/>
      <sheetName val="118508"/>
      <sheetName val="612004"/>
      <sheetName val="Prepaid"/>
      <sheetName val="Sheet6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TB 10"/>
      <sheetName val="30's-Components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FF-3"/>
      <sheetName val="bill 2"/>
      <sheetName val="cover page"/>
      <sheetName val="Material Price List"/>
      <sheetName val="Sheet8"/>
      <sheetName val="2002"/>
      <sheetName val="OPbyMonth"/>
      <sheetName val="PL_FORECAST"/>
      <sheetName val="JL4"/>
      <sheetName val="MTP"/>
      <sheetName val="&lt;&lt;รายละเอียดร้าน"/>
      <sheetName val="fuel"/>
      <sheetName val="B1.02.2(IDP-2) (BCEG)"/>
      <sheetName val="B1.02.3(IDP-3)-DSG (BCEG)"/>
      <sheetName val="Profit_Budget"/>
      <sheetName val="SuspSb"/>
      <sheetName val="JSiar"/>
      <sheetName val="SW-TEO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EST-FOOTING (G)"/>
      <sheetName val="Sum-Re-VO-AR"/>
      <sheetName val="21"/>
      <sheetName val="Sum Direct"/>
      <sheetName val="App A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U"/>
      <sheetName val="_ANALYSIS_FP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운반"/>
      <sheetName val="Recap_ราย พนง."/>
      <sheetName val="report detial"/>
      <sheetName val="BS_YE22"/>
      <sheetName val="PPE_YE22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TABLE-A"/>
      <sheetName val="MANU"/>
      <sheetName val="항목별"/>
      <sheetName val="ﾌﾟﾛﾄ_P772分解5号機"/>
      <sheetName val="Purchase Order"/>
      <sheetName val="(2)AIR"/>
      <sheetName val="rc"/>
      <sheetName val="PHASE I"/>
      <sheetName val="Truot_nen"/>
      <sheetName val="PS-1995"/>
      <sheetName val="Inpu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QS-Payment"/>
      <sheetName val="Financ. Overview"/>
      <sheetName val="Toolbox"/>
      <sheetName val="Lead"/>
      <sheetName val="3C1"/>
      <sheetName val="Office Improve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1999cf"/>
      <sheetName val="PBC Template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Prft&amp;Loss"/>
      <sheetName val="FIN TB_SI"/>
      <sheetName val="PState"/>
      <sheetName val="Mat_Source"/>
      <sheetName val="FSALES"/>
      <sheetName val="South"/>
      <sheetName val="Puerto Rico"/>
      <sheetName val="RU"/>
      <sheetName val="MU"/>
      <sheetName val="CSD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Identitas"/>
      <sheetName val="Module2"/>
      <sheetName val="1195 B1"/>
      <sheetName val="EXC-R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LK400_Data Sales &amp; COG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BS - P&amp;L - CF"/>
      <sheetName val="Kihon-Jiko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DEDE98"/>
      <sheetName val="A.FA Movement"/>
      <sheetName val="ATF Inventory"/>
      <sheetName val="Age311299TESP"/>
      <sheetName val="P4DDBFTESP"/>
      <sheetName val="FC"/>
      <sheetName val="FU"/>
      <sheetName val="ROFE"/>
      <sheetName val="DRAWDOWN"/>
      <sheetName val="ASSUMPTIONS"/>
      <sheetName val="DBT_SUMM"/>
      <sheetName val="Boiler Curves"/>
      <sheetName val="Definition Table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10.Achieve OI Step 1-4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Emitter"/>
      <sheetName val="Materials"/>
      <sheetName val="hf-4"/>
      <sheetName val="เขต 1,2 ธ.ค"/>
      <sheetName val="ABC Prof&amp;Bal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for SCGA"/>
      <sheetName val="ส.ค. (2)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 refreshError="1"/>
      <sheetData sheetId="565" refreshError="1"/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>
        <row r="3">
          <cell r="BC3" t="str">
            <v>QUOTATION  NO.   :</v>
          </cell>
        </row>
      </sheetData>
      <sheetData sheetId="653">
        <row r="3">
          <cell r="BC3" t="str">
            <v>QUOTATION  NO.   :</v>
          </cell>
        </row>
      </sheetData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>
        <row r="1">
          <cell r="A1" t="str">
            <v>Operating Group</v>
          </cell>
        </row>
      </sheetData>
      <sheetData sheetId="765">
        <row r="1">
          <cell r="A1" t="str">
            <v>Operating Group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1">
          <cell r="A1" t="str">
            <v>Operating Group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1">
          <cell r="A1" t="str">
            <v>Operating Group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1">
          <cell r="A1" t="str">
            <v>Operating Group</v>
          </cell>
        </row>
      </sheetData>
      <sheetData sheetId="958">
        <row r="1">
          <cell r="A1" t="str">
            <v>Operating Group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1">
          <cell r="A1" t="str">
            <v>Operating Group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1">
          <cell r="A1" t="str">
            <v>Operating Group</v>
          </cell>
        </row>
      </sheetData>
      <sheetData sheetId="965">
        <row r="1">
          <cell r="A1" t="str">
            <v>Operating Group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1">
          <cell r="A1" t="str">
            <v>Operating Group</v>
          </cell>
        </row>
      </sheetData>
      <sheetData sheetId="969">
        <row r="1">
          <cell r="A1" t="str">
            <v>Operating Group</v>
          </cell>
        </row>
      </sheetData>
      <sheetData sheetId="970">
        <row r="3">
          <cell r="BC3" t="str">
            <v>QUOTATION  NO.   :</v>
          </cell>
        </row>
      </sheetData>
      <sheetData sheetId="971" refreshError="1"/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1">
          <cell r="A1" t="str">
            <v>Operating Group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1">
          <cell r="A1" t="str">
            <v>Operating Group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>
            <v>0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>
            <v>0</v>
          </cell>
        </row>
      </sheetData>
      <sheetData sheetId="1117">
        <row r="1">
          <cell r="A1" t="str">
            <v>Operating Group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1">
          <cell r="A1">
            <v>0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1">
          <cell r="A1">
            <v>0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1">
          <cell r="A1" t="str">
            <v>Operating Group</v>
          </cell>
        </row>
      </sheetData>
      <sheetData sheetId="1164">
        <row r="1">
          <cell r="A1">
            <v>0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 t="str">
            <v>Operating Group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>
            <v>0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1">
          <cell r="A1" t="str">
            <v>Operating Group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1">
          <cell r="A1" t="str">
            <v>Operating Group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1">
          <cell r="A1">
            <v>0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1">
          <cell r="A1">
            <v>0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1">
          <cell r="A1" t="str">
            <v>Operating Group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1">
          <cell r="A1" t="str">
            <v>Operating Group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1">
          <cell r="A1" t="str">
            <v>Operating Group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1">
          <cell r="A1">
            <v>0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1">
          <cell r="A1">
            <v>0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1">
          <cell r="A1" t="str">
            <v>Operating Group</v>
          </cell>
        </row>
      </sheetData>
      <sheetData sheetId="1330">
        <row r="1">
          <cell r="A1">
            <v>0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 t="str">
            <v>Operating Group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>
            <v>0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1">
          <cell r="A1" t="str">
            <v>Operating Group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1">
          <cell r="A1" t="str">
            <v>Operating Group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 refreshError="1"/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3">
          <cell r="BC3" t="str">
            <v>QUOTATION  NO.   :</v>
          </cell>
        </row>
      </sheetData>
      <sheetData sheetId="1395">
        <row r="3">
          <cell r="BC3" t="str">
            <v>QUOTATION  NO.   :</v>
          </cell>
        </row>
      </sheetData>
      <sheetData sheetId="1396">
        <row r="3">
          <cell r="BC3" t="str">
            <v>QUOTATION  NO.   :</v>
          </cell>
        </row>
      </sheetData>
      <sheetData sheetId="1397">
        <row r="3">
          <cell r="BC3" t="str">
            <v>QUOTATION  NO.   :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">
          <cell r="BC3" t="str">
            <v>QUOTATION  NO.   :</v>
          </cell>
        </row>
      </sheetData>
      <sheetData sheetId="1420" refreshError="1"/>
      <sheetData sheetId="1421" refreshError="1"/>
      <sheetData sheetId="1422" refreshError="1"/>
      <sheetData sheetId="1423">
        <row r="1">
          <cell r="A1" t="str">
            <v>Operating Group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>
        <row r="3">
          <cell r="BC3" t="str">
            <v>QUOTATION  NO.   :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>
        <row r="3">
          <cell r="BC3" t="str">
            <v>QUOTATION  NO.   :</v>
          </cell>
        </row>
      </sheetData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>
        <row r="3">
          <cell r="BC3" t="str">
            <v>QUOTATION  NO.   :</v>
          </cell>
        </row>
      </sheetData>
      <sheetData sheetId="1809"/>
      <sheetData sheetId="1810"/>
      <sheetData sheetId="1811"/>
      <sheetData sheetId="1812" refreshError="1"/>
      <sheetData sheetId="1813" refreshError="1"/>
      <sheetData sheetId="1814">
        <row r="3">
          <cell r="BC3" t="str">
            <v>QUOTATION  NO.   :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  <sheetName val="BS"/>
      <sheetName val="YTD-Actual"/>
      <sheetName val="YTD_Revised"/>
      <sheetName val="Index_2"/>
      <sheetName val="PS1LComp)_2"/>
      <sheetName val="PS1l_BT(Comp)_2"/>
      <sheetName val="TPC-ทดแทน_ฺ_ByAmt2"/>
      <sheetName val="TPC-ทดแทน_2"/>
      <sheetName val="TPC-เพิ่มเติม_2"/>
      <sheetName val="BALANCE_(2)2"/>
      <sheetName val="PS-1_LEVEL2"/>
      <sheetName val="TPC_PS(01_12_43)Present1"/>
      <sheetName val="By_Bank1"/>
      <sheetName val="Factory_Cost1"/>
      <sheetName val="2 Exiting-IO"/>
      <sheetName val="List"/>
      <sheetName val="G-BS"/>
      <sheetName val="Index_3"/>
      <sheetName val="PS1LComp)_3"/>
      <sheetName val="PS1l_BT(Comp)_3"/>
      <sheetName val="TPC-ทดแทน_ฺ_ByAmt3"/>
      <sheetName val="TPC-ทดแทน_3"/>
      <sheetName val="TPC-เพิ่มเติม_3"/>
      <sheetName val="BALANCE_(2)3"/>
      <sheetName val="PS-1_LEVEL3"/>
      <sheetName val="TPC_PS(01_12_43)Present2"/>
      <sheetName val="By_Bank2"/>
      <sheetName val="Factory_Cost2"/>
      <sheetName val="Vessel_Carbon"/>
      <sheetName val="2_Exiting-IO"/>
      <sheetName val="Drop down list"/>
      <sheetName val="Name List"/>
      <sheetName val="Structure"/>
      <sheetName val="Condo Front Door #1"/>
      <sheetName val="Condo Front Door #2"/>
      <sheetName val="Index_4"/>
      <sheetName val="PS1LComp)_4"/>
      <sheetName val="PS1l_BT(Comp)_4"/>
      <sheetName val="TPC-ทดแทน_ฺ_ByAmt4"/>
      <sheetName val="TPC-ทดแทน_4"/>
      <sheetName val="TPC-เพิ่มเติม_4"/>
      <sheetName val="BALANCE_(2)4"/>
      <sheetName val="PS-1_LEVEL4"/>
      <sheetName val="TPC_PS(01_12_43)Present3"/>
      <sheetName val="By_Bank3"/>
      <sheetName val="Index_5"/>
      <sheetName val="PS1LComp)_5"/>
      <sheetName val="PS1l_BT(Comp)_5"/>
      <sheetName val="TPC-ทดแทน_ฺ_ByAmt5"/>
      <sheetName val="TPC-ทดแทน_5"/>
      <sheetName val="TPC-เพิ่มเติม_5"/>
      <sheetName val="BALANCE_(2)5"/>
      <sheetName val="PS-1_LEVEL5"/>
      <sheetName val="TPC_PS(01_12_43)Present4"/>
      <sheetName val="By_Bank4"/>
      <sheetName val="Condo_Front_Door_#1"/>
      <sheetName val="Condo_Front_Door_#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  <sheetName val="3Detail of cash flow"/>
      <sheetName val="10Segment report"/>
      <sheetName val="県別目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  <sheetName val="Sheet3"/>
      <sheetName val="表紙"/>
      <sheetName val="マイルストーン"/>
      <sheetName val="旧内燃機"/>
    </sheetNames>
    <sheetDataSet>
      <sheetData sheetId="0"/>
      <sheetData sheetId="1"/>
      <sheetData sheetId="2"/>
      <sheetData sheetId="3"/>
      <sheetData sheetId="4" refreshError="1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 refreshError="1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  <sheetName val="frptolocal"/>
      <sheetName val="Int.Mar"/>
      <sheetName val="Int.Apr"/>
      <sheetName val="EXPOSURE"/>
      <sheetName val="name"/>
      <sheetName val="main_data_loan"/>
      <sheetName val="tpg__(2)"/>
      <sheetName val="tpg_"/>
      <sheetName val="Moc_calculation"/>
      <sheetName val="original_prepay"/>
      <sheetName val="SCG_Poly"/>
      <sheetName val="Asset_Master_ROC"/>
      <sheetName val="AdminExp_Aug2015"/>
      <sheetName val="main_data_loan1"/>
      <sheetName val="tpg__(2)1"/>
      <sheetName val="tpg_1"/>
      <sheetName val="Moc_calculation1"/>
      <sheetName val="original_prepay1"/>
      <sheetName val="SCG_Poly1"/>
      <sheetName val="Asset_Master_ROC1"/>
      <sheetName val="AdminExp_Aug20151"/>
      <sheetName val="current."/>
      <sheetName val="CALCUL-PREST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  <sheetName val="Aug"/>
      <sheetName val="MANU"/>
      <sheetName val="Baht_2016"/>
      <sheetName val="Target Sales 2016"/>
      <sheetName val="Kg_2016"/>
      <sheetName val="EST JULY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  <sheetName val="Report_5 CE Budget (Conso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2"/>
      <sheetName val="Sale 0501"/>
      <sheetName val="BGT97STAFF"/>
      <sheetName val="Header"/>
      <sheetName val="TrialBalance Q3-2002"/>
      <sheetName val="ELEC45-01"/>
      <sheetName val="Lead"/>
      <sheetName val="01'06-3_1_61"/>
      <sheetName val="10-1_Media"/>
      <sheetName val="name"/>
      <sheetName val="01000(A)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PASA 2-2008 TPR"/>
      <sheetName val="資金繰り表 (9)"/>
      <sheetName val="PASA_2-2008_TPR"/>
      <sheetName val="資金繰り表_(9)"/>
      <sheetName val="資金繰り表･CASH FLOW（９）"/>
      <sheetName val="ExRate"/>
      <sheetName val="RATE"/>
      <sheetName val="Sheet_Name_List"/>
      <sheetName val="JV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Tabelle1"/>
      <sheetName val="Sale0406"/>
      <sheetName val="Sale 0407"/>
      <sheetName val="Sale 0404"/>
      <sheetName val="承認票"/>
      <sheetName val="cu_วัน"/>
      <sheetName val="cu_รหัส"/>
      <sheetName val="S33"/>
      <sheetName val="Sheet1"/>
      <sheetName val="14.9月分"/>
      <sheetName val="FG-ISSUED"/>
      <sheetName val="#ofclose .xl"/>
      <sheetName val="BSLA"/>
      <sheetName val="PD"/>
      <sheetName val="Scorecard"/>
      <sheetName val="Wkgs_BS Lead"/>
      <sheetName val="Deck D"/>
      <sheetName val="SAP"/>
      <sheetName val="Summary"/>
      <sheetName val="Note18LTDebt_Conso"/>
      <sheetName val="1PNX_2014"/>
      <sheetName val="Trial_Balance1"/>
      <sheetName val="BS_Batico"/>
      <sheetName val="D-02&amp;D-03"/>
      <sheetName val="ABP1 input &amp; output for account"/>
      <sheetName val="应收帐款 AR "/>
      <sheetName val="MASTER"/>
      <sheetName val="F_OH"/>
      <sheetName val="data"/>
      <sheetName val="S001"/>
      <sheetName val="Wht cur"/>
      <sheetName val="Two Step Revenue Testing Master"/>
      <sheetName val="Page_2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gVL"/>
      <sheetName val="sheetNO"/>
      <sheetName val="เงินกู้ MGC"/>
      <sheetName val="เงินกู้ธนชาติ"/>
      <sheetName val="PS-1995"/>
      <sheetName val="Sep'12"/>
      <sheetName val="Sale0311"/>
      <sheetName val="PAGE14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  <sheetName val="cash flow"/>
      <sheetName val="Used_Acc"/>
      <sheetName val="A"/>
      <sheetName val="ChaBal"/>
      <sheetName val="ReworkCase"/>
      <sheetName val="P &amp; l "/>
      <sheetName val="Sum_THB"/>
      <sheetName val="Volume"/>
      <sheetName val="ALL"/>
      <sheetName val="SKA"/>
      <sheetName val="Standard costRM2006"/>
      <sheetName val="ปัจจุบัน "/>
      <sheetName val="set_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report detial"/>
      <sheetName val="SCB 1 - Current"/>
      <sheetName val="SCB 2 - Current"/>
      <sheetName val="TB55(final)"/>
      <sheetName val="ADJ - RATE"/>
      <sheetName val="COMPANY"/>
      <sheetName val="TERM"/>
      <sheetName val="ToCOM"/>
      <sheetName val="บันทึก"/>
      <sheetName val="แบบฟอร์มA_ขายสินค้า"/>
      <sheetName val="exp"/>
      <sheetName val="Sale 0401"/>
      <sheetName val="dec'04"/>
      <sheetName val="k-5"/>
      <sheetName val="PM-TE"/>
      <sheetName val="1-6月客戶數"/>
      <sheetName val="預算目標"/>
      <sheetName val="เครื่องตกแต่ง"/>
      <sheetName val="Inversiones"/>
      <sheetName val="ws9"/>
      <sheetName val="pds"/>
      <sheetName val="GIVTR00P"/>
      <sheetName val="ปรับ ม.ค. 55"/>
      <sheetName val="L to 20"/>
      <sheetName val="DataSCI"/>
      <sheetName val="DataSFP"/>
      <sheetName val="Standard_costRM2006"/>
      <sheetName val="ปัจจุบัน_"/>
      <sheetName val="Standard_costRM20061"/>
      <sheetName val="ปัจจุบัน_1"/>
      <sheetName val="TREND"/>
      <sheetName val="เงินกู้_MGC"/>
      <sheetName val="cash_flow"/>
      <sheetName val="P_&amp;_l_"/>
      <sheetName val="Setup"/>
      <sheetName val="CRITERI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>
        <row r="6">
          <cell r="A6" t="str">
            <v>1-01-01-03-020</v>
          </cell>
        </row>
      </sheetData>
      <sheetData sheetId="108">
        <row r="6">
          <cell r="A6" t="str">
            <v>1-01-01-03-020</v>
          </cell>
        </row>
      </sheetData>
      <sheetData sheetId="109">
        <row r="6">
          <cell r="A6" t="str">
            <v>1-01-01-03-020</v>
          </cell>
        </row>
      </sheetData>
      <sheetData sheetId="110">
        <row r="6">
          <cell r="A6" t="str">
            <v>1-01-01-03-020</v>
          </cell>
        </row>
      </sheetData>
      <sheetData sheetId="111">
        <row r="6">
          <cell r="A6" t="str">
            <v>1-01-01-03-020</v>
          </cell>
        </row>
      </sheetData>
      <sheetData sheetId="112">
        <row r="6">
          <cell r="A6" t="str">
            <v>1-01-01-03-020</v>
          </cell>
        </row>
      </sheetData>
      <sheetData sheetId="113">
        <row r="6">
          <cell r="A6" t="str">
            <v>1-01-01-03-020</v>
          </cell>
        </row>
      </sheetData>
      <sheetData sheetId="114">
        <row r="6">
          <cell r="A6" t="str">
            <v>1-01-01-03-020</v>
          </cell>
        </row>
      </sheetData>
      <sheetData sheetId="115">
        <row r="6">
          <cell r="A6" t="str">
            <v>1-01-01-03-020</v>
          </cell>
        </row>
      </sheetData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>
            <v>10000000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>
        <row r="2">
          <cell r="A2">
            <v>10000000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2">
          <cell r="A2">
            <v>10000000</v>
          </cell>
        </row>
      </sheetData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>
        <row r="6">
          <cell r="A6" t="str">
            <v>1-01-01-03-020</v>
          </cell>
        </row>
      </sheetData>
      <sheetData sheetId="224">
        <row r="6">
          <cell r="A6" t="str">
            <v>1-01-01-03-020</v>
          </cell>
        </row>
      </sheetData>
      <sheetData sheetId="225">
        <row r="6">
          <cell r="A6" t="str">
            <v>1-01-01-03-020</v>
          </cell>
        </row>
      </sheetData>
      <sheetData sheetId="226">
        <row r="6">
          <cell r="A6" t="str">
            <v>1-01-01-03-020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 refreshError="1"/>
      <sheetData sheetId="258"/>
      <sheetData sheetId="259"/>
      <sheetData sheetId="260"/>
      <sheetData sheetId="261" refreshError="1"/>
      <sheetData sheetId="26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JUNE1"/>
      <sheetName val="01000(A)"/>
      <sheetName val="#REF"/>
      <sheetName val="Sheet1"/>
      <sheetName val="LIA-JUN04"/>
      <sheetName val="DATA"/>
      <sheetName val="CASH98"/>
      <sheetName val="tpc"/>
      <sheetName val="BS"/>
      <sheetName val="SUMMARY"/>
      <sheetName val="CF (2)"/>
      <sheetName val="TB as of Sep 2002"/>
      <sheetName val="TBBR"/>
      <sheetName val="시산표"/>
      <sheetName val="SUMFREIGHT"/>
      <sheetName val="Account List"/>
      <sheetName val="properties"/>
      <sheetName val="Q3-13"/>
      <sheetName val="I02-งวด.ผรม.หลัก-ย่อย-วัสดุ"/>
      <sheetName val="Sheet2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TB"/>
      <sheetName val="Report Srv. - Subsidiary"/>
      <sheetName val="DR + R3 Archiving - Subsidiary"/>
      <sheetName val="TrialBalance Q3-2002"/>
      <sheetName val="1.AR-Export"/>
      <sheetName val="資金繰り表_(9)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承認票"/>
      <sheetName val="Profit and Los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1PNX_2014"/>
      <sheetName val="Active Aug'17"/>
      <sheetName val="RawData"/>
      <sheetName val="General Assumption"/>
      <sheetName val="ค่าวัสดุ 11.01.07"/>
      <sheetName val="TargetKPI"/>
      <sheetName val="Consumption"/>
      <sheetName val="Ratio for Transition"/>
      <sheetName val="Lists"/>
      <sheetName val="Raw_data"/>
      <sheetName val="data_steam"/>
      <sheetName val="TB04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Active_Aug'17"/>
      <sheetName val="General_Assumption"/>
      <sheetName val="Ratio_for_Transition"/>
      <sheetName val="ค่าวัสดุ_11_01_07"/>
      <sheetName val="Summary(SEP13)"/>
      <sheetName val="S33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L-2 PPT"/>
      <sheetName val="PState"/>
      <sheetName val="DW"/>
      <sheetName val="Assumptions"/>
      <sheetName val="PGM_2LEVYTD"/>
      <sheetName val="sales08"/>
      <sheetName val="Tally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data_agent_inout"/>
      <sheetName val="rate"/>
      <sheetName val="Int. SanRam"/>
      <sheetName val="2002"/>
      <sheetName val="1046"/>
      <sheetName val="list project in SAP"/>
      <sheetName val="Int__SanRam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SalesForecast"/>
      <sheetName val="sales3level"/>
      <sheetName val="Monthly"/>
      <sheetName val="BS ATTACH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TL6 A"/>
      <sheetName val="TL B case"/>
      <sheetName val="CDPS"/>
      <sheetName val="I02-งวด_ผรม_หลัก-ย่อย-วัสดุ9"/>
      <sheetName val="TrialBalance_Q3-20029"/>
      <sheetName val="ค่าวัสดุ_11_01_079"/>
      <sheetName val="Int__SanRam5"/>
      <sheetName val="EST-FOOTING_(G)6"/>
      <sheetName val="Int__SanRam1"/>
      <sheetName val="I02-งวด_ผรม_หลัก-ย่อย-วัสดุ8"/>
      <sheetName val="TrialBalance_Q3-20028"/>
      <sheetName val="ค่าวัสดุ_11_01_078"/>
      <sheetName val="Int__SanRam4"/>
      <sheetName val="EST-FOOTING_(G)5"/>
      <sheetName val="Int__SanRam2"/>
      <sheetName val="I02-งวด_ผรม_หลัก-ย่อย-วัสดุ7"/>
      <sheetName val="TrialBalance_Q3-20027"/>
      <sheetName val="ค่าวัสดุ_11_01_077"/>
      <sheetName val="Int__SanRam3"/>
      <sheetName val="EST-FOOTING_(G)4"/>
      <sheetName val="I02-งวด_ผรม_หลัก-ย่อย-วัสดุ10"/>
      <sheetName val="TrialBalance_Q3-200210"/>
      <sheetName val="ค่าวัสดุ_11_01_0710"/>
      <sheetName val="Int__SanRam6"/>
      <sheetName val="EST-FOOTING_(G)7"/>
      <sheetName val="CF_(2)6"/>
      <sheetName val="TB_as_of_Sep_20026"/>
      <sheetName val="Account_List6"/>
      <sheetName val="I02-งวด_ผรม_หลัก-ย่อย-วัสดุ11"/>
      <sheetName val="TrialBalance_Q3-200211"/>
      <sheetName val="ค่าวัสดุ_11_01_0711"/>
      <sheetName val="Int__SanRam7"/>
      <sheetName val="EST-FOOTING_(G)8"/>
      <sheetName val="CF_(2)7"/>
      <sheetName val="TB_as_of_Sep_20027"/>
      <sheetName val="資金繰り表_(9)7"/>
      <sheetName val="Account_List7"/>
      <sheetName val="I02-งวด_ผรม_หลัก-ย่อย-วัสดุ12"/>
      <sheetName val="TrialBalance_Q3-200212"/>
      <sheetName val="ค่าวัสดุ_11_01_0712"/>
      <sheetName val="Int__SanRam8"/>
      <sheetName val="EST-FOOTING_(G)9"/>
      <sheetName val="CF_(2)8"/>
      <sheetName val="TB_as_of_Sep_20028"/>
      <sheetName val="資金繰り表_(9)8"/>
      <sheetName val="Account_List8"/>
      <sheetName val="Profit_and_Loss10"/>
      <sheetName val="บริษัท"/>
      <sheetName val="MANU"/>
      <sheetName val="POW"/>
      <sheetName val="PV_Amt"/>
      <sheetName val="PV_Sqm"/>
      <sheetName val="PV_Ton"/>
      <sheetName val="PV_Pcs"/>
      <sheetName val="DETAIL"/>
      <sheetName val="SE"/>
      <sheetName val="Report_Srv__-_Subsidiary5"/>
      <sheetName val="DR_+_R3_Archiving_-_Subsidiary5"/>
      <sheetName val="1_AR-Export5"/>
      <sheetName val="AF_Usage_MTP5"/>
      <sheetName val="資金繰り表･CASH_FLOW（９）6"/>
      <sheetName val="std_cost5"/>
      <sheetName val="Comapny_Name5"/>
      <sheetName val="Active_Aug'173"/>
      <sheetName val="Ratio_for_Transition3"/>
      <sheetName val="General_Assumption3"/>
      <sheetName val="J2"/>
      <sheetName val="J1"/>
      <sheetName val="source"/>
      <sheetName val="L-2_PPT2"/>
      <sheetName val="TL6_A"/>
      <sheetName val="TL_B_case"/>
      <sheetName val="list_project_in_SAP"/>
      <sheetName val="AF_Usage_MTP6"/>
      <sheetName val="Report_Srv__-_Subsidiary6"/>
      <sheetName val="DR_+_R3_Archiving_-_Subsidiary6"/>
      <sheetName val="1_AR-Export6"/>
      <sheetName val="資金繰り表･CASH_FLOW（９）7"/>
      <sheetName val="Profit_and_Loss11"/>
      <sheetName val="std_cost6"/>
      <sheetName val="Comapny_Name6"/>
      <sheetName val="Active_Aug'174"/>
      <sheetName val="General_Assumption4"/>
      <sheetName val="Ratio_for_Transition4"/>
      <sheetName val="L-2_PPT3"/>
      <sheetName val="TL6_A1"/>
      <sheetName val="TL_B_case1"/>
      <sheetName val="list_project_in_SAP1"/>
      <sheetName val="INDIA"/>
      <sheetName val="資金繰り表_(9)9"/>
      <sheetName val="AF_Usage_MTP7"/>
      <sheetName val="Report_Srv__-_Subsidiary7"/>
      <sheetName val="DR_+_R3_Archiving_-_Subsidiary7"/>
      <sheetName val="1_AR-Export7"/>
      <sheetName val="資金繰り表･CASH_FLOW（９）8"/>
      <sheetName val="Profit_and_Loss12"/>
      <sheetName val="std_cost7"/>
      <sheetName val="Comapny_Name7"/>
      <sheetName val="Active_Aug'175"/>
      <sheetName val="General_Assumption5"/>
      <sheetName val="Ratio_for_Transition5"/>
      <sheetName val="L-2_PPT4"/>
      <sheetName val="TL6_A2"/>
      <sheetName val="TL_B_case2"/>
      <sheetName val="list_project_in_SAP2"/>
      <sheetName val="CF_(2)9"/>
      <sheetName val="TB_as_of_Sep_20029"/>
      <sheetName val="資金繰り表_(9)10"/>
      <sheetName val="Account_List9"/>
      <sheetName val="AF_Usage_MTP8"/>
      <sheetName val="Report_Srv__-_Subsidiary8"/>
      <sheetName val="DR_+_R3_Archiving_-_Subsidiary8"/>
      <sheetName val="1_AR-Export8"/>
      <sheetName val="資金繰り表･CASH_FLOW（９）9"/>
      <sheetName val="Profit_and_Loss13"/>
      <sheetName val="std_cost8"/>
      <sheetName val="Comapny_Name8"/>
      <sheetName val="Active_Aug'176"/>
      <sheetName val="General_Assumption6"/>
      <sheetName val="Ratio_for_Transition6"/>
      <sheetName val="L-2_PPT5"/>
      <sheetName val="TL6_A3"/>
      <sheetName val="TL_B_case3"/>
      <sheetName val="list_project_in_SAP3"/>
      <sheetName val="total"/>
      <sheetName val="ROC-2003"/>
      <sheetName val="IRRrevised"/>
      <sheetName val="A"/>
      <sheetName val="TONGKE1P"/>
      <sheetName val="Description"/>
      <sheetName val="Venture Key Assumptions"/>
      <sheetName val="Probability"/>
      <sheetName val="MENU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ลูกหนี้(เก่า)"/>
      <sheetName val="dir-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showGridLines="0" tabSelected="1" zoomScaleNormal="100" zoomScaleSheetLayoutView="100" workbookViewId="0"/>
  </sheetViews>
  <sheetFormatPr defaultColWidth="9.140625" defaultRowHeight="23.25" customHeight="1"/>
  <cols>
    <col min="1" max="1" width="57.42578125" style="18" customWidth="1"/>
    <col min="2" max="2" width="9.140625" style="17" customWidth="1"/>
    <col min="3" max="3" width="1.7109375" style="18" customWidth="1"/>
    <col min="4" max="4" width="13.140625" style="18" customWidth="1"/>
    <col min="5" max="5" width="1.7109375" style="18" customWidth="1"/>
    <col min="6" max="6" width="13.140625" style="18" customWidth="1"/>
    <col min="7" max="7" width="9.140625" style="19"/>
    <col min="8" max="8" width="13.5703125" style="103" bestFit="1" customWidth="1"/>
    <col min="9" max="9" width="13.85546875" style="19" bestFit="1" customWidth="1"/>
    <col min="10" max="10" width="11.28515625" style="19" bestFit="1" customWidth="1"/>
    <col min="11" max="16384" width="9.140625" style="19"/>
  </cols>
  <sheetData>
    <row r="1" spans="1:8" ht="23.25" customHeight="1">
      <c r="A1" s="16" t="s">
        <v>63</v>
      </c>
    </row>
    <row r="2" spans="1:8" ht="23.25" customHeight="1">
      <c r="A2" s="57" t="s">
        <v>148</v>
      </c>
    </row>
    <row r="3" spans="1:8" ht="23.25" customHeight="1">
      <c r="A3" s="135" t="s">
        <v>144</v>
      </c>
    </row>
    <row r="4" spans="1:8" ht="23.1" customHeight="1">
      <c r="A4" s="16"/>
    </row>
    <row r="5" spans="1:8" ht="23.25" customHeight="1">
      <c r="A5" s="16" t="s">
        <v>24</v>
      </c>
      <c r="B5" s="134" t="s">
        <v>0</v>
      </c>
      <c r="D5" s="21">
        <v>2567</v>
      </c>
      <c r="E5" s="21"/>
      <c r="F5" s="21">
        <v>2566</v>
      </c>
    </row>
    <row r="6" spans="1:8" ht="23.25" customHeight="1">
      <c r="B6" s="134"/>
      <c r="C6" s="21"/>
      <c r="D6" s="177" t="s">
        <v>37</v>
      </c>
      <c r="E6" s="177"/>
      <c r="F6" s="177"/>
    </row>
    <row r="7" spans="1:8" ht="23.25" customHeight="1">
      <c r="A7" s="22" t="s">
        <v>1</v>
      </c>
      <c r="D7" s="23"/>
      <c r="E7" s="23"/>
      <c r="F7" s="23"/>
    </row>
    <row r="8" spans="1:8" ht="23.25" customHeight="1">
      <c r="A8" s="24" t="s">
        <v>2</v>
      </c>
      <c r="B8" s="134"/>
      <c r="C8" s="25"/>
      <c r="D8" s="14">
        <v>432664</v>
      </c>
      <c r="E8" s="14"/>
      <c r="F8" s="14">
        <v>1202322</v>
      </c>
    </row>
    <row r="9" spans="1:8" ht="23.25" customHeight="1">
      <c r="A9" s="24" t="s">
        <v>133</v>
      </c>
      <c r="B9" s="136">
        <v>21</v>
      </c>
      <c r="C9" s="25"/>
      <c r="D9" s="168">
        <v>0</v>
      </c>
      <c r="E9" s="14"/>
      <c r="F9" s="14">
        <v>5051900</v>
      </c>
    </row>
    <row r="10" spans="1:8" ht="23.25" customHeight="1">
      <c r="A10" s="24" t="s">
        <v>64</v>
      </c>
      <c r="B10" s="136" t="s">
        <v>113</v>
      </c>
      <c r="C10" s="25"/>
      <c r="D10" s="14">
        <v>371012</v>
      </c>
      <c r="E10" s="14"/>
      <c r="F10" s="14">
        <v>334412</v>
      </c>
    </row>
    <row r="11" spans="1:8" ht="23.25" customHeight="1">
      <c r="A11" s="78" t="s">
        <v>97</v>
      </c>
      <c r="B11" s="136">
        <v>4</v>
      </c>
      <c r="C11" s="25"/>
      <c r="D11" s="14">
        <v>55441051</v>
      </c>
      <c r="E11" s="14"/>
      <c r="F11" s="14">
        <v>35201275</v>
      </c>
    </row>
    <row r="12" spans="1:8" ht="23.25" customHeight="1">
      <c r="A12" s="24" t="s">
        <v>3</v>
      </c>
      <c r="B12" s="134"/>
      <c r="C12" s="25"/>
      <c r="D12" s="14">
        <v>35383</v>
      </c>
      <c r="E12" s="14"/>
      <c r="F12" s="14">
        <v>63706</v>
      </c>
      <c r="H12" s="98"/>
    </row>
    <row r="13" spans="1:8" ht="23.25" customHeight="1">
      <c r="A13" s="27" t="s">
        <v>4</v>
      </c>
      <c r="B13" s="134"/>
      <c r="C13" s="25"/>
      <c r="D13" s="108">
        <f>SUM(D8:D12)</f>
        <v>56280110</v>
      </c>
      <c r="E13" s="10"/>
      <c r="F13" s="108">
        <f>SUM(F8:F12)</f>
        <v>41853615</v>
      </c>
    </row>
    <row r="14" spans="1:8" ht="23.25" customHeight="1">
      <c r="A14" s="29"/>
      <c r="B14" s="134"/>
      <c r="C14" s="25"/>
      <c r="D14" s="14"/>
      <c r="E14" s="14"/>
      <c r="F14" s="14"/>
    </row>
    <row r="15" spans="1:8" ht="23.25" customHeight="1">
      <c r="A15" s="22" t="s">
        <v>5</v>
      </c>
      <c r="B15" s="134"/>
      <c r="C15" s="25"/>
      <c r="D15" s="14"/>
      <c r="E15" s="14"/>
      <c r="F15" s="14"/>
    </row>
    <row r="16" spans="1:8" ht="23.25" customHeight="1">
      <c r="A16" s="24" t="s">
        <v>49</v>
      </c>
      <c r="B16" s="134">
        <v>6</v>
      </c>
      <c r="C16" s="25"/>
      <c r="D16" s="9">
        <v>350121</v>
      </c>
      <c r="E16" s="14"/>
      <c r="F16" s="9">
        <v>350121</v>
      </c>
    </row>
    <row r="17" spans="1:8" ht="23.25" customHeight="1">
      <c r="A17" s="24" t="s">
        <v>48</v>
      </c>
      <c r="B17" s="134">
        <v>7</v>
      </c>
      <c r="C17" s="25"/>
      <c r="D17" s="1">
        <v>49415280</v>
      </c>
      <c r="E17" s="14"/>
      <c r="F17" s="1">
        <v>49415280</v>
      </c>
    </row>
    <row r="18" spans="1:8" ht="23.25" customHeight="1">
      <c r="A18" s="30" t="s">
        <v>54</v>
      </c>
      <c r="B18" s="134">
        <v>8</v>
      </c>
      <c r="C18" s="25"/>
      <c r="D18" s="1">
        <v>301792</v>
      </c>
      <c r="E18" s="14"/>
      <c r="F18" s="1">
        <v>303865</v>
      </c>
      <c r="G18" s="97"/>
    </row>
    <row r="19" spans="1:8" ht="23.25" customHeight="1">
      <c r="A19" s="24" t="s">
        <v>40</v>
      </c>
      <c r="B19" s="134">
        <v>9</v>
      </c>
      <c r="C19" s="25"/>
      <c r="D19" s="2">
        <v>370270</v>
      </c>
      <c r="E19" s="14"/>
      <c r="F19" s="2">
        <v>307766</v>
      </c>
      <c r="G19" s="125"/>
      <c r="H19" s="125"/>
    </row>
    <row r="20" spans="1:8" s="31" customFormat="1" ht="23.25" customHeight="1">
      <c r="A20" s="18" t="s">
        <v>85</v>
      </c>
      <c r="B20" s="134">
        <v>11</v>
      </c>
      <c r="C20" s="21"/>
      <c r="D20" s="1">
        <v>515627</v>
      </c>
      <c r="E20" s="7"/>
      <c r="F20" s="1">
        <v>466374</v>
      </c>
      <c r="H20" s="122"/>
    </row>
    <row r="21" spans="1:8" ht="23.25" customHeight="1">
      <c r="A21" s="24" t="s">
        <v>39</v>
      </c>
      <c r="B21" s="134">
        <v>12</v>
      </c>
      <c r="C21" s="25"/>
      <c r="D21" s="2">
        <v>191477</v>
      </c>
      <c r="E21" s="14"/>
      <c r="F21" s="2">
        <v>175900</v>
      </c>
    </row>
    <row r="22" spans="1:8" ht="23.25" customHeight="1">
      <c r="A22" s="24" t="s">
        <v>38</v>
      </c>
      <c r="B22" s="134"/>
      <c r="C22" s="25"/>
      <c r="D22" s="4">
        <v>56056</v>
      </c>
      <c r="E22" s="14"/>
      <c r="F22" s="4">
        <v>80693</v>
      </c>
    </row>
    <row r="23" spans="1:8" ht="23.25" customHeight="1">
      <c r="A23" s="27" t="s">
        <v>6</v>
      </c>
      <c r="C23" s="25"/>
      <c r="D23" s="108">
        <f>SUM(D16:D22)</f>
        <v>51200623</v>
      </c>
      <c r="E23" s="10"/>
      <c r="F23" s="108">
        <f>SUM(F16:F22)</f>
        <v>51099999</v>
      </c>
    </row>
    <row r="24" spans="1:8" ht="23.25" customHeight="1">
      <c r="A24" s="27"/>
      <c r="C24" s="25"/>
      <c r="D24" s="10"/>
      <c r="E24" s="10"/>
      <c r="F24" s="10"/>
    </row>
    <row r="25" spans="1:8" ht="23.25" customHeight="1" thickBot="1">
      <c r="A25" s="27" t="s">
        <v>7</v>
      </c>
      <c r="C25" s="25"/>
      <c r="D25" s="12">
        <f>D13+D23</f>
        <v>107480733</v>
      </c>
      <c r="E25" s="10"/>
      <c r="F25" s="12">
        <f>F13+F23</f>
        <v>92953614</v>
      </c>
    </row>
    <row r="26" spans="1:8" ht="23.25" customHeight="1" thickTop="1">
      <c r="A26" s="27"/>
      <c r="C26" s="25"/>
      <c r="D26" s="10"/>
      <c r="E26" s="10"/>
      <c r="F26" s="10"/>
    </row>
    <row r="27" spans="1:8" ht="23.25" customHeight="1">
      <c r="A27" s="16" t="s">
        <v>63</v>
      </c>
      <c r="C27" s="25"/>
      <c r="D27" s="28"/>
      <c r="E27" s="28"/>
      <c r="F27" s="28"/>
    </row>
    <row r="28" spans="1:8" ht="23.25" customHeight="1">
      <c r="A28" s="57" t="s">
        <v>148</v>
      </c>
    </row>
    <row r="29" spans="1:8" ht="23.25" customHeight="1">
      <c r="A29" s="135" t="s">
        <v>144</v>
      </c>
    </row>
    <row r="30" spans="1:8" ht="23.1" customHeight="1">
      <c r="A30" s="16"/>
    </row>
    <row r="31" spans="1:8" ht="23.25" customHeight="1">
      <c r="A31" s="33" t="s">
        <v>8</v>
      </c>
      <c r="B31" s="134" t="s">
        <v>0</v>
      </c>
      <c r="D31" s="21">
        <v>2567</v>
      </c>
      <c r="E31" s="21"/>
      <c r="F31" s="21">
        <v>2566</v>
      </c>
    </row>
    <row r="32" spans="1:8" ht="23.25" customHeight="1">
      <c r="A32" s="32"/>
      <c r="B32" s="134"/>
      <c r="C32" s="21"/>
      <c r="D32" s="177" t="s">
        <v>37</v>
      </c>
      <c r="E32" s="177"/>
      <c r="F32" s="177"/>
    </row>
    <row r="33" spans="1:8" ht="23.25" customHeight="1">
      <c r="A33" s="34" t="s">
        <v>9</v>
      </c>
      <c r="B33" s="134"/>
      <c r="D33" s="23"/>
      <c r="E33" s="23"/>
      <c r="F33" s="23"/>
    </row>
    <row r="34" spans="1:8" ht="23.25" customHeight="1">
      <c r="A34" s="18" t="s">
        <v>81</v>
      </c>
      <c r="B34" s="136">
        <v>14</v>
      </c>
      <c r="C34" s="25"/>
      <c r="D34" s="1">
        <v>8500000</v>
      </c>
      <c r="E34" s="26"/>
      <c r="F34" s="168">
        <v>0</v>
      </c>
    </row>
    <row r="35" spans="1:8" ht="23.25" customHeight="1">
      <c r="A35" s="18" t="s">
        <v>76</v>
      </c>
      <c r="B35" s="136" t="s">
        <v>114</v>
      </c>
      <c r="C35" s="25"/>
      <c r="D35" s="1">
        <v>348550</v>
      </c>
      <c r="E35" s="14"/>
      <c r="F35" s="1">
        <v>393778</v>
      </c>
    </row>
    <row r="36" spans="1:8" ht="23.25" customHeight="1">
      <c r="A36" s="18" t="s">
        <v>134</v>
      </c>
      <c r="B36" s="136">
        <v>14</v>
      </c>
      <c r="C36" s="25"/>
      <c r="D36" s="1">
        <v>4998559</v>
      </c>
      <c r="E36" s="14"/>
      <c r="F36" s="1">
        <v>4999030</v>
      </c>
    </row>
    <row r="37" spans="1:8" ht="21.75">
      <c r="A37" s="18" t="s">
        <v>84</v>
      </c>
      <c r="B37" s="136" t="s">
        <v>120</v>
      </c>
      <c r="C37" s="25"/>
      <c r="D37" s="7">
        <v>56730</v>
      </c>
      <c r="E37" s="14"/>
      <c r="F37" s="7">
        <v>57439</v>
      </c>
    </row>
    <row r="38" spans="1:8" ht="21.75">
      <c r="A38" s="18" t="s">
        <v>138</v>
      </c>
      <c r="B38" s="136">
        <v>14</v>
      </c>
      <c r="C38" s="25"/>
      <c r="D38" s="7">
        <v>4998974</v>
      </c>
      <c r="E38" s="14"/>
      <c r="F38" s="7">
        <v>5497816</v>
      </c>
    </row>
    <row r="39" spans="1:8" ht="23.25" customHeight="1">
      <c r="A39" s="18" t="s">
        <v>98</v>
      </c>
      <c r="B39" s="136" t="s">
        <v>120</v>
      </c>
      <c r="C39" s="25"/>
      <c r="D39" s="7">
        <v>473446</v>
      </c>
      <c r="E39" s="14"/>
      <c r="F39" s="7">
        <v>203399</v>
      </c>
    </row>
    <row r="40" spans="1:8" ht="23.25" customHeight="1">
      <c r="A40" s="36" t="s">
        <v>86</v>
      </c>
      <c r="B40" s="134"/>
      <c r="C40" s="25"/>
      <c r="D40" s="4">
        <v>27188</v>
      </c>
      <c r="E40" s="14"/>
      <c r="F40" s="4">
        <v>30351</v>
      </c>
    </row>
    <row r="41" spans="1:8" ht="23.25" customHeight="1">
      <c r="A41" s="35" t="s">
        <v>10</v>
      </c>
      <c r="B41" s="134"/>
      <c r="C41" s="25"/>
      <c r="D41" s="11">
        <f>SUM(D34:D40)</f>
        <v>19403447</v>
      </c>
      <c r="E41" s="10"/>
      <c r="F41" s="11">
        <f>SUM(F34:F40)</f>
        <v>11181813</v>
      </c>
    </row>
    <row r="42" spans="1:8" ht="23.25" customHeight="1">
      <c r="A42" s="35"/>
      <c r="B42" s="134"/>
      <c r="C42" s="25"/>
      <c r="D42" s="14"/>
      <c r="E42" s="14"/>
      <c r="F42" s="14"/>
    </row>
    <row r="43" spans="1:8" ht="23.25" customHeight="1">
      <c r="A43" s="34" t="s">
        <v>11</v>
      </c>
      <c r="B43" s="134"/>
      <c r="C43" s="25"/>
      <c r="D43" s="14"/>
      <c r="E43" s="14"/>
      <c r="F43" s="14"/>
    </row>
    <row r="44" spans="1:8" ht="23.25" customHeight="1">
      <c r="A44" s="36" t="s">
        <v>80</v>
      </c>
      <c r="B44" s="136">
        <v>14</v>
      </c>
      <c r="C44" s="25"/>
      <c r="D44" s="1">
        <v>5389105</v>
      </c>
      <c r="E44" s="1"/>
      <c r="F44" s="1">
        <v>5126475</v>
      </c>
    </row>
    <row r="45" spans="1:8" s="18" customFormat="1" ht="23.25" customHeight="1">
      <c r="A45" s="36" t="s">
        <v>82</v>
      </c>
      <c r="B45" s="136" t="s">
        <v>120</v>
      </c>
      <c r="C45" s="25"/>
      <c r="D45" s="1">
        <v>106958</v>
      </c>
      <c r="E45" s="1"/>
      <c r="F45" s="1">
        <v>65141</v>
      </c>
      <c r="H45" s="6"/>
    </row>
    <row r="46" spans="1:8" s="18" customFormat="1" ht="23.25" customHeight="1">
      <c r="A46" s="36" t="s">
        <v>105</v>
      </c>
      <c r="B46" s="136">
        <v>14</v>
      </c>
      <c r="C46" s="25"/>
      <c r="D46" s="1">
        <v>15483952</v>
      </c>
      <c r="E46" s="1"/>
      <c r="F46" s="1">
        <v>9992878</v>
      </c>
      <c r="H46" s="6"/>
    </row>
    <row r="47" spans="1:8" s="18" customFormat="1" ht="23.25" customHeight="1">
      <c r="A47" s="36" t="s">
        <v>65</v>
      </c>
      <c r="B47" s="134">
        <v>15</v>
      </c>
      <c r="C47" s="25"/>
      <c r="D47" s="1">
        <v>561754</v>
      </c>
      <c r="E47" s="1"/>
      <c r="F47" s="1">
        <v>511960</v>
      </c>
      <c r="G47" s="127"/>
      <c r="H47" s="6"/>
    </row>
    <row r="48" spans="1:8" ht="23.25" customHeight="1">
      <c r="A48" s="18" t="s">
        <v>87</v>
      </c>
      <c r="B48" s="134"/>
      <c r="C48" s="25"/>
      <c r="D48" s="4">
        <v>14428</v>
      </c>
      <c r="E48" s="14"/>
      <c r="F48" s="4">
        <v>13547</v>
      </c>
    </row>
    <row r="49" spans="1:8" ht="23.25" customHeight="1">
      <c r="A49" s="35" t="s">
        <v>59</v>
      </c>
      <c r="B49" s="134"/>
      <c r="C49" s="25"/>
      <c r="D49" s="11">
        <f>SUM(D44:D48)</f>
        <v>21556197</v>
      </c>
      <c r="E49" s="14"/>
      <c r="F49" s="11">
        <f>SUM(F44:F48)</f>
        <v>15710001</v>
      </c>
    </row>
    <row r="50" spans="1:8" ht="13.5" customHeight="1">
      <c r="B50" s="134"/>
      <c r="C50" s="25"/>
      <c r="D50" s="14"/>
      <c r="E50" s="14"/>
      <c r="F50" s="14"/>
    </row>
    <row r="51" spans="1:8" ht="23.25" customHeight="1">
      <c r="A51" s="35" t="s">
        <v>12</v>
      </c>
      <c r="B51" s="134"/>
      <c r="C51" s="25"/>
      <c r="D51" s="11">
        <f>D41+D49</f>
        <v>40959644</v>
      </c>
      <c r="E51" s="10"/>
      <c r="F51" s="11">
        <f>F41+F49</f>
        <v>26891814</v>
      </c>
    </row>
    <row r="52" spans="1:8" ht="23.25" customHeight="1">
      <c r="A52" s="35"/>
      <c r="B52" s="134"/>
      <c r="C52" s="25"/>
      <c r="D52" s="28"/>
      <c r="E52" s="28"/>
      <c r="F52" s="28"/>
    </row>
    <row r="53" spans="1:8" ht="23.25" customHeight="1">
      <c r="A53" s="16" t="s">
        <v>63</v>
      </c>
      <c r="B53" s="134"/>
      <c r="C53" s="25"/>
      <c r="D53" s="28"/>
      <c r="E53" s="28"/>
      <c r="F53" s="28"/>
    </row>
    <row r="54" spans="1:8" ht="23.25" customHeight="1">
      <c r="A54" s="57" t="s">
        <v>148</v>
      </c>
    </row>
    <row r="55" spans="1:8" ht="23.25" customHeight="1">
      <c r="A55" s="135" t="s">
        <v>144</v>
      </c>
    </row>
    <row r="56" spans="1:8" ht="23.25" customHeight="1">
      <c r="A56" s="57"/>
    </row>
    <row r="57" spans="1:8" ht="23.25" customHeight="1">
      <c r="A57" s="16" t="s">
        <v>8</v>
      </c>
      <c r="B57" s="161" t="s">
        <v>0</v>
      </c>
      <c r="D57" s="21">
        <v>2567</v>
      </c>
      <c r="E57" s="21"/>
      <c r="F57" s="21">
        <v>2566</v>
      </c>
    </row>
    <row r="58" spans="1:8" ht="23.25" customHeight="1">
      <c r="A58" s="35"/>
      <c r="B58" s="134"/>
      <c r="C58" s="21"/>
      <c r="D58" s="177" t="s">
        <v>37</v>
      </c>
      <c r="E58" s="177"/>
      <c r="F58" s="177"/>
    </row>
    <row r="59" spans="1:8" ht="23.25" customHeight="1">
      <c r="A59" s="34" t="s">
        <v>13</v>
      </c>
      <c r="B59" s="134"/>
      <c r="C59" s="25"/>
      <c r="D59" s="26"/>
      <c r="E59" s="26"/>
      <c r="F59" s="26"/>
    </row>
    <row r="60" spans="1:8" s="18" customFormat="1" ht="23.25" customHeight="1">
      <c r="A60" s="18" t="s">
        <v>23</v>
      </c>
      <c r="B60" s="136"/>
      <c r="C60" s="25"/>
      <c r="D60" s="26"/>
      <c r="E60" s="26"/>
      <c r="F60" s="26"/>
      <c r="H60" s="6"/>
    </row>
    <row r="61" spans="1:8" s="18" customFormat="1" ht="23.25" customHeight="1">
      <c r="A61" s="126" t="s">
        <v>42</v>
      </c>
      <c r="B61" s="134"/>
      <c r="C61" s="25"/>
      <c r="D61" s="26"/>
      <c r="E61" s="26"/>
      <c r="F61" s="26"/>
      <c r="H61" s="6"/>
    </row>
    <row r="62" spans="1:8" ht="23.25" customHeight="1" thickBot="1">
      <c r="A62" s="164" t="s">
        <v>128</v>
      </c>
      <c r="C62" s="25"/>
      <c r="D62" s="113">
        <v>4500000</v>
      </c>
      <c r="E62" s="10"/>
      <c r="F62" s="113">
        <v>4500000</v>
      </c>
    </row>
    <row r="63" spans="1:8" ht="23.25" customHeight="1" thickTop="1">
      <c r="A63" s="126" t="s">
        <v>43</v>
      </c>
      <c r="C63" s="25"/>
      <c r="D63" s="109"/>
      <c r="E63" s="10"/>
      <c r="F63" s="109"/>
    </row>
    <row r="64" spans="1:8" ht="23.25" customHeight="1">
      <c r="A64" s="164" t="s">
        <v>129</v>
      </c>
      <c r="B64" s="134"/>
      <c r="C64" s="25"/>
      <c r="D64" s="2">
        <v>4292920</v>
      </c>
      <c r="E64" s="14"/>
      <c r="F64" s="2">
        <v>4292920</v>
      </c>
    </row>
    <row r="65" spans="1:10" ht="23.25" customHeight="1">
      <c r="A65" s="18" t="s">
        <v>107</v>
      </c>
      <c r="B65" s="136"/>
      <c r="C65" s="25"/>
      <c r="D65" s="2">
        <v>40860245</v>
      </c>
      <c r="E65" s="14"/>
      <c r="F65" s="2">
        <v>40860245</v>
      </c>
    </row>
    <row r="66" spans="1:10" s="18" customFormat="1" ht="23.25" customHeight="1">
      <c r="A66" s="18" t="s">
        <v>14</v>
      </c>
      <c r="B66" s="21"/>
      <c r="C66" s="25"/>
      <c r="D66" s="14"/>
      <c r="E66" s="14"/>
      <c r="F66" s="14"/>
      <c r="H66" s="6"/>
    </row>
    <row r="67" spans="1:10" ht="23.25" customHeight="1">
      <c r="A67" s="17" t="s">
        <v>32</v>
      </c>
      <c r="B67" s="134"/>
      <c r="C67" s="25"/>
      <c r="D67" s="14"/>
      <c r="E67" s="14"/>
      <c r="F67" s="14"/>
    </row>
    <row r="68" spans="1:10" ht="23.25" customHeight="1">
      <c r="A68" s="18" t="s">
        <v>50</v>
      </c>
      <c r="B68" s="136">
        <v>16</v>
      </c>
      <c r="C68" s="25"/>
      <c r="D68" s="2">
        <v>450000</v>
      </c>
      <c r="E68" s="14"/>
      <c r="F68" s="2">
        <v>450000</v>
      </c>
      <c r="I68" s="9"/>
      <c r="J68" s="9"/>
    </row>
    <row r="69" spans="1:10" ht="23.25" customHeight="1">
      <c r="A69" s="18" t="s">
        <v>51</v>
      </c>
      <c r="B69" s="134"/>
      <c r="C69" s="25"/>
      <c r="D69" s="2">
        <v>3000</v>
      </c>
      <c r="E69" s="14"/>
      <c r="F69" s="2">
        <v>3000</v>
      </c>
      <c r="I69" s="100"/>
    </row>
    <row r="70" spans="1:10" ht="23.25" customHeight="1">
      <c r="A70" s="17" t="s">
        <v>33</v>
      </c>
      <c r="B70" s="134"/>
      <c r="C70" s="25"/>
      <c r="D70" s="2">
        <v>20914924</v>
      </c>
      <c r="E70" s="14"/>
      <c r="F70" s="2">
        <v>20455635</v>
      </c>
      <c r="I70" s="9"/>
      <c r="J70" s="100"/>
    </row>
    <row r="71" spans="1:10" ht="23.25" customHeight="1">
      <c r="A71" s="35" t="s">
        <v>16</v>
      </c>
      <c r="B71" s="134"/>
      <c r="C71" s="25"/>
      <c r="D71" s="108">
        <f>SUM(D64:D70)</f>
        <v>66521089</v>
      </c>
      <c r="E71" s="10"/>
      <c r="F71" s="108">
        <f>SUM(F64:F70)</f>
        <v>66061800</v>
      </c>
      <c r="I71" s="100"/>
    </row>
    <row r="72" spans="1:10" ht="23.25" customHeight="1">
      <c r="A72" s="35"/>
      <c r="B72" s="134"/>
      <c r="C72" s="25"/>
      <c r="D72" s="10"/>
      <c r="E72" s="10"/>
      <c r="F72" s="10"/>
    </row>
    <row r="73" spans="1:10" ht="23.25" customHeight="1" thickBot="1">
      <c r="A73" s="35" t="s">
        <v>17</v>
      </c>
      <c r="B73" s="134"/>
      <c r="C73" s="25"/>
      <c r="D73" s="12">
        <f>D51+D71</f>
        <v>107480733</v>
      </c>
      <c r="E73" s="10"/>
      <c r="F73" s="12">
        <f>F51+F71</f>
        <v>92953614</v>
      </c>
    </row>
    <row r="74" spans="1:10" ht="23.25" customHeight="1" thickTop="1">
      <c r="D74" s="6"/>
      <c r="F74" s="6"/>
    </row>
    <row r="75" spans="1:10" ht="23.25" customHeight="1">
      <c r="D75" s="127"/>
      <c r="F75" s="127"/>
    </row>
  </sheetData>
  <mergeCells count="3">
    <mergeCell ref="D6:F6"/>
    <mergeCell ref="D32:F32"/>
    <mergeCell ref="D58:F58"/>
  </mergeCells>
  <phoneticPr fontId="7" type="noConversion"/>
  <pageMargins left="0.78740157480314965" right="0.78740157480314965" top="0.70866141732283472" bottom="0.94488188976377963" header="0.70866141732283472" footer="0.94488188976377963"/>
  <pageSetup paperSize="9" firstPageNumber="6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6" max="5" man="1"/>
    <brk id="52" max="5" man="1"/>
  </rowBreaks>
  <customProperties>
    <customPr name="_pios_id" r:id="rId2"/>
    <customPr name="FPMExcelClientCellBasedFunctionStatus" r:id="rId3"/>
  </customProperties>
  <ignoredErrors>
    <ignoredError sqref="B35 B39 B45 B3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6" style="43" customWidth="1"/>
    <col min="2" max="2" width="11.28515625" style="44" customWidth="1"/>
    <col min="3" max="3" width="3.140625" style="45" customWidth="1"/>
    <col min="4" max="4" width="12.140625" style="45" customWidth="1"/>
    <col min="5" max="5" width="2" style="45" customWidth="1"/>
    <col min="6" max="6" width="12.140625" style="45" customWidth="1"/>
    <col min="7" max="16384" width="9.140625" style="46"/>
  </cols>
  <sheetData>
    <row r="1" spans="1:6" s="38" customFormat="1" ht="24" customHeight="1">
      <c r="A1" s="16" t="s">
        <v>63</v>
      </c>
      <c r="B1" s="37"/>
    </row>
    <row r="2" spans="1:6" s="41" customFormat="1" ht="24" customHeight="1">
      <c r="A2" s="39" t="s">
        <v>91</v>
      </c>
      <c r="B2" s="40"/>
    </row>
    <row r="3" spans="1:6" s="41" customFormat="1" ht="24" customHeight="1">
      <c r="A3" s="124" t="s">
        <v>145</v>
      </c>
      <c r="B3" s="40"/>
    </row>
    <row r="4" spans="1:6" s="41" customFormat="1" ht="24" customHeight="1">
      <c r="A4" s="39"/>
      <c r="B4" s="40"/>
    </row>
    <row r="5" spans="1:6" ht="24" customHeight="1">
      <c r="B5" s="47" t="s">
        <v>0</v>
      </c>
      <c r="C5" s="48"/>
      <c r="D5" s="21">
        <v>2567</v>
      </c>
      <c r="E5" s="21"/>
      <c r="F5" s="21">
        <v>2566</v>
      </c>
    </row>
    <row r="6" spans="1:6" ht="24" customHeight="1">
      <c r="B6" s="47"/>
      <c r="C6" s="48"/>
      <c r="D6" s="178" t="s">
        <v>37</v>
      </c>
      <c r="E6" s="178"/>
      <c r="F6" s="178"/>
    </row>
    <row r="7" spans="1:6" ht="24" customHeight="1">
      <c r="A7" s="43" t="s">
        <v>46</v>
      </c>
      <c r="B7" s="130" t="s">
        <v>115</v>
      </c>
      <c r="D7" s="114">
        <v>2815168</v>
      </c>
      <c r="E7" s="14"/>
      <c r="F7" s="114">
        <v>2743562</v>
      </c>
    </row>
    <row r="8" spans="1:6" ht="24" customHeight="1">
      <c r="A8" s="43" t="s">
        <v>79</v>
      </c>
      <c r="B8" s="102">
        <v>4</v>
      </c>
      <c r="D8" s="114">
        <v>1755624</v>
      </c>
      <c r="E8" s="14"/>
      <c r="F8" s="114">
        <v>1686063</v>
      </c>
    </row>
    <row r="9" spans="1:6" ht="24" customHeight="1">
      <c r="A9" s="43" t="s">
        <v>83</v>
      </c>
      <c r="B9" s="119">
        <v>4</v>
      </c>
      <c r="D9" s="114">
        <v>1432493</v>
      </c>
      <c r="E9" s="14"/>
      <c r="F9" s="114">
        <v>1031127</v>
      </c>
    </row>
    <row r="10" spans="1:6" ht="24" customHeight="1">
      <c r="A10" s="43" t="s">
        <v>34</v>
      </c>
      <c r="B10" s="106">
        <v>4</v>
      </c>
      <c r="D10" s="4">
        <v>488139</v>
      </c>
      <c r="E10" s="14"/>
      <c r="F10" s="4">
        <v>374129</v>
      </c>
    </row>
    <row r="11" spans="1:6" ht="10.5" customHeight="1">
      <c r="B11" s="47"/>
      <c r="D11" s="14"/>
      <c r="E11" s="14"/>
      <c r="F11" s="14"/>
    </row>
    <row r="12" spans="1:6" ht="24" customHeight="1">
      <c r="A12" s="51" t="s">
        <v>90</v>
      </c>
      <c r="B12" s="47"/>
      <c r="D12" s="10">
        <f>SUM(D7:D10)</f>
        <v>6491424</v>
      </c>
      <c r="E12" s="10"/>
      <c r="F12" s="10">
        <f>SUM(F7:F10)</f>
        <v>5834881</v>
      </c>
    </row>
    <row r="13" spans="1:6" ht="8.25" customHeight="1">
      <c r="A13" s="51"/>
      <c r="B13" s="47"/>
      <c r="D13" s="10"/>
      <c r="E13" s="10"/>
      <c r="F13" s="10"/>
    </row>
    <row r="14" spans="1:6" ht="24" customHeight="1">
      <c r="A14" s="50" t="s">
        <v>18</v>
      </c>
      <c r="B14" s="130" t="s">
        <v>126</v>
      </c>
      <c r="D14" s="4">
        <v>-2725867</v>
      </c>
      <c r="E14" s="10"/>
      <c r="F14" s="4">
        <v>-2677714</v>
      </c>
    </row>
    <row r="15" spans="1:6" s="52" customFormat="1" ht="8.25" customHeight="1">
      <c r="B15" s="53"/>
      <c r="D15" s="10"/>
      <c r="E15" s="10"/>
      <c r="F15" s="10"/>
    </row>
    <row r="16" spans="1:6" ht="24" customHeight="1">
      <c r="A16" s="51" t="s">
        <v>92</v>
      </c>
      <c r="B16" s="47"/>
      <c r="D16" s="10">
        <f>+D12+D14</f>
        <v>3765557</v>
      </c>
      <c r="E16" s="10"/>
      <c r="F16" s="10">
        <f>+F12+F14</f>
        <v>3157167</v>
      </c>
    </row>
    <row r="17" spans="1:6" ht="8.25" customHeight="1">
      <c r="A17" s="51"/>
      <c r="B17" s="47"/>
      <c r="D17" s="10"/>
      <c r="E17" s="10"/>
      <c r="F17" s="10"/>
    </row>
    <row r="18" spans="1:6" ht="24" customHeight="1">
      <c r="A18" s="43" t="s">
        <v>52</v>
      </c>
      <c r="B18" s="160">
        <v>4</v>
      </c>
      <c r="D18" s="4">
        <v>-905418</v>
      </c>
      <c r="E18" s="14"/>
      <c r="F18" s="4">
        <v>-686293</v>
      </c>
    </row>
    <row r="19" spans="1:6" ht="8.25" customHeight="1">
      <c r="B19" s="121"/>
      <c r="D19" s="14"/>
      <c r="E19" s="14"/>
      <c r="F19" s="14"/>
    </row>
    <row r="20" spans="1:6" s="52" customFormat="1" ht="24" customHeight="1">
      <c r="A20" s="49" t="s">
        <v>66</v>
      </c>
      <c r="B20" s="53"/>
      <c r="D20" s="3">
        <f>SUM(D16:D18)</f>
        <v>2860139</v>
      </c>
      <c r="E20" s="10"/>
      <c r="F20" s="3">
        <f>SUM(F16:F18)</f>
        <v>2470874</v>
      </c>
    </row>
    <row r="21" spans="1:6" s="52" customFormat="1" ht="8.25" customHeight="1">
      <c r="A21" s="49"/>
      <c r="B21" s="53"/>
      <c r="D21" s="3"/>
      <c r="E21" s="10"/>
      <c r="F21" s="3"/>
    </row>
    <row r="22" spans="1:6" ht="24" customHeight="1">
      <c r="A22" s="43" t="s">
        <v>151</v>
      </c>
      <c r="B22" s="130">
        <v>19</v>
      </c>
      <c r="D22" s="4">
        <v>5017</v>
      </c>
      <c r="E22" s="14"/>
      <c r="F22" s="4">
        <v>81190</v>
      </c>
    </row>
    <row r="23" spans="1:6" ht="8.25" customHeight="1">
      <c r="B23" s="47"/>
      <c r="D23" s="14"/>
      <c r="E23" s="14"/>
      <c r="F23" s="14"/>
    </row>
    <row r="24" spans="1:6" ht="24" customHeight="1" thickBot="1">
      <c r="A24" s="131" t="s">
        <v>111</v>
      </c>
      <c r="B24" s="47"/>
      <c r="D24" s="12">
        <f>SUM(D20:D22)</f>
        <v>2865156</v>
      </c>
      <c r="E24" s="10"/>
      <c r="F24" s="12">
        <f>SUM(F20:F22)</f>
        <v>2552064</v>
      </c>
    </row>
    <row r="25" spans="1:6" ht="8.25" customHeight="1" thickTop="1">
      <c r="A25" s="54"/>
      <c r="B25" s="47"/>
      <c r="D25" s="10"/>
      <c r="E25" s="10"/>
      <c r="F25" s="10"/>
    </row>
    <row r="26" spans="1:6" ht="24.6" customHeight="1" thickBot="1">
      <c r="A26" s="64" t="s">
        <v>99</v>
      </c>
      <c r="B26" s="47"/>
      <c r="D26" s="120">
        <f>D24/'1'!D64</f>
        <v>0.66741425416732669</v>
      </c>
      <c r="E26" s="58"/>
      <c r="F26" s="120">
        <v>0.59448207746708537</v>
      </c>
    </row>
    <row r="27" spans="1:6" ht="24" customHeight="1" thickTop="1">
      <c r="A27" s="49"/>
      <c r="B27" s="47"/>
      <c r="D27" s="55"/>
      <c r="E27" s="55"/>
      <c r="F27" s="55"/>
    </row>
    <row r="28" spans="1:6" s="19" customFormat="1" ht="23.25" customHeight="1">
      <c r="A28" s="16" t="s">
        <v>63</v>
      </c>
      <c r="B28" s="20"/>
      <c r="C28" s="18"/>
      <c r="D28" s="56"/>
      <c r="E28" s="56"/>
      <c r="F28" s="56"/>
    </row>
    <row r="29" spans="1:6" s="19" customFormat="1" ht="23.25" customHeight="1">
      <c r="A29" s="57" t="s">
        <v>93</v>
      </c>
      <c r="B29" s="20"/>
      <c r="C29" s="18"/>
      <c r="D29" s="56"/>
      <c r="E29" s="56"/>
      <c r="F29" s="56"/>
    </row>
    <row r="30" spans="1:6" s="19" customFormat="1" ht="23.25" customHeight="1">
      <c r="A30" s="124" t="s">
        <v>145</v>
      </c>
      <c r="B30" s="123"/>
      <c r="C30" s="18"/>
      <c r="D30" s="56"/>
      <c r="E30" s="56"/>
      <c r="F30" s="56"/>
    </row>
    <row r="31" spans="1:6" s="19" customFormat="1" ht="23.25" customHeight="1">
      <c r="A31" s="42"/>
      <c r="B31" s="40"/>
      <c r="C31" s="41"/>
      <c r="D31" s="179"/>
      <c r="E31" s="179"/>
      <c r="F31" s="179"/>
    </row>
    <row r="32" spans="1:6" s="19" customFormat="1" ht="23.25" customHeight="1">
      <c r="A32" s="18"/>
      <c r="B32" s="162" t="s">
        <v>0</v>
      </c>
      <c r="C32" s="21"/>
      <c r="D32" s="21">
        <v>2567</v>
      </c>
      <c r="E32" s="21"/>
      <c r="F32" s="21">
        <v>2566</v>
      </c>
    </row>
    <row r="33" spans="1:6" s="19" customFormat="1" ht="23.25" customHeight="1">
      <c r="A33" s="18"/>
      <c r="B33" s="20"/>
      <c r="C33" s="21"/>
      <c r="D33" s="177" t="s">
        <v>37</v>
      </c>
      <c r="E33" s="177"/>
      <c r="F33" s="177"/>
    </row>
    <row r="34" spans="1:6" s="19" customFormat="1" ht="23.25" customHeight="1">
      <c r="A34" s="132" t="s">
        <v>111</v>
      </c>
      <c r="B34" s="20"/>
      <c r="C34" s="21"/>
      <c r="D34" s="104">
        <f>D24</f>
        <v>2865156</v>
      </c>
      <c r="E34" s="29"/>
      <c r="F34" s="104">
        <f>F24</f>
        <v>2552064</v>
      </c>
    </row>
    <row r="35" spans="1:6" s="19" customFormat="1" ht="22.5" customHeight="1">
      <c r="A35" s="30"/>
      <c r="B35" s="20"/>
      <c r="C35" s="21"/>
      <c r="D35" s="115"/>
      <c r="E35" s="115"/>
      <c r="F35" s="115"/>
    </row>
    <row r="36" spans="1:6" s="19" customFormat="1" ht="23.25" customHeight="1">
      <c r="A36" s="59" t="s">
        <v>55</v>
      </c>
      <c r="B36" s="20"/>
      <c r="C36" s="21"/>
      <c r="D36" s="13"/>
      <c r="E36" s="115"/>
      <c r="F36" s="13"/>
    </row>
    <row r="37" spans="1:6" s="19" customFormat="1" ht="21.75">
      <c r="A37" s="60" t="s">
        <v>67</v>
      </c>
      <c r="B37" s="20"/>
      <c r="C37" s="21"/>
      <c r="D37" s="115"/>
      <c r="E37" s="115"/>
      <c r="F37" s="115"/>
    </row>
    <row r="38" spans="1:6" s="19" customFormat="1" ht="21.75">
      <c r="A38" s="30" t="s">
        <v>118</v>
      </c>
    </row>
    <row r="39" spans="1:6" s="19" customFormat="1" ht="21.75">
      <c r="A39" s="30" t="s">
        <v>119</v>
      </c>
      <c r="B39" s="137">
        <v>15</v>
      </c>
      <c r="C39" s="21"/>
      <c r="D39" s="14">
        <v>-55608</v>
      </c>
      <c r="E39" s="115"/>
      <c r="F39" s="14">
        <v>32063</v>
      </c>
    </row>
    <row r="40" spans="1:6" s="19" customFormat="1" ht="21.75">
      <c r="A40" s="30" t="s">
        <v>68</v>
      </c>
      <c r="B40" s="18"/>
      <c r="C40" s="21"/>
      <c r="D40" s="13"/>
      <c r="E40" s="115"/>
      <c r="F40" s="13"/>
    </row>
    <row r="41" spans="1:6" s="19" customFormat="1" ht="21.75">
      <c r="A41" s="61" t="s">
        <v>69</v>
      </c>
      <c r="B41" s="20">
        <v>19</v>
      </c>
      <c r="C41" s="21"/>
      <c r="D41" s="8">
        <v>10560</v>
      </c>
      <c r="E41" s="13"/>
      <c r="F41" s="8">
        <v>-6741</v>
      </c>
    </row>
    <row r="42" spans="1:6" s="19" customFormat="1" ht="21.75">
      <c r="A42" s="132" t="s">
        <v>56</v>
      </c>
      <c r="B42" s="20"/>
      <c r="C42" s="21"/>
      <c r="D42" s="116">
        <f>SUM(D39:D41)</f>
        <v>-45048</v>
      </c>
      <c r="E42" s="111"/>
      <c r="F42" s="116">
        <f>SUM(F39:F41)</f>
        <v>25322</v>
      </c>
    </row>
    <row r="43" spans="1:6" s="19" customFormat="1" ht="22.5" customHeight="1">
      <c r="A43" s="59"/>
      <c r="B43" s="20"/>
      <c r="C43" s="21"/>
      <c r="D43" s="117"/>
      <c r="E43" s="111"/>
      <c r="F43" s="117"/>
    </row>
    <row r="44" spans="1:6" s="19" customFormat="1" ht="23.25" customHeight="1" thickBot="1">
      <c r="A44" s="132" t="s">
        <v>121</v>
      </c>
      <c r="B44" s="20"/>
      <c r="C44" s="21"/>
      <c r="D44" s="118">
        <f>D34+D42</f>
        <v>2820108</v>
      </c>
      <c r="E44" s="111"/>
      <c r="F44" s="118">
        <f>F34+F42</f>
        <v>2577386</v>
      </c>
    </row>
    <row r="45" spans="1:6" s="19" customFormat="1" ht="22.5" thickTop="1">
      <c r="A45" s="62"/>
      <c r="B45" s="20"/>
      <c r="C45" s="21"/>
      <c r="D45" s="63"/>
      <c r="E45" s="63"/>
      <c r="F45" s="63"/>
    </row>
    <row r="46" spans="1:6" ht="24" customHeight="1">
      <c r="D46" s="65"/>
      <c r="F46" s="65"/>
    </row>
    <row r="47" spans="1:6" ht="24" customHeight="1">
      <c r="D47" s="65"/>
      <c r="F47" s="65"/>
    </row>
  </sheetData>
  <mergeCells count="3">
    <mergeCell ref="D6:F6"/>
    <mergeCell ref="D33:F33"/>
    <mergeCell ref="D31:F31"/>
  </mergeCells>
  <pageMargins left="0.78740157480314965" right="0.78740157480314965" top="0.70866141732283472" bottom="0.94488188976377963" header="0.70866141732283472" footer="0.94488188976377963"/>
  <pageSetup paperSize="9" firstPageNumber="9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10" man="1"/>
  </rowBreaks>
  <customProperties>
    <customPr name="_pios_id" r:id="rId2"/>
  </customProperties>
  <ignoredErrors>
    <ignoredError sqref="B7 B1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zoomScaleNormal="100" zoomScaleSheetLayoutView="100" workbookViewId="0"/>
  </sheetViews>
  <sheetFormatPr defaultColWidth="9.140625" defaultRowHeight="22.5" customHeight="1"/>
  <cols>
    <col min="1" max="1" width="50.7109375" style="67" customWidth="1"/>
    <col min="2" max="2" width="8.7109375" style="67" customWidth="1"/>
    <col min="3" max="3" width="12.42578125" style="67" customWidth="1"/>
    <col min="4" max="4" width="1.42578125" style="18" customWidth="1"/>
    <col min="5" max="5" width="12.42578125" style="67" customWidth="1"/>
    <col min="6" max="6" width="1.42578125" style="18" customWidth="1"/>
    <col min="7" max="7" width="12.42578125" style="67" customWidth="1"/>
    <col min="8" max="8" width="1.28515625" style="18" customWidth="1"/>
    <col min="9" max="9" width="12.42578125" style="67" customWidth="1"/>
    <col min="10" max="10" width="1.140625" style="18" customWidth="1"/>
    <col min="11" max="11" width="12.42578125" style="67" customWidth="1"/>
    <col min="12" max="12" width="1.5703125" style="18" customWidth="1"/>
    <col min="13" max="13" width="12.42578125" style="67" customWidth="1"/>
    <col min="14" max="14" width="11" style="68" bestFit="1" customWidth="1"/>
    <col min="15" max="16384" width="9.140625" style="68"/>
  </cols>
  <sheetData>
    <row r="1" spans="1:13" ht="22.5" customHeight="1">
      <c r="A1" s="16" t="s">
        <v>63</v>
      </c>
      <c r="B1" s="16"/>
    </row>
    <row r="2" spans="1:13" ht="22.5" customHeight="1">
      <c r="A2" s="69" t="s">
        <v>149</v>
      </c>
      <c r="B2" s="69"/>
      <c r="C2" s="70"/>
      <c r="D2" s="21"/>
      <c r="E2" s="70"/>
      <c r="F2" s="21"/>
      <c r="G2" s="70"/>
      <c r="H2" s="21"/>
      <c r="I2" s="70"/>
      <c r="J2" s="21"/>
      <c r="K2" s="70"/>
      <c r="L2" s="21"/>
      <c r="M2" s="70"/>
    </row>
    <row r="3" spans="1:13" ht="22.5" customHeight="1">
      <c r="A3" s="69" t="s">
        <v>145</v>
      </c>
      <c r="B3" s="69"/>
      <c r="C3" s="70"/>
      <c r="D3" s="21"/>
      <c r="E3" s="70"/>
      <c r="F3" s="21"/>
      <c r="G3" s="70"/>
      <c r="H3" s="21"/>
      <c r="I3" s="70"/>
      <c r="J3" s="21"/>
      <c r="K3" s="70"/>
      <c r="L3" s="21"/>
      <c r="M3" s="70"/>
    </row>
    <row r="4" spans="1:13" ht="18.600000000000001" customHeight="1">
      <c r="A4" s="138"/>
      <c r="B4" s="138"/>
      <c r="C4" s="139"/>
      <c r="D4" s="140"/>
      <c r="E4" s="139"/>
      <c r="F4" s="140"/>
      <c r="G4" s="180" t="s">
        <v>29</v>
      </c>
      <c r="H4" s="180"/>
      <c r="I4" s="180"/>
      <c r="J4" s="180"/>
      <c r="K4" s="180"/>
      <c r="L4" s="140"/>
      <c r="M4" s="139"/>
    </row>
    <row r="5" spans="1:13" ht="18.600000000000001" customHeight="1">
      <c r="A5" s="138"/>
      <c r="B5" s="138"/>
      <c r="C5" s="139"/>
      <c r="D5" s="140"/>
      <c r="E5" s="139"/>
      <c r="F5" s="140"/>
      <c r="G5" s="181" t="s">
        <v>15</v>
      </c>
      <c r="H5" s="181"/>
      <c r="I5" s="181"/>
      <c r="J5" s="140"/>
      <c r="K5" s="140" t="s">
        <v>28</v>
      </c>
      <c r="L5" s="140"/>
      <c r="M5" s="139"/>
    </row>
    <row r="6" spans="1:13" ht="18.600000000000001" customHeight="1">
      <c r="A6" s="138"/>
      <c r="B6" s="138"/>
      <c r="C6" s="139" t="s">
        <v>142</v>
      </c>
      <c r="D6" s="140"/>
      <c r="E6" s="139" t="s">
        <v>25</v>
      </c>
      <c r="F6" s="140"/>
      <c r="G6" s="140" t="s">
        <v>53</v>
      </c>
      <c r="H6" s="140"/>
      <c r="I6" s="140" t="s">
        <v>53</v>
      </c>
      <c r="J6" s="140"/>
      <c r="K6" s="139"/>
      <c r="L6" s="140"/>
      <c r="M6" s="139" t="s">
        <v>62</v>
      </c>
    </row>
    <row r="7" spans="1:13" ht="18.600000000000001" customHeight="1">
      <c r="A7" s="138"/>
      <c r="B7" s="167" t="s">
        <v>0</v>
      </c>
      <c r="C7" s="140" t="s">
        <v>143</v>
      </c>
      <c r="D7" s="140"/>
      <c r="E7" s="140" t="s">
        <v>108</v>
      </c>
      <c r="F7" s="140"/>
      <c r="G7" s="140" t="s">
        <v>26</v>
      </c>
      <c r="H7" s="140"/>
      <c r="I7" s="140" t="s">
        <v>27</v>
      </c>
      <c r="J7" s="140"/>
      <c r="K7" s="140"/>
      <c r="L7" s="140"/>
      <c r="M7" s="140" t="s">
        <v>61</v>
      </c>
    </row>
    <row r="8" spans="1:13" ht="18.600000000000001" customHeight="1">
      <c r="A8" s="138"/>
      <c r="B8" s="138"/>
      <c r="C8" s="182" t="s">
        <v>37</v>
      </c>
      <c r="D8" s="182"/>
      <c r="E8" s="182"/>
      <c r="F8" s="182"/>
      <c r="G8" s="182"/>
      <c r="H8" s="182"/>
      <c r="I8" s="182"/>
      <c r="J8" s="182"/>
      <c r="K8" s="182"/>
      <c r="L8" s="182"/>
      <c r="M8" s="182"/>
    </row>
    <row r="9" spans="1:13" ht="18.600000000000001" customHeight="1">
      <c r="A9" s="138" t="s">
        <v>132</v>
      </c>
      <c r="B9" s="138"/>
      <c r="C9" s="142">
        <v>4292920</v>
      </c>
      <c r="D9" s="142"/>
      <c r="E9" s="142">
        <v>40860245</v>
      </c>
      <c r="F9" s="142"/>
      <c r="G9" s="142">
        <v>450000</v>
      </c>
      <c r="H9" s="142"/>
      <c r="I9" s="142">
        <v>3000</v>
      </c>
      <c r="J9" s="144"/>
      <c r="K9" s="142">
        <v>20453707</v>
      </c>
      <c r="L9" s="144"/>
      <c r="M9" s="142">
        <f>SUM(C9:K9)</f>
        <v>66059872</v>
      </c>
    </row>
    <row r="10" spans="1:13" ht="19.149999999999999" customHeight="1">
      <c r="A10" s="141" t="s">
        <v>57</v>
      </c>
      <c r="B10" s="141"/>
      <c r="C10" s="143"/>
      <c r="D10" s="142"/>
      <c r="E10" s="143"/>
      <c r="F10" s="142"/>
      <c r="G10" s="143"/>
      <c r="H10" s="142"/>
      <c r="I10" s="143"/>
      <c r="J10" s="144"/>
      <c r="K10" s="143"/>
      <c r="L10" s="144"/>
      <c r="M10" s="142"/>
    </row>
    <row r="11" spans="1:13" ht="18.600000000000001" customHeight="1">
      <c r="A11" s="145" t="s">
        <v>94</v>
      </c>
      <c r="B11" s="141"/>
      <c r="C11" s="146"/>
      <c r="D11" s="142"/>
      <c r="E11" s="146"/>
      <c r="F11" s="142"/>
      <c r="G11" s="146"/>
      <c r="H11" s="147"/>
      <c r="I11" s="146"/>
      <c r="J11" s="148"/>
      <c r="K11" s="146"/>
      <c r="L11" s="148"/>
      <c r="M11" s="146"/>
    </row>
    <row r="12" spans="1:13" ht="18.600000000000001" customHeight="1">
      <c r="A12" s="150" t="s">
        <v>95</v>
      </c>
      <c r="B12" s="151"/>
      <c r="C12" s="146"/>
      <c r="D12" s="142"/>
      <c r="E12" s="146"/>
      <c r="F12" s="142"/>
      <c r="G12" s="146"/>
      <c r="H12" s="147"/>
      <c r="I12" s="146"/>
      <c r="J12" s="148"/>
      <c r="K12" s="146"/>
      <c r="L12" s="148"/>
      <c r="M12" s="146"/>
    </row>
    <row r="13" spans="1:13" ht="18.600000000000001" customHeight="1">
      <c r="A13" s="152" t="s">
        <v>58</v>
      </c>
      <c r="B13" s="151" t="s">
        <v>127</v>
      </c>
      <c r="C13" s="170">
        <v>0</v>
      </c>
      <c r="D13" s="146"/>
      <c r="E13" s="170">
        <v>0</v>
      </c>
      <c r="F13" s="146"/>
      <c r="G13" s="170">
        <v>0</v>
      </c>
      <c r="H13" s="146"/>
      <c r="I13" s="170">
        <v>0</v>
      </c>
      <c r="J13" s="144"/>
      <c r="K13" s="147">
        <v>-2575458</v>
      </c>
      <c r="L13" s="148"/>
      <c r="M13" s="146">
        <f>SUM(C13,E13,G13,I13,K13)</f>
        <v>-2575458</v>
      </c>
    </row>
    <row r="14" spans="1:13" ht="19.149999999999999" customHeight="1">
      <c r="A14" s="159" t="s">
        <v>104</v>
      </c>
      <c r="B14" s="151"/>
      <c r="C14" s="171">
        <f>SUM(C11:C13)</f>
        <v>0</v>
      </c>
      <c r="D14" s="143"/>
      <c r="E14" s="171">
        <f>SUM(E11:E13)</f>
        <v>0</v>
      </c>
      <c r="F14" s="143"/>
      <c r="G14" s="171">
        <f>SUM(G11:G13)</f>
        <v>0</v>
      </c>
      <c r="H14" s="143"/>
      <c r="I14" s="171">
        <f>SUM(I11:I13)</f>
        <v>0</v>
      </c>
      <c r="J14" s="144"/>
      <c r="K14" s="153">
        <f>SUM(K11:K13)</f>
        <v>-2575458</v>
      </c>
      <c r="L14" s="144"/>
      <c r="M14" s="153">
        <f>M13</f>
        <v>-2575458</v>
      </c>
    </row>
    <row r="15" spans="1:13" ht="19.149999999999999" customHeight="1">
      <c r="A15" s="141" t="s">
        <v>102</v>
      </c>
      <c r="B15" s="151"/>
      <c r="C15" s="171">
        <f>C14</f>
        <v>0</v>
      </c>
      <c r="D15" s="143"/>
      <c r="E15" s="171">
        <f>E14</f>
        <v>0</v>
      </c>
      <c r="F15" s="143"/>
      <c r="G15" s="171">
        <f>G14</f>
        <v>0</v>
      </c>
      <c r="H15" s="143"/>
      <c r="I15" s="171">
        <f>I14</f>
        <v>0</v>
      </c>
      <c r="J15" s="144"/>
      <c r="K15" s="153">
        <f>K14</f>
        <v>-2575458</v>
      </c>
      <c r="L15" s="144"/>
      <c r="M15" s="153">
        <f>M14</f>
        <v>-2575458</v>
      </c>
    </row>
    <row r="16" spans="1:13" ht="15" customHeight="1">
      <c r="A16" s="141"/>
      <c r="B16" s="151"/>
      <c r="C16" s="143"/>
      <c r="D16" s="143"/>
      <c r="E16" s="143"/>
      <c r="F16" s="143"/>
      <c r="G16" s="143"/>
      <c r="H16" s="143"/>
      <c r="I16" s="143"/>
      <c r="J16" s="144"/>
      <c r="K16" s="143"/>
      <c r="L16" s="144"/>
      <c r="M16" s="143"/>
    </row>
    <row r="17" spans="1:14" ht="18.600000000000001" customHeight="1">
      <c r="A17" s="154" t="s">
        <v>121</v>
      </c>
      <c r="B17" s="151"/>
      <c r="C17" s="146"/>
      <c r="D17" s="147"/>
      <c r="E17" s="146"/>
      <c r="F17" s="147"/>
      <c r="G17" s="146"/>
      <c r="H17" s="147"/>
      <c r="I17" s="146"/>
      <c r="J17" s="148"/>
      <c r="K17" s="148"/>
      <c r="L17" s="148"/>
      <c r="M17" s="148"/>
    </row>
    <row r="18" spans="1:14" ht="18.600000000000001" customHeight="1">
      <c r="A18" s="152" t="s">
        <v>60</v>
      </c>
      <c r="B18" s="152"/>
      <c r="C18" s="170">
        <v>0</v>
      </c>
      <c r="D18" s="146"/>
      <c r="E18" s="170">
        <v>0</v>
      </c>
      <c r="F18" s="146"/>
      <c r="G18" s="170">
        <v>0</v>
      </c>
      <c r="H18" s="146"/>
      <c r="I18" s="170">
        <v>0</v>
      </c>
      <c r="J18" s="148"/>
      <c r="K18" s="149">
        <f>'2'!F24</f>
        <v>2552064</v>
      </c>
      <c r="L18" s="148"/>
      <c r="M18" s="147">
        <f>SUM(C18,E18,G18,I18,K18)</f>
        <v>2552064</v>
      </c>
    </row>
    <row r="19" spans="1:14" ht="18.600000000000001" customHeight="1">
      <c r="A19" s="152" t="s">
        <v>96</v>
      </c>
      <c r="B19" s="152"/>
      <c r="C19" s="170">
        <v>0</v>
      </c>
      <c r="D19" s="146"/>
      <c r="E19" s="170">
        <v>0</v>
      </c>
      <c r="F19" s="146"/>
      <c r="G19" s="170">
        <v>0</v>
      </c>
      <c r="H19" s="146"/>
      <c r="I19" s="170">
        <v>0</v>
      </c>
      <c r="J19" s="148"/>
      <c r="K19" s="155">
        <f>'2'!F42</f>
        <v>25322</v>
      </c>
      <c r="L19" s="146"/>
      <c r="M19" s="155">
        <f>SUM(C19,E19,G19,I19,K19)</f>
        <v>25322</v>
      </c>
    </row>
    <row r="20" spans="1:14" ht="18.600000000000001" customHeight="1">
      <c r="A20" s="156" t="s">
        <v>112</v>
      </c>
      <c r="B20" s="152"/>
      <c r="C20" s="171">
        <v>0</v>
      </c>
      <c r="D20" s="142"/>
      <c r="E20" s="171">
        <v>0</v>
      </c>
      <c r="F20" s="142"/>
      <c r="G20" s="171">
        <v>0</v>
      </c>
      <c r="H20" s="142"/>
      <c r="I20" s="171">
        <v>0</v>
      </c>
      <c r="J20" s="144"/>
      <c r="K20" s="157">
        <f>SUM(K18:K19)</f>
        <v>2577386</v>
      </c>
      <c r="L20" s="144"/>
      <c r="M20" s="157">
        <f>SUM(M18:M19)</f>
        <v>2577386</v>
      </c>
    </row>
    <row r="21" spans="1:14" ht="19.5" customHeight="1" thickBot="1">
      <c r="A21" s="141" t="s">
        <v>131</v>
      </c>
      <c r="B21" s="141"/>
      <c r="C21" s="158">
        <f>SUM(C9,C15,C20)</f>
        <v>4292920</v>
      </c>
      <c r="D21" s="142"/>
      <c r="E21" s="158">
        <f>SUM(E9,E15,E20)</f>
        <v>40860245</v>
      </c>
      <c r="F21" s="142"/>
      <c r="G21" s="158">
        <f>SUM(G9,G15,G20)</f>
        <v>450000</v>
      </c>
      <c r="H21" s="142"/>
      <c r="I21" s="158">
        <f>SUM(I9,I15,I20)</f>
        <v>3000</v>
      </c>
      <c r="J21" s="144"/>
      <c r="K21" s="158">
        <f>SUM(K9,K15,K20)</f>
        <v>20455635</v>
      </c>
      <c r="L21" s="144"/>
      <c r="M21" s="158">
        <f>SUM(M9,M15,M20)</f>
        <v>66061800</v>
      </c>
      <c r="N21" s="105"/>
    </row>
    <row r="22" spans="1:14" ht="22.5" customHeight="1" thickTop="1">
      <c r="A22" s="71"/>
      <c r="B22" s="71"/>
      <c r="C22" s="5"/>
      <c r="D22" s="10"/>
      <c r="E22" s="5"/>
      <c r="F22" s="10"/>
      <c r="G22" s="5"/>
      <c r="H22" s="10"/>
      <c r="I22" s="5"/>
      <c r="J22" s="107"/>
      <c r="K22" s="5"/>
      <c r="L22" s="107"/>
      <c r="M22" s="5"/>
      <c r="N22" s="105"/>
    </row>
    <row r="23" spans="1:14" ht="22.5" customHeight="1">
      <c r="A23" s="16" t="s">
        <v>63</v>
      </c>
      <c r="B23" s="16"/>
    </row>
    <row r="24" spans="1:14" ht="22.5" customHeight="1">
      <c r="A24" s="69" t="s">
        <v>149</v>
      </c>
      <c r="B24" s="69"/>
      <c r="C24" s="70"/>
      <c r="D24" s="21"/>
      <c r="E24" s="70"/>
      <c r="F24" s="21"/>
      <c r="G24" s="70"/>
      <c r="H24" s="21"/>
      <c r="I24" s="70"/>
      <c r="J24" s="21"/>
      <c r="K24" s="70"/>
      <c r="L24" s="21"/>
      <c r="M24" s="70"/>
    </row>
    <row r="25" spans="1:14" ht="22.5" customHeight="1">
      <c r="A25" s="69" t="s">
        <v>145</v>
      </c>
      <c r="B25" s="69"/>
      <c r="C25" s="70"/>
      <c r="D25" s="21"/>
      <c r="E25" s="70"/>
      <c r="F25" s="21"/>
      <c r="G25" s="70"/>
      <c r="H25" s="21"/>
      <c r="I25" s="70"/>
      <c r="J25" s="21"/>
      <c r="K25" s="70"/>
      <c r="L25" s="21"/>
      <c r="M25" s="70"/>
    </row>
    <row r="26" spans="1:14" ht="18.600000000000001" customHeight="1">
      <c r="A26" s="138"/>
      <c r="B26" s="138"/>
      <c r="C26" s="139"/>
      <c r="D26" s="140"/>
      <c r="E26" s="139"/>
      <c r="F26" s="140"/>
      <c r="G26" s="180" t="s">
        <v>29</v>
      </c>
      <c r="H26" s="180"/>
      <c r="I26" s="180"/>
      <c r="J26" s="180"/>
      <c r="K26" s="180"/>
      <c r="L26" s="140"/>
      <c r="M26" s="139"/>
    </row>
    <row r="27" spans="1:14" ht="18.600000000000001" customHeight="1">
      <c r="A27" s="138"/>
      <c r="B27" s="138"/>
      <c r="C27" s="139"/>
      <c r="D27" s="140"/>
      <c r="E27" s="139"/>
      <c r="F27" s="140"/>
      <c r="G27" s="181" t="s">
        <v>15</v>
      </c>
      <c r="H27" s="181"/>
      <c r="I27" s="181"/>
      <c r="J27" s="140"/>
      <c r="K27" s="140" t="s">
        <v>28</v>
      </c>
      <c r="L27" s="140"/>
      <c r="M27" s="139"/>
    </row>
    <row r="28" spans="1:14" ht="18.600000000000001" customHeight="1">
      <c r="A28" s="138"/>
      <c r="B28" s="138"/>
      <c r="C28" s="139" t="s">
        <v>142</v>
      </c>
      <c r="D28" s="140"/>
      <c r="E28" s="139" t="s">
        <v>25</v>
      </c>
      <c r="F28" s="140"/>
      <c r="G28" s="140" t="s">
        <v>53</v>
      </c>
      <c r="H28" s="140"/>
      <c r="I28" s="140" t="s">
        <v>53</v>
      </c>
      <c r="J28" s="140"/>
      <c r="K28" s="139"/>
      <c r="L28" s="140"/>
      <c r="M28" s="139" t="s">
        <v>62</v>
      </c>
    </row>
    <row r="29" spans="1:14" ht="18.600000000000001" customHeight="1">
      <c r="A29" s="138"/>
      <c r="B29" s="167" t="s">
        <v>0</v>
      </c>
      <c r="C29" s="140" t="s">
        <v>143</v>
      </c>
      <c r="D29" s="140"/>
      <c r="E29" s="140" t="s">
        <v>108</v>
      </c>
      <c r="F29" s="140"/>
      <c r="G29" s="140" t="s">
        <v>26</v>
      </c>
      <c r="H29" s="140"/>
      <c r="I29" s="140" t="s">
        <v>27</v>
      </c>
      <c r="J29" s="140"/>
      <c r="K29" s="140"/>
      <c r="L29" s="140"/>
      <c r="M29" s="140" t="s">
        <v>61</v>
      </c>
    </row>
    <row r="30" spans="1:14" ht="18.600000000000001" customHeight="1">
      <c r="A30" s="138"/>
      <c r="B30" s="138"/>
      <c r="C30" s="182" t="s">
        <v>37</v>
      </c>
      <c r="D30" s="182"/>
      <c r="E30" s="182"/>
      <c r="F30" s="182"/>
      <c r="G30" s="182"/>
      <c r="H30" s="182"/>
      <c r="I30" s="182"/>
      <c r="J30" s="182"/>
      <c r="K30" s="182"/>
      <c r="L30" s="182"/>
      <c r="M30" s="182"/>
    </row>
    <row r="31" spans="1:14" ht="18.600000000000001" customHeight="1">
      <c r="A31" s="138" t="s">
        <v>146</v>
      </c>
      <c r="B31" s="138"/>
      <c r="C31" s="142">
        <v>4292920</v>
      </c>
      <c r="D31" s="142"/>
      <c r="E31" s="142">
        <v>40860245</v>
      </c>
      <c r="F31" s="142"/>
      <c r="G31" s="142">
        <v>450000</v>
      </c>
      <c r="H31" s="142"/>
      <c r="I31" s="142">
        <v>3000</v>
      </c>
      <c r="J31" s="144"/>
      <c r="K31" s="142">
        <v>20455635</v>
      </c>
      <c r="L31" s="144"/>
      <c r="M31" s="142">
        <f>SUM(C31,E31,G31,I31,K31)</f>
        <v>66061800</v>
      </c>
    </row>
    <row r="32" spans="1:14" ht="19.149999999999999" customHeight="1">
      <c r="A32" s="141" t="s">
        <v>57</v>
      </c>
      <c r="B32" s="141"/>
      <c r="C32" s="143"/>
      <c r="D32" s="142"/>
      <c r="E32" s="143"/>
      <c r="F32" s="142"/>
      <c r="G32" s="143"/>
      <c r="H32" s="142"/>
      <c r="I32" s="143"/>
      <c r="J32" s="144"/>
      <c r="K32" s="143"/>
      <c r="L32" s="144"/>
      <c r="M32" s="142"/>
    </row>
    <row r="33" spans="1:14" ht="18.600000000000001" customHeight="1">
      <c r="A33" s="145" t="s">
        <v>94</v>
      </c>
      <c r="B33" s="141"/>
      <c r="C33" s="146"/>
      <c r="D33" s="142"/>
      <c r="E33" s="146"/>
      <c r="F33" s="142"/>
      <c r="G33" s="146"/>
      <c r="H33" s="147"/>
      <c r="I33" s="146"/>
      <c r="J33" s="148"/>
      <c r="K33" s="146"/>
      <c r="L33" s="148"/>
      <c r="M33" s="146"/>
    </row>
    <row r="34" spans="1:14" ht="18.600000000000001" customHeight="1">
      <c r="A34" s="150" t="s">
        <v>95</v>
      </c>
      <c r="B34" s="151"/>
      <c r="C34" s="146"/>
      <c r="D34" s="142"/>
      <c r="E34" s="146"/>
      <c r="F34" s="142"/>
      <c r="G34" s="146"/>
      <c r="H34" s="147"/>
      <c r="I34" s="146"/>
      <c r="J34" s="148"/>
      <c r="K34" s="146"/>
      <c r="L34" s="148"/>
      <c r="M34" s="146"/>
    </row>
    <row r="35" spans="1:14" ht="18.600000000000001" customHeight="1">
      <c r="A35" s="152" t="s">
        <v>58</v>
      </c>
      <c r="B35" s="151" t="s">
        <v>127</v>
      </c>
      <c r="C35" s="170">
        <v>0</v>
      </c>
      <c r="D35" s="146"/>
      <c r="E35" s="170">
        <v>0</v>
      </c>
      <c r="F35" s="146"/>
      <c r="G35" s="170">
        <v>0</v>
      </c>
      <c r="H35" s="146"/>
      <c r="I35" s="170">
        <v>0</v>
      </c>
      <c r="J35" s="144"/>
      <c r="K35" s="147">
        <v>-2360819</v>
      </c>
      <c r="L35" s="148"/>
      <c r="M35" s="146">
        <f>SUM(C35,E35,G35,I35,K35)</f>
        <v>-2360819</v>
      </c>
    </row>
    <row r="36" spans="1:14" ht="19.149999999999999" customHeight="1">
      <c r="A36" s="159" t="s">
        <v>104</v>
      </c>
      <c r="B36" s="151"/>
      <c r="C36" s="171">
        <f>SUM(C35)</f>
        <v>0</v>
      </c>
      <c r="D36" s="143"/>
      <c r="E36" s="171">
        <f>SUM(E35)</f>
        <v>0</v>
      </c>
      <c r="F36" s="143"/>
      <c r="G36" s="171">
        <f>SUM(G35)</f>
        <v>0</v>
      </c>
      <c r="H36" s="143"/>
      <c r="I36" s="171">
        <f>SUM(I35)</f>
        <v>0</v>
      </c>
      <c r="J36" s="144"/>
      <c r="K36" s="153">
        <f>SUM(K35)</f>
        <v>-2360819</v>
      </c>
      <c r="L36" s="144"/>
      <c r="M36" s="153">
        <f>M35</f>
        <v>-2360819</v>
      </c>
    </row>
    <row r="37" spans="1:14" ht="19.149999999999999" customHeight="1">
      <c r="A37" s="141" t="s">
        <v>102</v>
      </c>
      <c r="B37" s="151"/>
      <c r="C37" s="171">
        <f>C36</f>
        <v>0</v>
      </c>
      <c r="D37" s="143"/>
      <c r="E37" s="171">
        <f>E36</f>
        <v>0</v>
      </c>
      <c r="F37" s="143"/>
      <c r="G37" s="171">
        <f>G36</f>
        <v>0</v>
      </c>
      <c r="H37" s="143"/>
      <c r="I37" s="171">
        <f>I36</f>
        <v>0</v>
      </c>
      <c r="J37" s="144"/>
      <c r="K37" s="153">
        <f>K36</f>
        <v>-2360819</v>
      </c>
      <c r="L37" s="144"/>
      <c r="M37" s="153">
        <f>M36</f>
        <v>-2360819</v>
      </c>
    </row>
    <row r="38" spans="1:14" ht="15" customHeight="1">
      <c r="A38" s="141"/>
      <c r="B38" s="151"/>
      <c r="C38" s="143"/>
      <c r="D38" s="143"/>
      <c r="E38" s="143"/>
      <c r="F38" s="143"/>
      <c r="G38" s="143"/>
      <c r="H38" s="143"/>
      <c r="I38" s="143"/>
      <c r="J38" s="144"/>
      <c r="K38" s="143"/>
      <c r="L38" s="144"/>
      <c r="M38" s="143"/>
    </row>
    <row r="39" spans="1:14" ht="18.600000000000001" customHeight="1">
      <c r="A39" s="154" t="s">
        <v>121</v>
      </c>
      <c r="B39" s="151"/>
      <c r="C39" s="146"/>
      <c r="D39" s="147"/>
      <c r="E39" s="146"/>
      <c r="F39" s="147"/>
      <c r="G39" s="146"/>
      <c r="H39" s="147"/>
      <c r="I39" s="146"/>
      <c r="J39" s="148"/>
      <c r="K39" s="148"/>
      <c r="L39" s="148"/>
      <c r="M39" s="148"/>
    </row>
    <row r="40" spans="1:14" ht="18.600000000000001" customHeight="1">
      <c r="A40" s="152" t="s">
        <v>60</v>
      </c>
      <c r="B40" s="152"/>
      <c r="C40" s="170">
        <v>0</v>
      </c>
      <c r="D40" s="146"/>
      <c r="E40" s="170">
        <v>0</v>
      </c>
      <c r="F40" s="146"/>
      <c r="G40" s="170">
        <v>0</v>
      </c>
      <c r="H40" s="146"/>
      <c r="I40" s="170">
        <v>0</v>
      </c>
      <c r="J40" s="148"/>
      <c r="K40" s="149">
        <f>'2'!D24</f>
        <v>2865156</v>
      </c>
      <c r="L40" s="148"/>
      <c r="M40" s="147">
        <f>SUM(C40,E40,G40,I40,K40)</f>
        <v>2865156</v>
      </c>
    </row>
    <row r="41" spans="1:14" ht="18.600000000000001" customHeight="1">
      <c r="A41" s="152" t="s">
        <v>96</v>
      </c>
      <c r="B41" s="152"/>
      <c r="C41" s="170">
        <v>0</v>
      </c>
      <c r="D41" s="146"/>
      <c r="E41" s="170">
        <v>0</v>
      </c>
      <c r="F41" s="146"/>
      <c r="G41" s="170">
        <v>0</v>
      </c>
      <c r="H41" s="146"/>
      <c r="I41" s="170">
        <v>0</v>
      </c>
      <c r="J41" s="148"/>
      <c r="K41" s="155">
        <f>'2'!D42</f>
        <v>-45048</v>
      </c>
      <c r="L41" s="146"/>
      <c r="M41" s="155">
        <f>SUM(C41,E41,G41,I41,K41)</f>
        <v>-45048</v>
      </c>
    </row>
    <row r="42" spans="1:14" ht="18.600000000000001" customHeight="1">
      <c r="A42" s="156" t="s">
        <v>112</v>
      </c>
      <c r="B42" s="152"/>
      <c r="C42" s="171">
        <v>0</v>
      </c>
      <c r="D42" s="142"/>
      <c r="E42" s="171">
        <v>0</v>
      </c>
      <c r="F42" s="142"/>
      <c r="G42" s="171">
        <v>0</v>
      </c>
      <c r="H42" s="142"/>
      <c r="I42" s="171">
        <v>0</v>
      </c>
      <c r="J42" s="144"/>
      <c r="K42" s="157">
        <f>SUM(K40:K41)</f>
        <v>2820108</v>
      </c>
      <c r="L42" s="144"/>
      <c r="M42" s="157">
        <f>SUM(M40:M41)</f>
        <v>2820108</v>
      </c>
    </row>
    <row r="43" spans="1:14" ht="19.5" customHeight="1" thickBot="1">
      <c r="A43" s="141" t="s">
        <v>147</v>
      </c>
      <c r="B43" s="141"/>
      <c r="C43" s="158">
        <f>SUM(C31,C37,C42)</f>
        <v>4292920</v>
      </c>
      <c r="D43" s="142"/>
      <c r="E43" s="158">
        <f>SUM(E31,E37,E42)</f>
        <v>40860245</v>
      </c>
      <c r="F43" s="142"/>
      <c r="G43" s="158">
        <f>SUM(G31,G37,G42)</f>
        <v>450000</v>
      </c>
      <c r="H43" s="142"/>
      <c r="I43" s="158">
        <f>SUM(I31,I37,I42)</f>
        <v>3000</v>
      </c>
      <c r="J43" s="144"/>
      <c r="K43" s="158">
        <f>SUM(K31,K37,K42)</f>
        <v>20914924</v>
      </c>
      <c r="L43" s="144"/>
      <c r="M43" s="158">
        <f>SUM(M31,M37,M42)</f>
        <v>66521089</v>
      </c>
      <c r="N43" s="105"/>
    </row>
    <row r="44" spans="1:14" ht="22.5" customHeight="1" thickTop="1"/>
  </sheetData>
  <mergeCells count="6">
    <mergeCell ref="G4:K4"/>
    <mergeCell ref="G26:K26"/>
    <mergeCell ref="G27:I27"/>
    <mergeCell ref="C30:M30"/>
    <mergeCell ref="C8:M8"/>
    <mergeCell ref="G5:I5"/>
  </mergeCells>
  <phoneticPr fontId="7" type="noConversion"/>
  <pageMargins left="0.94488188976377963" right="0.70866141732283472" top="0.78740157480314965" bottom="0.78740157480314965" header="0.78740157480314965" footer="0.78740157480314965"/>
  <pageSetup paperSize="9" firstPageNumber="11" orientation="landscape" useFirstPageNumber="1" r:id="rId1"/>
  <headerFooter>
    <oddFooter>&amp;L&amp;13 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  <customProperties>
    <customPr name="_pios_id" r:id="rId2"/>
  </customProperties>
  <ignoredErrors>
    <ignoredError sqref="M20" formula="1"/>
    <ignoredError sqref="B13 B3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showGridLines="0" zoomScaleNormal="100" zoomScaleSheetLayoutView="100" workbookViewId="0"/>
  </sheetViews>
  <sheetFormatPr defaultColWidth="9.140625" defaultRowHeight="23.25" customHeight="1"/>
  <cols>
    <col min="1" max="1" width="58" style="19" customWidth="1"/>
    <col min="2" max="2" width="9.140625" style="17"/>
    <col min="3" max="3" width="1.85546875" style="19" customWidth="1"/>
    <col min="4" max="4" width="13.140625" style="19" customWidth="1"/>
    <col min="5" max="5" width="1.7109375" style="19" customWidth="1"/>
    <col min="6" max="6" width="13.140625" style="19" customWidth="1"/>
    <col min="7" max="7" width="9.140625" style="19"/>
    <col min="8" max="8" width="14.5703125" style="19" bestFit="1" customWidth="1"/>
    <col min="9" max="9" width="9.140625" style="19"/>
    <col min="10" max="10" width="14.28515625" style="19" bestFit="1" customWidth="1"/>
    <col min="11" max="11" width="10.5703125" style="19" bestFit="1" customWidth="1"/>
    <col min="12" max="16384" width="9.140625" style="19"/>
  </cols>
  <sheetData>
    <row r="1" spans="1:8" ht="23.25" customHeight="1">
      <c r="A1" s="72" t="s">
        <v>63</v>
      </c>
    </row>
    <row r="2" spans="1:8" ht="23.25" customHeight="1">
      <c r="A2" s="72" t="s">
        <v>19</v>
      </c>
    </row>
    <row r="3" spans="1:8" ht="23.25" customHeight="1">
      <c r="A3" s="69" t="s">
        <v>145</v>
      </c>
    </row>
    <row r="4" spans="1:8" ht="21.75">
      <c r="A4" s="73"/>
      <c r="D4" s="179"/>
      <c r="E4" s="179"/>
      <c r="F4" s="179"/>
    </row>
    <row r="5" spans="1:8" ht="23.25" customHeight="1">
      <c r="A5" s="73"/>
      <c r="B5" s="101"/>
      <c r="D5" s="74">
        <v>2567</v>
      </c>
      <c r="E5" s="74"/>
      <c r="F5" s="74">
        <v>2566</v>
      </c>
    </row>
    <row r="6" spans="1:8" ht="23.25" customHeight="1">
      <c r="A6" s="73"/>
      <c r="D6" s="183" t="s">
        <v>37</v>
      </c>
      <c r="E6" s="183"/>
      <c r="F6" s="183"/>
    </row>
    <row r="7" spans="1:8" ht="23.25" customHeight="1">
      <c r="A7" s="75" t="s">
        <v>20</v>
      </c>
      <c r="B7" s="76"/>
      <c r="C7" s="77"/>
      <c r="D7" s="77"/>
      <c r="F7" s="77"/>
    </row>
    <row r="8" spans="1:8" ht="23.25" customHeight="1">
      <c r="A8" s="78" t="s">
        <v>111</v>
      </c>
      <c r="D8" s="1">
        <f>'2'!D24</f>
        <v>2865156</v>
      </c>
      <c r="E8" s="2"/>
      <c r="F8" s="1">
        <f>'2'!F24</f>
        <v>2552064</v>
      </c>
      <c r="H8" s="18"/>
    </row>
    <row r="9" spans="1:8" ht="23.25" customHeight="1">
      <c r="A9" s="75" t="s">
        <v>35</v>
      </c>
      <c r="D9" s="1"/>
      <c r="E9" s="2"/>
      <c r="F9" s="1"/>
    </row>
    <row r="10" spans="1:8" ht="23.25" customHeight="1">
      <c r="A10" s="80" t="s">
        <v>151</v>
      </c>
      <c r="D10" s="1">
        <f>-'2'!D22</f>
        <v>-5017</v>
      </c>
      <c r="E10" s="2"/>
      <c r="F10" s="1">
        <f>-'2'!F22</f>
        <v>-81190</v>
      </c>
    </row>
    <row r="11" spans="1:8" ht="23.25" customHeight="1">
      <c r="A11" s="79" t="s">
        <v>44</v>
      </c>
      <c r="D11" s="1">
        <v>129749</v>
      </c>
      <c r="E11" s="2"/>
      <c r="F11" s="1">
        <v>120492</v>
      </c>
    </row>
    <row r="12" spans="1:8" ht="23.25" customHeight="1">
      <c r="A12" s="81" t="s">
        <v>122</v>
      </c>
      <c r="D12" s="58"/>
      <c r="E12" s="2"/>
    </row>
    <row r="13" spans="1:8" ht="23.25" customHeight="1">
      <c r="A13" s="81" t="s">
        <v>152</v>
      </c>
      <c r="D13" s="58">
        <v>29926</v>
      </c>
      <c r="E13" s="2"/>
      <c r="F13" s="58">
        <v>43589</v>
      </c>
    </row>
    <row r="14" spans="1:8" ht="23.25" customHeight="1">
      <c r="A14" s="80" t="s">
        <v>139</v>
      </c>
      <c r="D14" s="1">
        <v>-1535</v>
      </c>
      <c r="E14" s="2"/>
      <c r="F14" s="1">
        <v>42</v>
      </c>
      <c r="H14" s="18"/>
    </row>
    <row r="15" spans="1:8" ht="23.25" customHeight="1">
      <c r="A15" s="80" t="s">
        <v>110</v>
      </c>
      <c r="D15" s="7">
        <v>-32401</v>
      </c>
      <c r="E15" s="2"/>
      <c r="F15" s="7">
        <v>-51900</v>
      </c>
      <c r="H15" s="18"/>
    </row>
    <row r="16" spans="1:8" ht="23.25" customHeight="1">
      <c r="A16" s="82" t="s">
        <v>73</v>
      </c>
      <c r="D16" s="1">
        <v>-2815168</v>
      </c>
      <c r="E16" s="2"/>
      <c r="F16" s="1">
        <v>-2743562</v>
      </c>
    </row>
    <row r="17" spans="1:7" ht="23.25" customHeight="1">
      <c r="A17" s="79" t="s">
        <v>45</v>
      </c>
      <c r="D17" s="1">
        <v>-1432493</v>
      </c>
      <c r="E17" s="2"/>
      <c r="F17" s="1">
        <v>-1031127</v>
      </c>
    </row>
    <row r="18" spans="1:7" ht="23.25" customHeight="1">
      <c r="A18" s="79" t="s">
        <v>123</v>
      </c>
      <c r="D18" s="4">
        <v>904909</v>
      </c>
      <c r="E18" s="2"/>
      <c r="F18" s="4">
        <v>686087</v>
      </c>
    </row>
    <row r="19" spans="1:7" ht="23.25" customHeight="1">
      <c r="A19" s="83" t="s">
        <v>70</v>
      </c>
      <c r="D19" s="1"/>
      <c r="E19" s="2"/>
      <c r="F19" s="1"/>
    </row>
    <row r="20" spans="1:7" ht="23.25" customHeight="1">
      <c r="A20" s="84" t="s">
        <v>71</v>
      </c>
      <c r="D20" s="11">
        <f>SUM(D8:D18)</f>
        <v>-356874</v>
      </c>
      <c r="E20" s="109"/>
      <c r="F20" s="11">
        <f>SUM(F8:F18)</f>
        <v>-505505</v>
      </c>
    </row>
    <row r="21" spans="1:7" ht="6" customHeight="1">
      <c r="A21" s="86"/>
      <c r="D21" s="10"/>
      <c r="E21" s="109"/>
      <c r="F21" s="10"/>
    </row>
    <row r="22" spans="1:7" ht="23.25" customHeight="1">
      <c r="A22" s="75" t="s">
        <v>30</v>
      </c>
      <c r="D22" s="1"/>
      <c r="E22" s="2"/>
      <c r="F22" s="1"/>
    </row>
    <row r="23" spans="1:7" ht="23.25" customHeight="1">
      <c r="A23" s="89" t="s">
        <v>64</v>
      </c>
      <c r="D23" s="1">
        <v>-26383</v>
      </c>
      <c r="E23" s="2"/>
      <c r="F23" s="1">
        <v>165270</v>
      </c>
      <c r="G23" s="18"/>
    </row>
    <row r="24" spans="1:7" ht="23.25" customHeight="1">
      <c r="A24" s="89" t="s">
        <v>88</v>
      </c>
      <c r="D24" s="4">
        <v>12057</v>
      </c>
      <c r="E24" s="2"/>
      <c r="F24" s="4">
        <v>13477</v>
      </c>
    </row>
    <row r="25" spans="1:7" ht="23.25" customHeight="1">
      <c r="A25" s="73" t="s">
        <v>155</v>
      </c>
      <c r="B25" s="17" t="s">
        <v>77</v>
      </c>
      <c r="D25" s="11">
        <f>SUM(D23:D24)</f>
        <v>-14326</v>
      </c>
      <c r="E25" s="109"/>
      <c r="F25" s="11">
        <f>SUM(F23:F24)</f>
        <v>178747</v>
      </c>
    </row>
    <row r="26" spans="1:7" ht="23.25" customHeight="1">
      <c r="A26" s="73"/>
      <c r="D26" s="28"/>
      <c r="E26" s="85"/>
      <c r="F26" s="28"/>
    </row>
    <row r="27" spans="1:7" ht="23.25" customHeight="1">
      <c r="A27" s="72" t="s">
        <v>63</v>
      </c>
      <c r="D27" s="28"/>
      <c r="E27" s="85"/>
      <c r="F27" s="28"/>
    </row>
    <row r="28" spans="1:7" ht="23.25" customHeight="1">
      <c r="A28" s="72" t="s">
        <v>36</v>
      </c>
    </row>
    <row r="29" spans="1:7" ht="23.25" customHeight="1">
      <c r="A29" s="69" t="s">
        <v>145</v>
      </c>
      <c r="D29" s="179"/>
      <c r="E29" s="179"/>
      <c r="F29" s="179"/>
    </row>
    <row r="30" spans="1:7" ht="23.25" customHeight="1">
      <c r="A30" s="73"/>
      <c r="D30" s="179"/>
      <c r="E30" s="179"/>
      <c r="F30" s="179"/>
    </row>
    <row r="31" spans="1:7" ht="23.25" customHeight="1">
      <c r="A31" s="73"/>
      <c r="B31" s="163"/>
      <c r="D31" s="74">
        <v>2567</v>
      </c>
      <c r="E31" s="74"/>
      <c r="F31" s="74">
        <v>2566</v>
      </c>
    </row>
    <row r="32" spans="1:7" ht="23.25" customHeight="1">
      <c r="A32" s="73"/>
      <c r="D32" s="183" t="s">
        <v>37</v>
      </c>
      <c r="E32" s="183"/>
      <c r="F32" s="183"/>
    </row>
    <row r="33" spans="1:11" ht="23.25" customHeight="1">
      <c r="A33" s="75" t="s">
        <v>31</v>
      </c>
      <c r="D33" s="87"/>
      <c r="E33" s="88"/>
      <c r="F33" s="87"/>
    </row>
    <row r="34" spans="1:11" ht="23.25" customHeight="1">
      <c r="A34" s="89" t="s">
        <v>76</v>
      </c>
      <c r="D34" s="1">
        <v>-71615</v>
      </c>
      <c r="E34" s="2"/>
      <c r="F34" s="1">
        <v>104452</v>
      </c>
      <c r="G34" s="18"/>
    </row>
    <row r="35" spans="1:11" ht="23.25" customHeight="1">
      <c r="A35" s="128" t="s">
        <v>65</v>
      </c>
      <c r="D35" s="1">
        <v>-35740</v>
      </c>
      <c r="E35" s="2"/>
      <c r="F35" s="1">
        <v>-35200</v>
      </c>
    </row>
    <row r="36" spans="1:11" ht="21.75">
      <c r="A36" s="89" t="s">
        <v>89</v>
      </c>
      <c r="D36" s="1">
        <v>-2283</v>
      </c>
      <c r="E36" s="2"/>
      <c r="F36" s="1">
        <v>1816</v>
      </c>
    </row>
    <row r="37" spans="1:11" ht="23.25" customHeight="1">
      <c r="A37" s="73" t="s">
        <v>136</v>
      </c>
      <c r="D37" s="108">
        <f>SUM(D34:D36)</f>
        <v>-109638</v>
      </c>
      <c r="E37" s="109"/>
      <c r="F37" s="108">
        <f>SUM(F34:F36)</f>
        <v>71068</v>
      </c>
      <c r="H37" s="18"/>
    </row>
    <row r="38" spans="1:11" s="18" customFormat="1" ht="6.75" customHeight="1">
      <c r="A38" s="66"/>
      <c r="B38" s="66"/>
      <c r="C38" s="66"/>
      <c r="D38" s="10"/>
      <c r="E38" s="10"/>
      <c r="F38" s="10"/>
    </row>
    <row r="39" spans="1:11" s="18" customFormat="1" ht="23.1" customHeight="1">
      <c r="A39" s="66" t="s">
        <v>160</v>
      </c>
      <c r="B39" s="66"/>
      <c r="C39" s="66"/>
      <c r="D39" s="10">
        <f>SUM(D37,D25,D20)</f>
        <v>-480838</v>
      </c>
      <c r="E39" s="10"/>
      <c r="F39" s="10">
        <f>SUM(F37,F25,F20)</f>
        <v>-255690</v>
      </c>
    </row>
    <row r="40" spans="1:11" ht="24" customHeight="1">
      <c r="A40" s="90" t="s">
        <v>161</v>
      </c>
      <c r="D40" s="4">
        <v>40904</v>
      </c>
      <c r="E40" s="2"/>
      <c r="F40" s="4">
        <v>12006</v>
      </c>
    </row>
    <row r="41" spans="1:11" ht="23.25" customHeight="1">
      <c r="A41" s="73" t="s">
        <v>130</v>
      </c>
      <c r="D41" s="11">
        <f>SUM(D39:D40)</f>
        <v>-439934</v>
      </c>
      <c r="E41" s="10"/>
      <c r="F41" s="11">
        <f>SUM(F39:F40)</f>
        <v>-243684</v>
      </c>
      <c r="H41" s="18"/>
    </row>
    <row r="42" spans="1:11" ht="23.25" customHeight="1">
      <c r="A42" s="73"/>
      <c r="D42" s="1"/>
      <c r="E42" s="2"/>
      <c r="F42" s="1"/>
    </row>
    <row r="43" spans="1:11" ht="23.25" customHeight="1">
      <c r="A43" s="75" t="s">
        <v>21</v>
      </c>
      <c r="D43" s="1"/>
      <c r="E43" s="2"/>
      <c r="F43" s="1"/>
      <c r="K43" s="100"/>
    </row>
    <row r="44" spans="1:11" ht="23.25" customHeight="1">
      <c r="A44" s="80" t="s">
        <v>109</v>
      </c>
      <c r="B44" s="96"/>
      <c r="D44" s="173">
        <v>0</v>
      </c>
      <c r="E44" s="2"/>
      <c r="F44" s="1">
        <v>-1198117</v>
      </c>
    </row>
    <row r="45" spans="1:11" ht="23.25" customHeight="1">
      <c r="A45" s="80" t="s">
        <v>137</v>
      </c>
      <c r="B45" s="163"/>
      <c r="D45" s="1">
        <v>5084301</v>
      </c>
      <c r="E45" s="2"/>
      <c r="F45" s="173">
        <v>0</v>
      </c>
    </row>
    <row r="46" spans="1:11" ht="23.25" customHeight="1">
      <c r="A46" s="81" t="s">
        <v>135</v>
      </c>
      <c r="D46" s="176">
        <v>0</v>
      </c>
      <c r="E46" s="2"/>
      <c r="F46" s="7">
        <v>-5000000</v>
      </c>
    </row>
    <row r="47" spans="1:11" ht="23.25" customHeight="1">
      <c r="A47" s="81" t="s">
        <v>124</v>
      </c>
      <c r="D47" s="7">
        <v>673</v>
      </c>
      <c r="E47" s="2"/>
      <c r="F47" s="7">
        <v>6</v>
      </c>
    </row>
    <row r="48" spans="1:11" ht="23.25" customHeight="1">
      <c r="A48" s="80" t="s">
        <v>72</v>
      </c>
      <c r="D48" s="1">
        <v>-41485</v>
      </c>
      <c r="E48" s="2"/>
      <c r="F48" s="1">
        <v>-19228</v>
      </c>
    </row>
    <row r="49" spans="1:9" ht="23.25" customHeight="1">
      <c r="A49" s="81" t="s">
        <v>75</v>
      </c>
      <c r="D49" s="1">
        <v>-95619</v>
      </c>
      <c r="E49" s="2"/>
      <c r="F49" s="1">
        <v>-144552</v>
      </c>
    </row>
    <row r="50" spans="1:9" ht="23.25" customHeight="1">
      <c r="A50" s="80" t="s">
        <v>163</v>
      </c>
      <c r="D50" s="1">
        <v>-20240223</v>
      </c>
      <c r="E50" s="2"/>
      <c r="F50" s="1">
        <v>5185996</v>
      </c>
      <c r="H50" s="18"/>
    </row>
    <row r="51" spans="1:9" ht="23.25" customHeight="1">
      <c r="A51" s="79" t="s">
        <v>41</v>
      </c>
      <c r="D51" s="1">
        <v>2815168</v>
      </c>
      <c r="E51" s="2"/>
      <c r="F51" s="1">
        <v>2743562</v>
      </c>
      <c r="I51" s="169"/>
    </row>
    <row r="52" spans="1:9" ht="23.25" customHeight="1">
      <c r="A52" s="79" t="s">
        <v>47</v>
      </c>
      <c r="D52" s="1">
        <v>1422956</v>
      </c>
      <c r="E52" s="2"/>
      <c r="F52" s="1">
        <v>1029173</v>
      </c>
    </row>
    <row r="53" spans="1:9" ht="23.25" customHeight="1">
      <c r="A53" s="91" t="s">
        <v>156</v>
      </c>
      <c r="D53" s="108">
        <f>SUM(D44:D52)</f>
        <v>-11054229</v>
      </c>
      <c r="E53" s="109"/>
      <c r="F53" s="108">
        <f>SUM(F44:F52)</f>
        <v>2596840</v>
      </c>
    </row>
    <row r="54" spans="1:9" ht="23.25" customHeight="1">
      <c r="A54" s="73"/>
      <c r="D54" s="28"/>
      <c r="E54" s="85"/>
      <c r="F54" s="28"/>
    </row>
    <row r="55" spans="1:9" ht="23.25" customHeight="1">
      <c r="A55" s="72" t="s">
        <v>63</v>
      </c>
      <c r="D55" s="28"/>
      <c r="E55" s="85"/>
      <c r="F55" s="28"/>
    </row>
    <row r="56" spans="1:9" ht="23.25" customHeight="1">
      <c r="A56" s="72" t="s">
        <v>36</v>
      </c>
    </row>
    <row r="57" spans="1:9" ht="23.25" customHeight="1">
      <c r="A57" s="69" t="s">
        <v>145</v>
      </c>
      <c r="D57" s="179"/>
      <c r="E57" s="179"/>
      <c r="F57" s="179"/>
    </row>
    <row r="58" spans="1:9" ht="23.25" customHeight="1">
      <c r="A58" s="73"/>
      <c r="D58" s="179"/>
      <c r="E58" s="179"/>
      <c r="F58" s="179"/>
    </row>
    <row r="59" spans="1:9" ht="23.25" customHeight="1">
      <c r="A59" s="73"/>
      <c r="B59" s="133"/>
      <c r="D59" s="74">
        <v>2567</v>
      </c>
      <c r="E59" s="74"/>
      <c r="F59" s="74">
        <v>2566</v>
      </c>
    </row>
    <row r="60" spans="1:9" ht="23.25" customHeight="1">
      <c r="A60" s="73"/>
      <c r="D60" s="183" t="s">
        <v>37</v>
      </c>
      <c r="E60" s="183"/>
      <c r="F60" s="183"/>
    </row>
    <row r="61" spans="1:9" ht="23.25" customHeight="1">
      <c r="A61" s="75" t="s">
        <v>22</v>
      </c>
      <c r="D61" s="88"/>
      <c r="E61" s="88"/>
      <c r="F61" s="88"/>
    </row>
    <row r="62" spans="1:9" ht="23.25" customHeight="1">
      <c r="A62" s="75" t="s">
        <v>101</v>
      </c>
      <c r="D62" s="88"/>
      <c r="E62" s="88"/>
      <c r="F62" s="88"/>
    </row>
    <row r="63" spans="1:9" ht="23.25" customHeight="1">
      <c r="A63" s="89" t="s">
        <v>153</v>
      </c>
      <c r="D63" s="1">
        <v>8500000</v>
      </c>
      <c r="E63" s="2"/>
      <c r="F63" s="1">
        <v>-2940000</v>
      </c>
    </row>
    <row r="64" spans="1:9" ht="23.25" customHeight="1">
      <c r="A64" s="89" t="s">
        <v>140</v>
      </c>
      <c r="D64" s="1">
        <v>270047</v>
      </c>
      <c r="E64" s="2"/>
      <c r="F64" s="1">
        <v>82663</v>
      </c>
    </row>
    <row r="65" spans="1:10" ht="23.25" customHeight="1">
      <c r="A65" s="89" t="s">
        <v>141</v>
      </c>
      <c r="D65" s="1">
        <v>5263000</v>
      </c>
      <c r="E65" s="2"/>
      <c r="F65" s="1">
        <v>135000</v>
      </c>
      <c r="H65" s="18"/>
    </row>
    <row r="66" spans="1:10" ht="23.25" customHeight="1">
      <c r="A66" s="89" t="s">
        <v>150</v>
      </c>
      <c r="D66" s="1">
        <v>-5000000</v>
      </c>
      <c r="E66" s="2"/>
      <c r="F66" s="173">
        <v>0</v>
      </c>
      <c r="H66" s="18"/>
    </row>
    <row r="67" spans="1:10" ht="23.25" customHeight="1">
      <c r="A67" s="165" t="s">
        <v>100</v>
      </c>
      <c r="D67" s="2">
        <v>-58488</v>
      </c>
      <c r="E67" s="2"/>
      <c r="F67" s="2">
        <v>-62289</v>
      </c>
    </row>
    <row r="68" spans="1:10" ht="23.25" customHeight="1">
      <c r="A68" s="89" t="s">
        <v>106</v>
      </c>
      <c r="D68" s="2">
        <v>10500000</v>
      </c>
      <c r="E68" s="2"/>
      <c r="F68" s="174">
        <v>0</v>
      </c>
    </row>
    <row r="69" spans="1:10" ht="23.25" customHeight="1">
      <c r="A69" s="89" t="s">
        <v>154</v>
      </c>
      <c r="D69" s="172">
        <v>-5500000</v>
      </c>
      <c r="E69" s="88"/>
      <c r="F69" s="175">
        <v>0</v>
      </c>
    </row>
    <row r="70" spans="1:10" ht="23.25" customHeight="1">
      <c r="A70" s="129" t="s">
        <v>157</v>
      </c>
      <c r="B70" s="34"/>
      <c r="C70" s="35"/>
      <c r="D70" s="109">
        <f>SUM(D63:D69)</f>
        <v>13974559</v>
      </c>
      <c r="E70" s="109"/>
      <c r="F70" s="109">
        <f>SUM(F63:F69)</f>
        <v>-2784626</v>
      </c>
    </row>
    <row r="71" spans="1:10" ht="23.25" customHeight="1">
      <c r="A71" s="90" t="s">
        <v>162</v>
      </c>
      <c r="B71" s="34"/>
      <c r="C71" s="35"/>
      <c r="D71" s="2">
        <v>-2360819</v>
      </c>
      <c r="E71" s="109"/>
      <c r="F71" s="2">
        <v>-2575458</v>
      </c>
    </row>
    <row r="72" spans="1:10" ht="23.25" customHeight="1">
      <c r="A72" s="90" t="s">
        <v>103</v>
      </c>
      <c r="D72" s="2">
        <v>-889235</v>
      </c>
      <c r="E72" s="2"/>
      <c r="F72" s="2">
        <v>-680798</v>
      </c>
    </row>
    <row r="73" spans="1:10" ht="23.25" customHeight="1">
      <c r="A73" s="91" t="s">
        <v>158</v>
      </c>
      <c r="D73" s="108">
        <f>SUM(D70:D72)</f>
        <v>10724505</v>
      </c>
      <c r="E73" s="109"/>
      <c r="F73" s="108">
        <f>SUM(F70:F72)</f>
        <v>-6040882</v>
      </c>
    </row>
    <row r="74" spans="1:10" ht="23.25" customHeight="1">
      <c r="A74" s="89"/>
      <c r="D74" s="1"/>
      <c r="E74" s="2"/>
      <c r="F74" s="1"/>
    </row>
    <row r="75" spans="1:10" ht="23.25" customHeight="1">
      <c r="A75" s="73" t="s">
        <v>159</v>
      </c>
      <c r="D75" s="10">
        <f>SUM(D73,D53,D41)</f>
        <v>-769658</v>
      </c>
      <c r="E75" s="109"/>
      <c r="F75" s="10">
        <f>SUM(F73,F53,F41)</f>
        <v>-3687726</v>
      </c>
    </row>
    <row r="76" spans="1:10" ht="23.25" customHeight="1">
      <c r="A76" s="89" t="s">
        <v>117</v>
      </c>
      <c r="D76" s="4">
        <v>1202322</v>
      </c>
      <c r="E76" s="2"/>
      <c r="F76" s="4">
        <v>4890048</v>
      </c>
    </row>
    <row r="77" spans="1:10" ht="23.25" customHeight="1" thickBot="1">
      <c r="A77" s="73" t="s">
        <v>116</v>
      </c>
      <c r="D77" s="12">
        <f>SUM(D75:D76)</f>
        <v>432664</v>
      </c>
      <c r="E77" s="109"/>
      <c r="F77" s="12">
        <f>SUM(F75:F76)</f>
        <v>1202322</v>
      </c>
    </row>
    <row r="78" spans="1:10" ht="23.25" customHeight="1" thickTop="1">
      <c r="A78" s="89"/>
      <c r="D78" s="9"/>
      <c r="E78" s="9"/>
      <c r="F78" s="9"/>
      <c r="H78" s="98"/>
      <c r="I78" s="99"/>
      <c r="J78" s="15"/>
    </row>
    <row r="79" spans="1:10" ht="23.25" customHeight="1">
      <c r="A79" s="92" t="s">
        <v>74</v>
      </c>
      <c r="B79" s="93"/>
      <c r="C79" s="94"/>
      <c r="D79" s="110"/>
      <c r="E79" s="110"/>
      <c r="F79" s="110"/>
    </row>
    <row r="80" spans="1:10" ht="23.25" customHeight="1">
      <c r="A80" s="166" t="s">
        <v>125</v>
      </c>
      <c r="B80" s="93"/>
      <c r="C80" s="93"/>
      <c r="D80" s="111"/>
      <c r="E80" s="111"/>
      <c r="F80" s="111"/>
    </row>
    <row r="81" spans="1:6" ht="23.25" customHeight="1">
      <c r="A81" s="93" t="s">
        <v>78</v>
      </c>
      <c r="B81" s="93"/>
      <c r="C81" s="95"/>
      <c r="D81" s="2">
        <v>8684</v>
      </c>
      <c r="E81" s="112"/>
      <c r="F81" s="2">
        <v>5220</v>
      </c>
    </row>
    <row r="82" spans="1:6" ht="23.25" customHeight="1">
      <c r="D82" s="9"/>
      <c r="E82" s="9"/>
      <c r="F82" s="9"/>
    </row>
  </sheetData>
  <sortState ref="A85:G88">
    <sortCondition ref="G85:G88"/>
  </sortState>
  <mergeCells count="8">
    <mergeCell ref="D6:F6"/>
    <mergeCell ref="D32:F32"/>
    <mergeCell ref="D60:F60"/>
    <mergeCell ref="D4:F4"/>
    <mergeCell ref="D30:F30"/>
    <mergeCell ref="D29:F29"/>
    <mergeCell ref="D57:F57"/>
    <mergeCell ref="D58:F58"/>
  </mergeCells>
  <pageMargins left="0.78740157480314965" right="0.78740157480314965" top="0.70866141732283472" bottom="0.94488188976377963" header="0.70866141732283472" footer="0.94488188976377963"/>
  <pageSetup paperSize="9" firstPageNumber="13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6" max="5" man="1"/>
    <brk id="54" max="5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899368-3238-49B7-99EE-3ED8D725DC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F33A71-CE35-4A7C-8F66-E25B253C2C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Pichamon Maklamthong</cp:lastModifiedBy>
  <cp:lastPrinted>2024-01-31T07:40:17Z</cp:lastPrinted>
  <dcterms:created xsi:type="dcterms:W3CDTF">2005-01-29T10:21:12Z</dcterms:created>
  <dcterms:modified xsi:type="dcterms:W3CDTF">2025-02-13T04:46:30Z</dcterms:modified>
</cp:coreProperties>
</file>