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ichamom\OneDrive - The Siam Cement Public Company Limited\0740\KPMG\Q4'24\draft\SET\EN\"/>
    </mc:Choice>
  </mc:AlternateContent>
  <bookViews>
    <workbookView xWindow="0" yWindow="0" windowWidth="20490" windowHeight="7350" tabRatio="747"/>
  </bookViews>
  <sheets>
    <sheet name="1" sheetId="1" r:id="rId1"/>
    <sheet name="2" sheetId="10" r:id="rId2"/>
    <sheet name="3" sheetId="2" r:id="rId3"/>
    <sheet name="4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0">#REF!</definedName>
    <definedName name="\a">#REF!</definedName>
    <definedName name="\b">[1]FSALES!#REF!</definedName>
    <definedName name="\c">[1]FSALES!#REF!</definedName>
    <definedName name="\C_">[2]MANU!#REF!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o">#REF!</definedName>
    <definedName name="\p">[3]BAL!#REF!</definedName>
    <definedName name="\r">[1]FSALES!#REF!</definedName>
    <definedName name="\s">#REF!</definedName>
    <definedName name="\t">[3]BAL!#REF!</definedName>
    <definedName name="\x">#REF!</definedName>
    <definedName name="\z">[2]MANU!#REF!</definedName>
    <definedName name="__a10" hidden="1">{"sales",#N/A,FALSE,"SALES"}</definedName>
    <definedName name="__F2">[4]Group!$D$153</definedName>
    <definedName name="__GROUP">#REF!</definedName>
    <definedName name="__GROUP_BAL">#REF!</definedName>
    <definedName name="__GROUP_INC">#REF!</definedName>
    <definedName name="_1_">#REF!</definedName>
    <definedName name="_100">[5]Group!$B$179</definedName>
    <definedName name="_102">#REF!</definedName>
    <definedName name="_2">#REF!</definedName>
    <definedName name="_2_.0Print_Titles">#REF!,#REF!</definedName>
    <definedName name="_3_._Print_Titles">#REF!,#REF!</definedName>
    <definedName name="_40113">#REF!</definedName>
    <definedName name="_40119">#REF!</definedName>
    <definedName name="_40127">#REF!</definedName>
    <definedName name="_4012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30">#REF!</definedName>
    <definedName name="_40255">#REF!</definedName>
    <definedName name="_40513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40">#REF!</definedName>
    <definedName name="_42541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9">#REF!</definedName>
    <definedName name="_44040">#REF!</definedName>
    <definedName name="_44050">#REF!</definedName>
    <definedName name="_44052">#REF!</definedName>
    <definedName name="_44053">#REF!</definedName>
    <definedName name="_44055">#REF!</definedName>
    <definedName name="_44056">#REF!</definedName>
    <definedName name="_44058">#REF!</definedName>
    <definedName name="_44061">#REF!</definedName>
    <definedName name="_44062">#REF!</definedName>
    <definedName name="_44069">#REF!</definedName>
    <definedName name="_44070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4">#REF!</definedName>
    <definedName name="_44089">#REF!</definedName>
    <definedName name="_44100">#REF!</definedName>
    <definedName name="_44102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8">#REF!</definedName>
    <definedName name="_44129">#REF!</definedName>
    <definedName name="_44130">#REF!</definedName>
    <definedName name="_44131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51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80">#REF!</definedName>
    <definedName name="_44190">#REF!</definedName>
    <definedName name="_44191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9">#REF!</definedName>
    <definedName name="_44220">#REF!</definedName>
    <definedName name="_44230">#REF!</definedName>
    <definedName name="_44231">#REF!</definedName>
    <definedName name="_44234">#REF!</definedName>
    <definedName name="_44236">#REF!</definedName>
    <definedName name="_44237">#REF!</definedName>
    <definedName name="_44239">#REF!</definedName>
    <definedName name="_44250">#REF!</definedName>
    <definedName name="_44281">#REF!</definedName>
    <definedName name="_44282">#REF!</definedName>
    <definedName name="_44284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6100">#REF!</definedName>
    <definedName name="_46101">#REF!</definedName>
    <definedName name="_46103">#REF!</definedName>
    <definedName name="_46104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8">#REF!</definedName>
    <definedName name="_46301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39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4">#REF!</definedName>
    <definedName name="_47307">#REF!</definedName>
    <definedName name="_4F" hidden="1">[6]DETAIL!#REF!</definedName>
    <definedName name="_5">[7]sales3level!#REF!</definedName>
    <definedName name="_5_0_0_F" hidden="1">[6]DETAIL!#REF!</definedName>
    <definedName name="_540">'[8]ภงด.50-48'!#REF!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[9]com!$C$473+[9]com!$C$474</definedName>
    <definedName name="_6423">#REF!</definedName>
    <definedName name="_6425">#REF!</definedName>
    <definedName name="_6428">#REF!</definedName>
    <definedName name="_6429">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50">#REF!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C2">[10]Group!#REF!</definedName>
    <definedName name="_AF2">#REF!</definedName>
    <definedName name="_AF3">[10]Group!#REF!</definedName>
    <definedName name="_AM1">[10]Group!#REF!</definedName>
    <definedName name="_AM5">[11]Group!$D$137</definedName>
    <definedName name="_AMM">#REF!</definedName>
    <definedName name="_AN1">[11]Group!$D$143</definedName>
    <definedName name="_AN2">[11]Group!$D$144</definedName>
    <definedName name="_ANN2">[10]Group!#REF!</definedName>
    <definedName name="_ANN6">[10]Group!#REF!</definedName>
    <definedName name="_AU">[12]Group!$D$137</definedName>
    <definedName name="_AU7">[12]Group!$D$131</definedName>
    <definedName name="_AZ2">[10]Group!#REF!</definedName>
    <definedName name="_BOI04">#REF!</definedName>
    <definedName name="_C2">[10]Group!#REF!</definedName>
    <definedName name="_cut10" hidden="1">{"'Model'!$A$1:$N$53"}</definedName>
    <definedName name="_DAT1">'[13]172110'!#REF!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'[13]172110'!#REF!</definedName>
    <definedName name="_DAT5">'[13]172110'!#REF!</definedName>
    <definedName name="_DAT6">#REF!</definedName>
    <definedName name="_DAT7">#REF!</definedName>
    <definedName name="_DAT8">'[13]172110'!#REF!</definedName>
    <definedName name="_DAT9">'[13]172110'!#REF!</definedName>
    <definedName name="_F2">#REF!</definedName>
    <definedName name="_F3">[10]Group!#REF!</definedName>
    <definedName name="_Fill" hidden="1">[14]detail!#REF!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Key1" hidden="1">#REF!</definedName>
    <definedName name="_Key2" hidden="1">#REF!</definedName>
    <definedName name="_M5">[11]Group!$B$137</definedName>
    <definedName name="_MM">#REF!</definedName>
    <definedName name="_N1">[11]Group!$B$143</definedName>
    <definedName name="_N2">[11]Group!$B$144</definedName>
    <definedName name="_NN2">[10]Group!#REF!</definedName>
    <definedName name="_Order1" hidden="1">255</definedName>
    <definedName name="_Order2" hidden="1">255</definedName>
    <definedName name="_SF04">#REF!</definedName>
    <definedName name="_SF1">#REF!</definedName>
    <definedName name="_SF2003">#REF!</definedName>
    <definedName name="_Sort" hidden="1">#REF!</definedName>
    <definedName name="_TAX2">#REF!</definedName>
    <definedName name="_U6">#REF!</definedName>
    <definedName name="_U7">[11]Group!$B$158</definedName>
    <definedName name="_U8">[10]Group!#REF!</definedName>
    <definedName name="_Z2">[10]Group!#REF!</definedName>
    <definedName name="A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>#REF!</definedName>
    <definedName name="af">[15]Group!#REF!</definedName>
    <definedName name="agdump">#REF!</definedName>
    <definedName name="AGE">#REF!</definedName>
    <definedName name="agedump">#REF!</definedName>
    <definedName name="agencydump">#REF!</definedName>
    <definedName name="AGENCYLY">#REF!</definedName>
    <definedName name="AGENCYPLAN">#REF!</definedName>
    <definedName name="AMOUNT">'[16]10'!#REF!</definedName>
    <definedName name="APR">#REF!</definedName>
    <definedName name="ass" hidden="1">{"revable",#N/A,FALSE,"REVABLE"}</definedName>
    <definedName name="AUG">#REF!</definedName>
    <definedName name="B">#REF!</definedName>
    <definedName name="balloon">[17]Assumptions!$C$20</definedName>
    <definedName name="bb">'[18]PS1L(Most)'!#REF!</definedName>
    <definedName name="BOI">#REF!</definedName>
    <definedName name="BOITABLE">#REF!</definedName>
    <definedName name="C_">#REF!</definedName>
    <definedName name="C_2">[19]Group!#REF!</definedName>
    <definedName name="CalcAgencyPrice">#REF!</definedName>
    <definedName name="Cashflows">#REF!</definedName>
    <definedName name="cc">'[18]PS1L(Most)'!#REF!</definedName>
    <definedName name="ccc" hidden="1">{"PRINT_EST",#N/A,FALSE,"ESTMON"}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ommission">#REF!</definedName>
    <definedName name="Contract">#REF!</definedName>
    <definedName name="COPY_YTD">[0]!COPY_YTD</definedName>
    <definedName name="cost">#REF!</definedName>
    <definedName name="counter">[20]Cal!$A$1</definedName>
    <definedName name="_xlnm.Criteria">#REF!</definedName>
    <definedName name="CTABLE">#REF!</definedName>
    <definedName name="CTYPE">#REF!</definedName>
    <definedName name="Current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_xlnm.Database">#REF!</definedName>
    <definedName name="DataMerit">#REF!</definedName>
    <definedName name="DataSCA">#REF!</definedName>
    <definedName name="DaWk7">#REF!</definedName>
    <definedName name="DB.emp">OFFSET([21]Employee!$A$1,3,1,COUNTA([21]Employee!$B$1:$B$65536)-1,COUNTA([21]Employee!$A$3:$IV$3)-2)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d" hidden="1">{"index",#N/A,FALSE,"INDEX"}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iff">#REF!</definedName>
    <definedName name="dis_rate">#REF!</definedName>
    <definedName name="disc_rate">#REF!</definedName>
    <definedName name="dumppr">#REF!</definedName>
    <definedName name="E">#REF!</definedName>
    <definedName name="eee" hidden="1">{"revsale",#N/A,FALSE,"REV-ยุพดี"}</definedName>
    <definedName name="Effective">[22]Reference!$A$19</definedName>
    <definedName name="ESY">#REF!</definedName>
    <definedName name="_xlnm.Extract">#REF!</definedName>
    <definedName name="f" hidden="1">{"'Model'!$A$1:$N$53"}</definedName>
    <definedName name="FAC">#REF!</definedName>
    <definedName name="FEB">#REF!</definedName>
    <definedName name="FG">#REF!</definedName>
    <definedName name="freq">'[23]Lease Schedule'!#REF!</definedName>
    <definedName name="freqSenior">'[23]Lease Schedule'!#REF!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AS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10_A">#REF!</definedName>
    <definedName name="FS1110_B">#REF!</definedName>
    <definedName name="FS1130_A">#REF!</definedName>
    <definedName name="FS1130_B">#REF!</definedName>
    <definedName name="FS1140_A">#REF!</definedName>
    <definedName name="FS1140_B">#REF!</definedName>
    <definedName name="GPA.">#REF!</definedName>
    <definedName name="GrphActSales">#REF!</definedName>
    <definedName name="GrphActStk">#REF!</definedName>
    <definedName name="GrphPlanSales">#REF!</definedName>
    <definedName name="GrphTgtStk">#REF!</definedName>
    <definedName name="hide">[0]!hide</definedName>
    <definedName name="HRDWH">#REF!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ppc">[0]!huppc</definedName>
    <definedName name="IELWSALES">#REF!</definedName>
    <definedName name="IELYSALES">#REF!</definedName>
    <definedName name="IEPLANSALES">#REF!</definedName>
    <definedName name="IESP">#REF!</definedName>
    <definedName name="INPUT">#REF!</definedName>
    <definedName name="INPUTGRID">#REF!</definedName>
    <definedName name="IntFreeCred">#REF!</definedName>
    <definedName name="issue_date">#REF!</definedName>
    <definedName name="JAN">#REF!</definedName>
    <definedName name="jan_dec">#REF!</definedName>
    <definedName name="jan_june">#REF!</definedName>
    <definedName name="JP">'[24]original prepay'!#REF!</definedName>
    <definedName name="JPY">#REF!</definedName>
    <definedName name="JUL">#REF!</definedName>
    <definedName name="jul_dec">#REF!</definedName>
    <definedName name="JUN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kkk">[25]group!#REF!</definedName>
    <definedName name="LAST1">#N/A</definedName>
    <definedName name="LAST2">#N/A</definedName>
    <definedName name="LASTCOLUMNCELL">#REF!</definedName>
    <definedName name="lll" hidden="1">{"sales",#N/A,FALSE,"SALES"}</definedName>
    <definedName name="loan">[25]group!#REF!</definedName>
    <definedName name="loanPV">'[23]Lease Schedule'!#REF!</definedName>
    <definedName name="LOC">#REF!</definedName>
    <definedName name="LOT">[26]LOT!$B$2:$C$1701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cro3">[27]!Macro3</definedName>
    <definedName name="MAIN">#REF!</definedName>
    <definedName name="MAR">#REF!</definedName>
    <definedName name="margin">[17]Assumptions!#REF!</definedName>
    <definedName name="MARGINPLAN">#REF!</definedName>
    <definedName name="MARGINPROJ">#REF!</definedName>
    <definedName name="MASTER">[28]MASTER!$B$9:$E$507</definedName>
    <definedName name="MAY">#REF!</definedName>
    <definedName name="Merit">#REF!</definedName>
    <definedName name="Merit2010">#REF!</definedName>
    <definedName name="Merit2011">#REF!</definedName>
    <definedName name="mm">#REF!</definedName>
    <definedName name="Move">#REF!</definedName>
    <definedName name="Movement">#REF!</definedName>
    <definedName name="nn">#REF!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RMAL">#REF!</definedName>
    <definedName name="NOV">#REF!</definedName>
    <definedName name="NOV2003_A">#REF!</definedName>
    <definedName name="NUM_DOCS">#REF!</definedName>
    <definedName name="OA">#REF!</definedName>
    <definedName name="oc">#REF!</definedName>
    <definedName name="OCT">#REF!</definedName>
    <definedName name="OESY">#REF!</definedName>
    <definedName name="OK">#REF!</definedName>
    <definedName name="PA">#REF!</definedName>
    <definedName name="PA_Oct_12">#REF!</definedName>
    <definedName name="PA2_2012">#REF!</definedName>
    <definedName name="PAdd">#REF!</definedName>
    <definedName name="PArev1">#REF!</definedName>
    <definedName name="PARTNERS_INITIALS">#REF!</definedName>
    <definedName name="PHP_R">#REF!</definedName>
    <definedName name="PHP_T">#REF!</definedName>
    <definedName name="PIMTABLE">#REF!</definedName>
    <definedName name="PIMTABLE1">#REF!</definedName>
    <definedName name="PL">#REF!</definedName>
    <definedName name="PM">#REF!</definedName>
    <definedName name="PRDump">#REF!</definedName>
    <definedName name="principal">[17]Assumptions!$C$17</definedName>
    <definedName name="PRINT">#REF!</definedName>
    <definedName name="_xlnm.Print_Area" localSheetId="0">'1'!$A$1:$F$77</definedName>
    <definedName name="_xlnm.Print_Area" localSheetId="1">'2'!$A$1:$F$46</definedName>
    <definedName name="_xlnm.Print_Area" localSheetId="3">'4'!$A$1:$F$79</definedName>
    <definedName name="_xlnm.Print_Area">#REF!</definedName>
    <definedName name="PRINT_AREA_MI">#REF!</definedName>
    <definedName name="Print_Titles_MI">#REF!,#REF!</definedName>
    <definedName name="Prior">#REF!</definedName>
    <definedName name="PTABLE">#REF!</definedName>
    <definedName name="Query2">#REF!</definedName>
    <definedName name="RawAgencyPrice">#REF!</definedName>
    <definedName name="RBData">#REF!</definedName>
    <definedName name="Ref">'[29]PASA 2-2008 TPR'!$A$1</definedName>
    <definedName name="rent">[17]Assumptions!$C$25</definedName>
    <definedName name="Reselects">#REF!</definedName>
    <definedName name="s">[30]PD!$F$5:$F$57</definedName>
    <definedName name="SA">#REF!</definedName>
    <definedName name="SALE">#REF!</definedName>
    <definedName name="sales_2002">#REF!</definedName>
    <definedName name="SALESPLAN">#REF!</definedName>
    <definedName name="SCA">#REF!</definedName>
    <definedName name="SCArev">#REF!</definedName>
    <definedName name="SEP">#REF!</definedName>
    <definedName name="SER.Y">#REF!</definedName>
    <definedName name="SF">#REF!</definedName>
    <definedName name="SHOKYAKU97">'[31]#REF'!$A$6:$H$145</definedName>
    <definedName name="SPEC">#REF!</definedName>
    <definedName name="stp">#REF!</definedName>
    <definedName name="T_IN_PL">#REF!</definedName>
    <definedName name="TABLE">'[31]#REF'!$A$1:$B$642</definedName>
    <definedName name="Table1">#REF!</definedName>
    <definedName name="tcp">[0]!tcp</definedName>
    <definedName name="tcr">[32]BAL!#REF!</definedName>
    <definedName name="test" hidden="1">{"'Model'!$A$1:$N$53"}</definedName>
    <definedName name="TEST0">#REF!</definedName>
    <definedName name="TESTHKEY">#REF!</definedName>
    <definedName name="TESTKEYS">#REF!</definedName>
    <definedName name="TESTVKEY">#REF!</definedName>
    <definedName name="thong">[20]Cal!$CO$1</definedName>
    <definedName name="time">[20]Cal!$C$1</definedName>
    <definedName name="time_up">[20]Cal!$C$2</definedName>
    <definedName name="TIP.">#REF!</definedName>
    <definedName name="Title">#REF!</definedName>
    <definedName name="TON">#REF!</definedName>
    <definedName name="TOTALS">#REF!</definedName>
    <definedName name="u_pang">#REF!</definedName>
    <definedName name="uhuppc">[0]!uhuppc</definedName>
    <definedName name="unhide">[0]!unhide</definedName>
    <definedName name="USD">#REF!</definedName>
    <definedName name="USD_R">'[33]Market rates'!$C$7:$C$35</definedName>
    <definedName name="USD_T">'[33]Market rates'!$B$7:$B$35</definedName>
    <definedName name="V">#N/A</definedName>
    <definedName name="VALID01234">#REF!,#REF!</definedName>
    <definedName name="w">#REF!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XTRACT">#REF!</definedName>
    <definedName name="เงินกู้">#REF!</definedName>
    <definedName name="เลขประจำตัว">#REF!</definedName>
    <definedName name="แผนก">#REF!</definedName>
    <definedName name="กก" hidden="1">{"'Model'!$A$1:$N$53"}</definedName>
    <definedName name="กลุ่ม">#REF!</definedName>
    <definedName name="ขนส่ง">#REF!</definedName>
    <definedName name="ขาย">#REF!</definedName>
    <definedName name="ขายอื่น">#REF!</definedName>
    <definedName name="ค่าเช่า">#REF!</definedName>
    <definedName name="จ1_HP_A">#REF!</definedName>
    <definedName name="จ1_HP_B">#REF!</definedName>
    <definedName name="จ2_HP_A">#REF!</definedName>
    <definedName name="จ2_HP_B">#REF!</definedName>
    <definedName name="จ3_HP_A">#REF!</definedName>
    <definedName name="จ3_HP_B">#REF!</definedName>
    <definedName name="ชื่อ">#REF!</definedName>
    <definedName name="ชื่อวุฒิ1">#REF!</definedName>
    <definedName name="ชื่อวุฒิ2">#REF!</definedName>
    <definedName name="ดอกเบี้ยค้าง">#REF!</definedName>
    <definedName name="ดอกเบี้ยรับ">#REF!</definedName>
    <definedName name="ตำแหน่ง">#REF!</definedName>
    <definedName name="นามสกุล">#REF!</definedName>
    <definedName name="บ4_HP">#REF!</definedName>
    <definedName name="บ5_HP">#REF!</definedName>
    <definedName name="บริษัท">#REF!</definedName>
    <definedName name="ปีจบ1">#REF!</definedName>
    <definedName name="ฝ่าย">#REF!</definedName>
    <definedName name="รายได้">#REF!</definedName>
    <definedName name="ลูกหนี้">#REF!</definedName>
    <definedName name="ลูกหนี้อื่น">#REF!</definedName>
    <definedName name="สถาบัน">#REF!</definedName>
    <definedName name="ส่วน">#REF!</definedName>
    <definedName name="สาขา1">#REF!</definedName>
    <definedName name="สาขา2">#REF!</definedName>
    <definedName name="สินทรัพย์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5" i="3" l="1"/>
  <c r="D65" i="3"/>
  <c r="F73" i="1" l="1"/>
  <c r="F72" i="1"/>
  <c r="F71" i="1"/>
  <c r="F68" i="1"/>
  <c r="F67" i="1"/>
  <c r="F34" i="10"/>
  <c r="F44" i="10"/>
  <c r="F10" i="3" l="1"/>
  <c r="D10" i="3"/>
  <c r="F8" i="3"/>
  <c r="M37" i="2"/>
  <c r="K23" i="2"/>
  <c r="K22" i="2"/>
  <c r="M19" i="2"/>
  <c r="M17" i="2"/>
  <c r="M15" i="2"/>
  <c r="M10" i="2"/>
  <c r="D68" i="3" l="1"/>
  <c r="D53" i="3"/>
  <c r="D24" i="3"/>
  <c r="D11" i="10"/>
  <c r="D15" i="10" s="1"/>
  <c r="D74" i="1"/>
  <c r="D50" i="1"/>
  <c r="D42" i="1"/>
  <c r="D52" i="1" s="1"/>
  <c r="D23" i="1"/>
  <c r="D13" i="1"/>
  <c r="F68" i="3"/>
  <c r="F53" i="3"/>
  <c r="F30" i="3"/>
  <c r="F24" i="3"/>
  <c r="F19" i="3"/>
  <c r="I51" i="2"/>
  <c r="G51" i="2"/>
  <c r="E51" i="2"/>
  <c r="C51" i="2"/>
  <c r="I44" i="2"/>
  <c r="I46" i="2" s="1"/>
  <c r="G44" i="2"/>
  <c r="G46" i="2" s="1"/>
  <c r="E44" i="2"/>
  <c r="E46" i="2" s="1"/>
  <c r="C44" i="2"/>
  <c r="C46" i="2" s="1"/>
  <c r="K44" i="2"/>
  <c r="K46" i="2" s="1"/>
  <c r="F11" i="10"/>
  <c r="F15" i="10" s="1"/>
  <c r="F19" i="10" s="1"/>
  <c r="F23" i="10" s="1"/>
  <c r="F42" i="10"/>
  <c r="F74" i="1"/>
  <c r="F50" i="1"/>
  <c r="F42" i="1"/>
  <c r="F52" i="1" s="1"/>
  <c r="F23" i="1"/>
  <c r="F13" i="1"/>
  <c r="M42" i="2"/>
  <c r="M44" i="2" s="1"/>
  <c r="M46" i="2" s="1"/>
  <c r="K24" i="2"/>
  <c r="I24" i="2"/>
  <c r="G24" i="2"/>
  <c r="E24" i="2"/>
  <c r="C24" i="2"/>
  <c r="M23" i="2"/>
  <c r="M22" i="2"/>
  <c r="K17" i="2"/>
  <c r="K19" i="2" s="1"/>
  <c r="I17" i="2"/>
  <c r="I19" i="2" s="1"/>
  <c r="G17" i="2"/>
  <c r="G19" i="2" s="1"/>
  <c r="E17" i="2"/>
  <c r="E19" i="2" s="1"/>
  <c r="E26" i="2" s="1"/>
  <c r="C17" i="2"/>
  <c r="C19" i="2" s="1"/>
  <c r="C26" i="2" s="1"/>
  <c r="D42" i="10"/>
  <c r="K50" i="2" s="1"/>
  <c r="M50" i="2" s="1"/>
  <c r="D76" i="1" l="1"/>
  <c r="F76" i="1"/>
  <c r="F25" i="1"/>
  <c r="G26" i="2"/>
  <c r="I26" i="2"/>
  <c r="C53" i="2"/>
  <c r="K26" i="2"/>
  <c r="E53" i="2"/>
  <c r="I53" i="2"/>
  <c r="G53" i="2"/>
  <c r="D25" i="1"/>
  <c r="F32" i="3"/>
  <c r="F34" i="3" s="1"/>
  <c r="F70" i="3" s="1"/>
  <c r="F72" i="3" s="1"/>
  <c r="D30" i="3"/>
  <c r="M24" i="2"/>
  <c r="M26" i="2" s="1"/>
  <c r="D19" i="10"/>
  <c r="D23" i="10" s="1"/>
  <c r="D34" i="10" l="1"/>
  <c r="D44" i="10" s="1"/>
  <c r="K49" i="2"/>
  <c r="D8" i="3"/>
  <c r="D19" i="3" s="1"/>
  <c r="D32" i="3" s="1"/>
  <c r="D34" i="3" s="1"/>
  <c r="D70" i="3" s="1"/>
  <c r="D72" i="3" s="1"/>
  <c r="M49" i="2" l="1"/>
  <c r="M51" i="2" s="1"/>
  <c r="M53" i="2" s="1"/>
  <c r="K51" i="2"/>
  <c r="K53" i="2" s="1"/>
</calcChain>
</file>

<file path=xl/sharedStrings.xml><?xml version="1.0" encoding="utf-8"?>
<sst xmlns="http://schemas.openxmlformats.org/spreadsheetml/2006/main" count="243" uniqueCount="166">
  <si>
    <t xml:space="preserve">SCG Packaging Public Company Limited </t>
  </si>
  <si>
    <t>Statement of financial position</t>
  </si>
  <si>
    <t>Assets</t>
  </si>
  <si>
    <t>Note</t>
  </si>
  <si>
    <t>(in thousand Baht)</t>
  </si>
  <si>
    <t>Current assets</t>
  </si>
  <si>
    <t>Cash and cash equivalents</t>
  </si>
  <si>
    <t>Short-term loans to related parties</t>
  </si>
  <si>
    <t>Other current assets</t>
  </si>
  <si>
    <t>Total current assets</t>
  </si>
  <si>
    <t>Non-current assets</t>
  </si>
  <si>
    <t>Investments in associates</t>
  </si>
  <si>
    <t xml:space="preserve">Investments in subsidiaries </t>
  </si>
  <si>
    <t>Property, plant and equipment</t>
  </si>
  <si>
    <t>Intangible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</si>
  <si>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</si>
  <si>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</si>
  <si>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</si>
  <si>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</si>
  <si>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</si>
  <si>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</si>
  <si>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</si>
  <si>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</si>
  <si>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</si>
  <si>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Shareholders’ equity</t>
  </si>
  <si>
    <t xml:space="preserve">Share capital </t>
  </si>
  <si>
    <t>Share premium</t>
  </si>
  <si>
    <t xml:space="preserve">Retained earnings </t>
  </si>
  <si>
    <t xml:space="preserve">   Appropriated</t>
  </si>
  <si>
    <t xml:space="preserve">      Legal reserve   </t>
  </si>
  <si>
    <t xml:space="preserve">      General reserve</t>
  </si>
  <si>
    <t xml:space="preserve">   Unappropriated</t>
  </si>
  <si>
    <t>Total shareholders’ equity</t>
  </si>
  <si>
    <t>Total liabilities and shareholders’ equity</t>
  </si>
  <si>
    <t>Other income</t>
  </si>
  <si>
    <t>Administrative expenses</t>
  </si>
  <si>
    <t>Finance costs</t>
  </si>
  <si>
    <t>Statement of comprehensive income</t>
  </si>
  <si>
    <t xml:space="preserve">Other comprehensive income </t>
  </si>
  <si>
    <t>Statement of cash flows</t>
  </si>
  <si>
    <t>Cash flows from operating activities</t>
  </si>
  <si>
    <t>Adjustments for</t>
  </si>
  <si>
    <t>Interest income</t>
  </si>
  <si>
    <t>Increase (decrease) in operating liabilities</t>
  </si>
  <si>
    <t>Cash flows from investing activities</t>
  </si>
  <si>
    <t>Interest received</t>
  </si>
  <si>
    <t xml:space="preserve">Dividends received </t>
  </si>
  <si>
    <t>Statement of changes in shareholders' equity</t>
  </si>
  <si>
    <t xml:space="preserve">Appropriated </t>
  </si>
  <si>
    <t xml:space="preserve">Total </t>
  </si>
  <si>
    <t>Legal</t>
  </si>
  <si>
    <t>General</t>
  </si>
  <si>
    <t>shareholders’</t>
  </si>
  <si>
    <t xml:space="preserve"> reserve </t>
  </si>
  <si>
    <t xml:space="preserve">reserve </t>
  </si>
  <si>
    <t>Unappropriated</t>
  </si>
  <si>
    <t>equity</t>
  </si>
  <si>
    <t>Transactions with owners,</t>
  </si>
  <si>
    <t xml:space="preserve">   recorded directly in shareholders' equity</t>
  </si>
  <si>
    <t xml:space="preserve">   Dividends</t>
  </si>
  <si>
    <t>Total transactions with owners,</t>
  </si>
  <si>
    <t xml:space="preserve">   Profit or loss</t>
  </si>
  <si>
    <t xml:space="preserve">   Other comprehensive income</t>
  </si>
  <si>
    <t>4, 6, 7</t>
  </si>
  <si>
    <t xml:space="preserve">  </t>
  </si>
  <si>
    <t>Dividend income</t>
  </si>
  <si>
    <t>Income statement</t>
  </si>
  <si>
    <t xml:space="preserve">Profit before income tax </t>
  </si>
  <si>
    <t>Other current payables</t>
  </si>
  <si>
    <t>Supplementary information for cash flows</t>
  </si>
  <si>
    <t>Other current receivables</t>
  </si>
  <si>
    <t>Non-current provisions for employee benefits</t>
  </si>
  <si>
    <t>Cash flows generated from operations</t>
  </si>
  <si>
    <t xml:space="preserve">   before changes in operating assets and liabilities</t>
  </si>
  <si>
    <t>Acquisition of property, plant and equipment</t>
  </si>
  <si>
    <t>Acquisition of intangible assets</t>
  </si>
  <si>
    <t xml:space="preserve">    </t>
  </si>
  <si>
    <t xml:space="preserve">Depreciation and amortization </t>
  </si>
  <si>
    <t xml:space="preserve">   Authorized share capital </t>
  </si>
  <si>
    <t>Service income</t>
  </si>
  <si>
    <t>Short-term borrowings from related parties</t>
  </si>
  <si>
    <t xml:space="preserve">   Issued and paid share capital </t>
  </si>
  <si>
    <t>Short-term borrowings from financial institutions</t>
  </si>
  <si>
    <t>Current portion of lease liabilities</t>
  </si>
  <si>
    <t>Lease liabilities</t>
  </si>
  <si>
    <t>Account payables from purchase of assets</t>
  </si>
  <si>
    <t>Current portion of long-term borrowings</t>
  </si>
  <si>
    <t>Investment property</t>
  </si>
  <si>
    <t>Deferred tax assets</t>
  </si>
  <si>
    <t>Payments of lease liabilities</t>
  </si>
  <si>
    <r>
      <t xml:space="preserve">Basic earning per share </t>
    </r>
    <r>
      <rPr>
        <b/>
        <i/>
        <sz val="11"/>
        <rFont val="Times New Roman"/>
        <family val="1"/>
      </rPr>
      <t>(in Baht)</t>
    </r>
  </si>
  <si>
    <t>Profit for the year</t>
  </si>
  <si>
    <t>Other comprehensive income for the year, net of tax</t>
  </si>
  <si>
    <t>Total comprehensive income for the year</t>
  </si>
  <si>
    <t>Comprehensive income for the year</t>
  </si>
  <si>
    <t>Other current liabilities</t>
  </si>
  <si>
    <t>Other non-current liabilities</t>
  </si>
  <si>
    <t>Decrease (increase) in operating assets</t>
  </si>
  <si>
    <t>Other assets</t>
  </si>
  <si>
    <t>Other liabilities</t>
  </si>
  <si>
    <t>Profit from operations</t>
  </si>
  <si>
    <t xml:space="preserve">Items that will not be reclassified subsequently </t>
  </si>
  <si>
    <t xml:space="preserve">   to profit or loss</t>
  </si>
  <si>
    <t xml:space="preserve">     owners of the Company</t>
  </si>
  <si>
    <t xml:space="preserve">   Contributions by and distributions to</t>
  </si>
  <si>
    <t>Interest and other finance costs paid</t>
  </si>
  <si>
    <t>Payments of investments in subsidiaries</t>
  </si>
  <si>
    <t>4, 5</t>
  </si>
  <si>
    <t>4, 13</t>
  </si>
  <si>
    <t>Gain (loss) on remeasurements of defined benefit plans</t>
  </si>
  <si>
    <t xml:space="preserve">   Total contributions by and distributions to</t>
  </si>
  <si>
    <t xml:space="preserve">      owners of the Company</t>
  </si>
  <si>
    <t>Proceeds from (payments of) borrowings</t>
  </si>
  <si>
    <t>4, 14</t>
  </si>
  <si>
    <t>4, 17</t>
  </si>
  <si>
    <t>Proceeds from sale of property, plant and equipment</t>
  </si>
  <si>
    <t xml:space="preserve">      (4,500 million ordinary shares, </t>
  </si>
  <si>
    <t xml:space="preserve">      par value at Baht 1 per share)</t>
  </si>
  <si>
    <t>Finance costs and others</t>
  </si>
  <si>
    <t>Net cash flows used in operating activities</t>
  </si>
  <si>
    <t xml:space="preserve">      (4,293 million ordinary shares, </t>
  </si>
  <si>
    <t>Debentures</t>
  </si>
  <si>
    <t>Proceeds from issuance of debentures</t>
  </si>
  <si>
    <t>Cash flows from financing activities</t>
  </si>
  <si>
    <t>Total income</t>
  </si>
  <si>
    <t>Balance at 1 January 2023</t>
  </si>
  <si>
    <t>Balance at 31 December 2023</t>
  </si>
  <si>
    <t>Short-term investments</t>
  </si>
  <si>
    <t xml:space="preserve">share capital </t>
  </si>
  <si>
    <t xml:space="preserve">Loss (gain) on foreign currency exchange </t>
  </si>
  <si>
    <t>Net increase (decrease) in operating liabilities</t>
  </si>
  <si>
    <t>Proceeds from sale of short-term investments</t>
  </si>
  <si>
    <t>Acquisition of short-term investments</t>
  </si>
  <si>
    <t>Current portion of debenture</t>
  </si>
  <si>
    <t xml:space="preserve">   from financial institution</t>
  </si>
  <si>
    <t>Cash and cash equivalents at beginning of the year</t>
  </si>
  <si>
    <t>Cash and cash equivalents at end of the year</t>
  </si>
  <si>
    <t xml:space="preserve">   from financial institutions, net</t>
  </si>
  <si>
    <t xml:space="preserve">Proceeds from repayment of (payments for) </t>
  </si>
  <si>
    <t xml:space="preserve">   short-term loans to related parties, net</t>
  </si>
  <si>
    <t>Proceeds from short-term borrowings from related parties, net</t>
  </si>
  <si>
    <t>Proceeds from long-term borrowings from financial institution</t>
  </si>
  <si>
    <t>Non-cash from investing transaction at end of the year</t>
  </si>
  <si>
    <t>Issued and</t>
  </si>
  <si>
    <t>paid</t>
  </si>
  <si>
    <t>As at 31 December 2024</t>
  </si>
  <si>
    <t>For the year ended 31 December 2024</t>
  </si>
  <si>
    <t>Balance at 1 January 2024</t>
  </si>
  <si>
    <t>Balance at 31 December 2024</t>
  </si>
  <si>
    <t xml:space="preserve">Proceeds from (payments of) short-term borrowings </t>
  </si>
  <si>
    <t>Payments of long-term borrowings from financial institution</t>
  </si>
  <si>
    <t>Tax income</t>
  </si>
  <si>
    <t>Non-current provisions for employee benefit expense</t>
  </si>
  <si>
    <t>Net decrease (increase) in operating assets</t>
  </si>
  <si>
    <t>Redemption of debenture</t>
  </si>
  <si>
    <t xml:space="preserve">Net increase (decrease) in borrowings </t>
  </si>
  <si>
    <t>Net cash flows provided by (used in) financing activities</t>
  </si>
  <si>
    <t>Net decrease in cash and cash equivalents</t>
  </si>
  <si>
    <t>Net cash flows used in operations</t>
  </si>
  <si>
    <t>Income tax received</t>
  </si>
  <si>
    <t>Net cash flows provided by (used in) investing activities</t>
  </si>
  <si>
    <t>Gain on fair value adjustment</t>
  </si>
  <si>
    <t>Dividends paid to owners of the Company</t>
  </si>
  <si>
    <t>Long-term borrowings from financial institution</t>
  </si>
  <si>
    <t xml:space="preserve">    subsequently to profit or loss</t>
  </si>
  <si>
    <t>Income tax relating to items that will not be reclassified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</si>
</sst>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\t&quot;฿&quot;#,##0.00_);\(\t&quot;฿&quot;#,##0.00\)"/>
    <numFmt numFmtId="169" formatCode="#,##0\ ;\(#,##0\)"/>
    <numFmt numFmtId="170" formatCode="_(* #,##0_);_(* \(#,##0\);_(* &quot;-&quot;??_);_(@_)"/>
    <numFmt numFmtId="171" formatCode="#,##0;\(#,##0\);0"/>
    <numFmt numFmtId="172" formatCode="#,##0.00\ ;\(#,##0.00\)"/>
    <numFmt numFmtId="173" formatCode="#,##0;\(#,##0\)"/>
    <numFmt numFmtId="174" formatCode="[$-409]mmmm\ d\,\ yyyy;@"/>
    <numFmt numFmtId="175" formatCode="#,##0;\(#,##0\);"/>
    <numFmt numFmtId="176" formatCode="_(* #,##0.00000_);_(* \(#,##0.00000\);_(* &quot;-&quot;??_);_(@_)"/>
    <numFmt numFmtId="177" formatCode="0.00_)"/>
    <numFmt numFmtId="178" formatCode="#,##0;[Red]\(#,##0\)"/>
    <numFmt numFmtId="179" formatCode="&quot;฿&quot;\t#,##0_);[Red]\(&quot;฿&quot;\t#,##0\)"/>
  </numFmts>
  <fonts count="40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2"/>
      <name val="นูลมรผ"/>
      <charset val="129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7">
    <xf numFmtId="0" fontId="0" fillId="0" borderId="0"/>
    <xf numFmtId="0" fontId="22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8" borderId="0" applyNumberFormat="0" applyBorder="0" applyAlignment="0" applyProtection="0"/>
    <xf numFmtId="0" fontId="22" fillId="2" borderId="0" applyNumberFormat="0" applyBorder="0" applyAlignment="0" applyProtection="0"/>
    <xf numFmtId="0" fontId="22" fillId="4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2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9" fontId="11" fillId="0" borderId="0"/>
    <xf numFmtId="0" fontId="23" fillId="20" borderId="0" applyNumberFormat="0" applyBorder="0" applyAlignment="0" applyProtection="0"/>
    <xf numFmtId="0" fontId="23" fillId="22" borderId="0" applyNumberFormat="0" applyBorder="0" applyAlignment="0" applyProtection="0"/>
    <xf numFmtId="0" fontId="23" fillId="18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4" fillId="5" borderId="0" applyNumberFormat="0" applyBorder="0" applyAlignment="0" applyProtection="0"/>
    <xf numFmtId="0" fontId="25" fillId="11" borderId="1" applyNumberFormat="0" applyAlignment="0" applyProtection="0"/>
    <xf numFmtId="0" fontId="26" fillId="23" borderId="2" applyNumberFormat="0" applyAlignment="0" applyProtection="0"/>
    <xf numFmtId="43" fontId="7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2" fillId="0" borderId="0"/>
    <xf numFmtId="176" fontId="11" fillId="0" borderId="0"/>
    <xf numFmtId="0" fontId="13" fillId="0" borderId="0" applyProtection="0"/>
    <xf numFmtId="168" fontId="14" fillId="0" borderId="0"/>
    <xf numFmtId="0" fontId="27" fillId="0" borderId="0" applyNumberFormat="0" applyFill="0" applyBorder="0" applyAlignment="0" applyProtection="0"/>
    <xf numFmtId="2" fontId="13" fillId="0" borderId="0" applyProtection="0"/>
    <xf numFmtId="0" fontId="28" fillId="6" borderId="0" applyNumberFormat="0" applyBorder="0" applyAlignment="0" applyProtection="0"/>
    <xf numFmtId="38" fontId="15" fillId="24" borderId="0" applyNumberFormat="0" applyBorder="0" applyAlignment="0" applyProtection="0"/>
    <xf numFmtId="0" fontId="16" fillId="0" borderId="3" applyNumberFormat="0" applyAlignment="0" applyProtection="0">
      <alignment horizontal="left" vertical="center"/>
    </xf>
    <xf numFmtId="0" fontId="16" fillId="0" borderId="4">
      <alignment horizontal="left" vertical="center"/>
    </xf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17" fillId="0" borderId="0" applyProtection="0"/>
    <xf numFmtId="0" fontId="16" fillId="0" borderId="0" applyProtection="0"/>
    <xf numFmtId="10" fontId="15" fillId="25" borderId="8" applyNumberFormat="0" applyBorder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3" fillId="0" borderId="9" applyNumberFormat="0" applyFill="0" applyAlignment="0" applyProtection="0"/>
    <xf numFmtId="179" fontId="20" fillId="0" borderId="0" applyFont="0" applyFill="0" applyBorder="0" applyAlignment="0" applyProtection="0"/>
    <xf numFmtId="0" fontId="34" fillId="13" borderId="0" applyNumberFormat="0" applyBorder="0" applyAlignment="0" applyProtection="0"/>
    <xf numFmtId="37" fontId="18" fillId="0" borderId="0"/>
    <xf numFmtId="177" fontId="1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9" fillId="0" borderId="0"/>
    <xf numFmtId="0" fontId="10" fillId="7" borderId="10" applyNumberFormat="0" applyFont="0" applyAlignment="0" applyProtection="0"/>
    <xf numFmtId="0" fontId="10" fillId="7" borderId="10" applyNumberFormat="0" applyFont="0" applyAlignment="0" applyProtection="0"/>
    <xf numFmtId="0" fontId="35" fillId="11" borderId="11" applyNumberFormat="0" applyAlignment="0" applyProtection="0"/>
    <xf numFmtId="10" fontId="7" fillId="0" borderId="0" applyFont="0" applyFill="0" applyBorder="0" applyAlignment="0" applyProtection="0"/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1" fontId="7" fillId="0" borderId="12" applyNumberFormat="0" applyFill="0" applyAlignment="0" applyProtection="0">
      <alignment horizontal="center" vertical="center"/>
    </xf>
    <xf numFmtId="0" fontId="12" fillId="0" borderId="13" applyAlignment="0">
      <alignment horizontal="centerContinuous"/>
    </xf>
    <xf numFmtId="178" fontId="7" fillId="0" borderId="14" applyFill="0">
      <alignment horizontal="fill" vertical="top" wrapText="1" indent="8" readingOrder="3"/>
      <protection locked="0" hidden="1"/>
    </xf>
    <xf numFmtId="0" fontId="36" fillId="0" borderId="0" applyNumberFormat="0" applyFill="0" applyBorder="0" applyAlignment="0" applyProtection="0"/>
    <xf numFmtId="0" fontId="13" fillId="0" borderId="15" applyProtection="0"/>
    <xf numFmtId="6" fontId="14" fillId="0" borderId="0" applyFont="0" applyFill="0" applyBorder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37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1" fillId="0" borderId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0" fontId="21" fillId="0" borderId="0"/>
    <xf numFmtId="0" fontId="9" fillId="0" borderId="0"/>
  </cellStyleXfs>
  <cellXfs count="182">
    <xf numFmtId="0" fontId="0" fillId="0" borderId="0" xfId="0"/>
    <xf numFmtId="0" fontId="2" fillId="0" borderId="0" xfId="0" applyFont="1" applyAlignment="1"/>
    <xf numFmtId="49" fontId="4" fillId="0" borderId="0" xfId="0" applyNumberFormat="1" applyFont="1" applyBorder="1" applyAlignment="1"/>
    <xf numFmtId="49" fontId="5" fillId="0" borderId="0" xfId="0" applyNumberFormat="1" applyFont="1" applyBorder="1" applyAlignment="1"/>
    <xf numFmtId="49" fontId="6" fillId="0" borderId="0" xfId="0" applyNumberFormat="1" applyFont="1" applyBorder="1" applyAlignment="1"/>
    <xf numFmtId="37" fontId="0" fillId="0" borderId="0" xfId="0" applyNumberFormat="1" applyFont="1" applyBorder="1" applyAlignment="1">
      <alignment horizontal="center"/>
    </xf>
    <xf numFmtId="169" fontId="5" fillId="0" borderId="0" xfId="0" applyNumberFormat="1" applyFont="1" applyBorder="1" applyAlignment="1">
      <alignment horizontal="right"/>
    </xf>
    <xf numFmtId="37" fontId="5" fillId="0" borderId="16" xfId="0" applyNumberFormat="1" applyFont="1" applyBorder="1" applyAlignment="1">
      <alignment horizontal="right"/>
    </xf>
    <xf numFmtId="37" fontId="5" fillId="0" borderId="0" xfId="0" applyNumberFormat="1" applyFont="1" applyBorder="1" applyAlignment="1">
      <alignment horizontal="right"/>
    </xf>
    <xf numFmtId="170" fontId="0" fillId="0" borderId="0" xfId="29" applyNumberFormat="1" applyFont="1" applyFill="1" applyBorder="1" applyAlignment="1">
      <alignment horizontal="center"/>
    </xf>
    <xf numFmtId="49" fontId="0" fillId="0" borderId="0" xfId="0" applyNumberFormat="1" applyFont="1" applyBorder="1" applyAlignment="1"/>
    <xf numFmtId="49" fontId="3" fillId="0" borderId="0" xfId="0" applyNumberFormat="1" applyFont="1" applyBorder="1" applyAlignment="1"/>
    <xf numFmtId="49" fontId="4" fillId="0" borderId="0" xfId="0" applyNumberFormat="1" applyFont="1" applyFill="1" applyBorder="1" applyAlignment="1"/>
    <xf numFmtId="49" fontId="5" fillId="0" borderId="0" xfId="0" applyNumberFormat="1" applyFont="1" applyFill="1" applyAlignment="1"/>
    <xf numFmtId="0" fontId="0" fillId="0" borderId="0" xfId="0" applyFont="1" applyBorder="1" applyAlignment="1"/>
    <xf numFmtId="0" fontId="5" fillId="0" borderId="0" xfId="0" applyFont="1" applyAlignment="1"/>
    <xf numFmtId="38" fontId="3" fillId="0" borderId="0" xfId="140" applyNumberFormat="1" applyFont="1" applyFill="1" applyAlignment="1">
      <alignment horizontal="center"/>
    </xf>
    <xf numFmtId="170" fontId="5" fillId="0" borderId="0" xfId="29" applyNumberFormat="1" applyFont="1" applyFill="1" applyBorder="1" applyAlignment="1">
      <alignment horizontal="right"/>
    </xf>
    <xf numFmtId="49" fontId="38" fillId="0" borderId="0" xfId="0" applyNumberFormat="1" applyFont="1" applyFill="1" applyAlignment="1">
      <alignment vertical="center"/>
    </xf>
    <xf numFmtId="38" fontId="6" fillId="0" borderId="0" xfId="140" applyNumberFormat="1" applyFont="1" applyFill="1" applyAlignment="1">
      <alignment horizontal="center"/>
    </xf>
    <xf numFmtId="170" fontId="5" fillId="0" borderId="17" xfId="29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/>
    <xf numFmtId="0" fontId="0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/>
    <xf numFmtId="49" fontId="0" fillId="0" borderId="0" xfId="0" applyNumberFormat="1" applyFont="1" applyFill="1" applyBorder="1" applyAlignment="1"/>
    <xf numFmtId="37" fontId="0" fillId="0" borderId="0" xfId="0" applyNumberFormat="1" applyFont="1" applyBorder="1" applyAlignment="1">
      <alignment horizontal="right"/>
    </xf>
    <xf numFmtId="0" fontId="6" fillId="0" borderId="0" xfId="0" applyFont="1" applyFill="1" applyAlignment="1">
      <alignment horizontal="left" vertical="center"/>
    </xf>
    <xf numFmtId="0" fontId="39" fillId="0" borderId="0" xfId="0" applyFont="1" applyBorder="1" applyAlignment="1"/>
    <xf numFmtId="0" fontId="3" fillId="0" borderId="0" xfId="0" applyFont="1" applyFill="1" applyAlignment="1">
      <alignment horizontal="center"/>
    </xf>
    <xf numFmtId="0" fontId="5" fillId="0" borderId="0" xfId="0" applyFont="1" applyFill="1"/>
    <xf numFmtId="170" fontId="0" fillId="0" borderId="0" xfId="29" applyNumberFormat="1" applyFont="1" applyFill="1" applyBorder="1" applyAlignment="1"/>
    <xf numFmtId="0" fontId="2" fillId="0" borderId="0" xfId="0" applyFont="1"/>
    <xf numFmtId="49" fontId="4" fillId="0" borderId="0" xfId="0" applyNumberFormat="1" applyFont="1"/>
    <xf numFmtId="0" fontId="4" fillId="0" borderId="0" xfId="0" applyFont="1"/>
    <xf numFmtId="49" fontId="5" fillId="0" borderId="0" xfId="0" applyNumberFormat="1" applyFont="1"/>
    <xf numFmtId="49" fontId="0" fillId="0" borderId="0" xfId="140" applyNumberFormat="1" applyFont="1"/>
    <xf numFmtId="169" fontId="0" fillId="0" borderId="0" xfId="118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169" fontId="5" fillId="0" borderId="0" xfId="0" applyNumberFormat="1" applyFont="1" applyAlignment="1">
      <alignment horizontal="right"/>
    </xf>
    <xf numFmtId="172" fontId="5" fillId="0" borderId="0" xfId="0" applyNumberFormat="1" applyFont="1" applyAlignment="1">
      <alignment horizontal="right"/>
    </xf>
    <xf numFmtId="39" fontId="5" fillId="0" borderId="0" xfId="0" applyNumberFormat="1" applyFont="1"/>
    <xf numFmtId="169" fontId="5" fillId="0" borderId="0" xfId="140" applyNumberFormat="1" applyFont="1" applyAlignment="1">
      <alignment horizontal="right"/>
    </xf>
    <xf numFmtId="170" fontId="5" fillId="0" borderId="0" xfId="29" applyNumberFormat="1" applyFont="1" applyAlignment="1">
      <alignment horizontal="right"/>
    </xf>
    <xf numFmtId="38" fontId="5" fillId="0" borderId="0" xfId="140" applyNumberFormat="1" applyFont="1"/>
    <xf numFmtId="170" fontId="5" fillId="0" borderId="4" xfId="0" applyNumberFormat="1" applyFont="1" applyFill="1" applyBorder="1" applyAlignment="1">
      <alignment horizontal="right"/>
    </xf>
    <xf numFmtId="169" fontId="5" fillId="0" borderId="0" xfId="0" applyNumberFormat="1" applyFont="1" applyFill="1" applyBorder="1" applyAlignment="1"/>
    <xf numFmtId="49" fontId="6" fillId="0" borderId="0" xfId="0" applyNumberFormat="1" applyFont="1" applyFill="1" applyBorder="1" applyAlignment="1"/>
    <xf numFmtId="170" fontId="5" fillId="0" borderId="4" xfId="29" applyNumberFormat="1" applyFont="1" applyFill="1" applyBorder="1" applyAlignment="1">
      <alignment horizontal="right"/>
    </xf>
    <xf numFmtId="173" fontId="5" fillId="0" borderId="0" xfId="0" applyNumberFormat="1" applyFont="1" applyFill="1" applyBorder="1" applyAlignment="1"/>
    <xf numFmtId="49" fontId="0" fillId="0" borderId="0" xfId="0" applyNumberFormat="1" applyFont="1" applyFill="1" applyAlignment="1"/>
    <xf numFmtId="49" fontId="5" fillId="0" borderId="0" xfId="0" applyNumberFormat="1" applyFont="1" applyFill="1"/>
    <xf numFmtId="43" fontId="5" fillId="0" borderId="0" xfId="29" applyFont="1" applyBorder="1" applyAlignment="1">
      <alignment horizontal="right"/>
    </xf>
    <xf numFmtId="169" fontId="5" fillId="0" borderId="0" xfId="140" applyNumberFormat="1" applyFont="1" applyBorder="1" applyAlignment="1">
      <alignment horizontal="right"/>
    </xf>
    <xf numFmtId="169" fontId="0" fillId="0" borderId="0" xfId="0" applyNumberFormat="1" applyFont="1" applyBorder="1" applyAlignment="1">
      <alignment horizontal="right"/>
    </xf>
    <xf numFmtId="0" fontId="2" fillId="0" borderId="0" xfId="0" applyFont="1" applyFill="1" applyAlignment="1"/>
    <xf numFmtId="170" fontId="0" fillId="0" borderId="0" xfId="29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70" fontId="5" fillId="0" borderId="0" xfId="29" applyNumberFormat="1" applyFont="1" applyFill="1" applyBorder="1" applyAlignment="1"/>
    <xf numFmtId="0" fontId="6" fillId="0" borderId="0" xfId="0" applyFont="1" applyFill="1"/>
    <xf numFmtId="0" fontId="0" fillId="0" borderId="0" xfId="0" applyFont="1" applyFill="1"/>
    <xf numFmtId="170" fontId="0" fillId="0" borderId="0" xfId="29" applyNumberFormat="1" applyFont="1" applyFill="1"/>
    <xf numFmtId="0" fontId="0" fillId="0" borderId="0" xfId="0" applyFont="1" applyAlignment="1"/>
    <xf numFmtId="0" fontId="0" fillId="0" borderId="0" xfId="0" applyFont="1" applyFill="1" applyAlignment="1">
      <alignment horizontal="left"/>
    </xf>
    <xf numFmtId="169" fontId="0" fillId="0" borderId="0" xfId="0" applyNumberFormat="1" applyFont="1" applyBorder="1" applyAlignment="1"/>
    <xf numFmtId="37" fontId="0" fillId="0" borderId="0" xfId="0" applyNumberFormat="1" applyFont="1" applyFill="1" applyBorder="1" applyAlignment="1">
      <alignment horizontal="right"/>
    </xf>
    <xf numFmtId="169" fontId="0" fillId="0" borderId="0" xfId="0" applyNumberFormat="1" applyFont="1" applyFill="1" applyBorder="1" applyAlignment="1">
      <alignment horizontal="right"/>
    </xf>
    <xf numFmtId="169" fontId="0" fillId="0" borderId="0" xfId="0" applyNumberFormat="1" applyFont="1" applyBorder="1" applyAlignment="1">
      <alignment horizontal="center"/>
    </xf>
    <xf numFmtId="43" fontId="0" fillId="0" borderId="0" xfId="29" applyFont="1" applyBorder="1" applyAlignment="1"/>
    <xf numFmtId="49" fontId="0" fillId="0" borderId="0" xfId="0" applyNumberFormat="1" applyFont="1"/>
    <xf numFmtId="43" fontId="0" fillId="0" borderId="0" xfId="29" applyFont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170" fontId="0" fillId="0" borderId="17" xfId="29" applyNumberFormat="1" applyFont="1" applyFill="1" applyBorder="1" applyAlignment="1">
      <alignment horizontal="right"/>
    </xf>
    <xf numFmtId="169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/>
    </xf>
    <xf numFmtId="37" fontId="0" fillId="0" borderId="18" xfId="0" applyNumberFormat="1" applyFont="1" applyFill="1" applyBorder="1" applyAlignment="1">
      <alignment horizontal="right"/>
    </xf>
    <xf numFmtId="49" fontId="0" fillId="0" borderId="0" xfId="0" applyNumberFormat="1" applyFont="1" applyFill="1"/>
    <xf numFmtId="0" fontId="0" fillId="0" borderId="0" xfId="0" applyFont="1"/>
    <xf numFmtId="0" fontId="0" fillId="0" borderId="0" xfId="0" applyFont="1" applyAlignment="1">
      <alignment horizontal="center"/>
    </xf>
    <xf numFmtId="37" fontId="0" fillId="0" borderId="0" xfId="0" applyNumberFormat="1" applyFont="1"/>
    <xf numFmtId="169" fontId="0" fillId="0" borderId="0" xfId="0" applyNumberFormat="1" applyFont="1" applyAlignment="1">
      <alignment horizontal="right"/>
    </xf>
    <xf numFmtId="37" fontId="0" fillId="0" borderId="0" xfId="0" applyNumberFormat="1" applyFont="1" applyAlignment="1">
      <alignment horizontal="right"/>
    </xf>
    <xf numFmtId="49" fontId="0" fillId="0" borderId="0" xfId="140" applyNumberFormat="1" applyFont="1" applyFill="1"/>
    <xf numFmtId="37" fontId="0" fillId="0" borderId="17" xfId="0" applyNumberFormat="1" applyFont="1" applyFill="1" applyBorder="1"/>
    <xf numFmtId="171" fontId="0" fillId="0" borderId="0" xfId="0" applyNumberFormat="1" applyFont="1" applyBorder="1" applyAlignment="1">
      <alignment horizontal="right"/>
    </xf>
    <xf numFmtId="169" fontId="0" fillId="0" borderId="17" xfId="140" applyNumberFormat="1" applyFont="1" applyBorder="1" applyAlignment="1">
      <alignment horizontal="right"/>
    </xf>
    <xf numFmtId="0" fontId="0" fillId="0" borderId="0" xfId="0" applyFont="1" applyAlignment="1">
      <alignment wrapText="1"/>
    </xf>
    <xf numFmtId="38" fontId="0" fillId="0" borderId="0" xfId="140" applyNumberFormat="1" applyFont="1"/>
    <xf numFmtId="43" fontId="0" fillId="0" borderId="0" xfId="29" applyFont="1" applyAlignment="1">
      <alignment horizontal="right"/>
    </xf>
    <xf numFmtId="0" fontId="0" fillId="0" borderId="0" xfId="0" applyFont="1" applyFill="1" applyAlignment="1">
      <alignment horizontal="center"/>
    </xf>
    <xf numFmtId="170" fontId="5" fillId="0" borderId="15" xfId="29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/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/>
    <xf numFmtId="49" fontId="4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49" fontId="5" fillId="0" borderId="0" xfId="0" applyNumberFormat="1" applyFont="1" applyAlignment="1">
      <alignment vertical="center"/>
    </xf>
    <xf numFmtId="49" fontId="0" fillId="0" borderId="0" xfId="0" applyNumberFormat="1" applyFont="1" applyFill="1" applyAlignment="1">
      <alignment vertical="center"/>
    </xf>
    <xf numFmtId="49" fontId="5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1" fontId="0" fillId="0" borderId="0" xfId="0" applyNumberFormat="1" applyFont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141" applyFont="1" applyFill="1" applyAlignment="1"/>
    <xf numFmtId="0" fontId="5" fillId="0" borderId="0" xfId="141" applyFont="1" applyFill="1" applyAlignment="1">
      <alignment vertical="center"/>
    </xf>
    <xf numFmtId="170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174" fontId="5" fillId="0" borderId="0" xfId="0" applyNumberFormat="1" applyFont="1" applyFill="1" applyBorder="1" applyAlignment="1">
      <alignment horizontal="left"/>
    </xf>
    <xf numFmtId="170" fontId="5" fillId="0" borderId="0" xfId="29" applyNumberFormat="1" applyFont="1" applyAlignment="1"/>
    <xf numFmtId="170" fontId="0" fillId="0" borderId="0" xfId="29" applyNumberFormat="1" applyFont="1" applyAlignment="1"/>
    <xf numFmtId="174" fontId="6" fillId="0" borderId="0" xfId="0" applyNumberFormat="1" applyFont="1" applyFill="1" applyBorder="1" applyAlignment="1">
      <alignment horizontal="left"/>
    </xf>
    <xf numFmtId="175" fontId="0" fillId="0" borderId="0" xfId="0" applyNumberFormat="1" applyFont="1" applyAlignment="1"/>
    <xf numFmtId="170" fontId="0" fillId="0" borderId="17" xfId="29" applyNumberFormat="1" applyFont="1" applyBorder="1" applyAlignment="1"/>
    <xf numFmtId="170" fontId="0" fillId="0" borderId="17" xfId="0" applyNumberFormat="1" applyFont="1" applyBorder="1" applyAlignment="1"/>
    <xf numFmtId="0" fontId="6" fillId="0" borderId="0" xfId="0" applyFont="1" applyFill="1" applyBorder="1" applyAlignment="1">
      <alignment horizontal="left"/>
    </xf>
    <xf numFmtId="170" fontId="0" fillId="0" borderId="0" xfId="29" applyNumberFormat="1" applyFont="1" applyBorder="1" applyAlignment="1"/>
    <xf numFmtId="170" fontId="0" fillId="0" borderId="0" xfId="0" applyNumberFormat="1" applyFont="1" applyBorder="1" applyAlignment="1"/>
    <xf numFmtId="170" fontId="5" fillId="0" borderId="17" xfId="29" applyNumberFormat="1" applyFont="1" applyFill="1" applyBorder="1" applyAlignment="1">
      <alignment horizontal="center"/>
    </xf>
    <xf numFmtId="175" fontId="5" fillId="0" borderId="0" xfId="0" applyNumberFormat="1" applyFont="1" applyFill="1" applyAlignment="1"/>
    <xf numFmtId="0" fontId="0" fillId="0" borderId="0" xfId="0" applyFont="1" applyFill="1" applyAlignment="1"/>
    <xf numFmtId="170" fontId="0" fillId="0" borderId="0" xfId="29" applyNumberFormat="1" applyFont="1" applyFill="1" applyAlignment="1"/>
    <xf numFmtId="170" fontId="0" fillId="0" borderId="17" xfId="29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/>
    <xf numFmtId="170" fontId="5" fillId="0" borderId="4" xfId="29" applyNumberFormat="1" applyFont="1" applyFill="1" applyBorder="1" applyAlignment="1">
      <alignment horizontal="center"/>
    </xf>
    <xf numFmtId="170" fontId="5" fillId="0" borderId="16" xfId="0" applyNumberFormat="1" applyFont="1" applyFill="1" applyBorder="1" applyAlignment="1"/>
    <xf numFmtId="41" fontId="0" fillId="0" borderId="0" xfId="29" applyNumberFormat="1" applyFont="1" applyBorder="1" applyAlignment="1">
      <alignment horizontal="center"/>
    </xf>
    <xf numFmtId="41" fontId="5" fillId="0" borderId="17" xfId="29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Alignment="1"/>
    <xf numFmtId="41" fontId="0" fillId="0" borderId="0" xfId="0" applyNumberFormat="1" applyFont="1" applyBorder="1" applyAlignment="1"/>
    <xf numFmtId="41" fontId="0" fillId="0" borderId="0" xfId="0" applyNumberFormat="1" applyFont="1" applyFill="1" applyBorder="1" applyAlignment="1">
      <alignment horizontal="right"/>
    </xf>
    <xf numFmtId="41" fontId="5" fillId="0" borderId="0" xfId="0" applyNumberFormat="1" applyFont="1" applyBorder="1" applyAlignment="1">
      <alignment horizontal="right"/>
    </xf>
    <xf numFmtId="175" fontId="0" fillId="0" borderId="0" xfId="0" applyNumberFormat="1" applyFont="1" applyFill="1" applyAlignment="1"/>
    <xf numFmtId="0" fontId="3" fillId="0" borderId="0" xfId="0" applyFont="1" applyFill="1" applyBorder="1" applyAlignment="1">
      <alignment horizontal="center"/>
    </xf>
    <xf numFmtId="41" fontId="0" fillId="0" borderId="17" xfId="0" applyNumberFormat="1" applyFont="1" applyBorder="1" applyAlignment="1"/>
    <xf numFmtId="170" fontId="1" fillId="0" borderId="17" xfId="29" applyNumberFormat="1" applyFont="1" applyBorder="1" applyAlignment="1"/>
    <xf numFmtId="170" fontId="1" fillId="0" borderId="0" xfId="29" applyNumberFormat="1" applyFont="1" applyFill="1" applyAlignment="1"/>
    <xf numFmtId="41" fontId="1" fillId="0" borderId="0" xfId="29" applyNumberFormat="1" applyFont="1" applyFill="1" applyBorder="1" applyAlignment="1"/>
    <xf numFmtId="170" fontId="1" fillId="0" borderId="17" xfId="29" applyNumberFormat="1" applyFont="1" applyFill="1" applyBorder="1" applyAlignment="1">
      <alignment horizontal="center"/>
    </xf>
    <xf numFmtId="41" fontId="5" fillId="0" borderId="4" xfId="29" applyNumberFormat="1" applyFont="1" applyFill="1" applyBorder="1" applyAlignment="1">
      <alignment horizontal="center"/>
    </xf>
    <xf numFmtId="41" fontId="5" fillId="0" borderId="0" xfId="0" applyNumberFormat="1" applyFont="1" applyFill="1" applyAlignment="1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37" fontId="5" fillId="0" borderId="4" xfId="29" applyNumberFormat="1" applyFont="1" applyBorder="1" applyAlignment="1">
      <alignment horizontal="right"/>
    </xf>
    <xf numFmtId="37" fontId="5" fillId="0" borderId="16" xfId="29" applyNumberFormat="1" applyFont="1" applyBorder="1" applyAlignment="1">
      <alignment horizontal="right"/>
    </xf>
    <xf numFmtId="37" fontId="0" fillId="0" borderId="0" xfId="29" applyNumberFormat="1" applyFont="1" applyBorder="1" applyAlignment="1">
      <alignment horizontal="right"/>
    </xf>
    <xf numFmtId="37" fontId="0" fillId="0" borderId="0" xfId="29" applyNumberFormat="1" applyFont="1" applyFill="1" applyBorder="1" applyAlignment="1">
      <alignment horizontal="right"/>
    </xf>
    <xf numFmtId="37" fontId="0" fillId="0" borderId="17" xfId="29" applyNumberFormat="1" applyFont="1" applyBorder="1" applyAlignment="1">
      <alignment horizontal="right"/>
    </xf>
    <xf numFmtId="37" fontId="5" fillId="0" borderId="0" xfId="29" applyNumberFormat="1" applyFont="1" applyAlignment="1">
      <alignment horizontal="right"/>
    </xf>
    <xf numFmtId="37" fontId="5" fillId="0" borderId="0" xfId="29" applyNumberFormat="1" applyFont="1"/>
    <xf numFmtId="37" fontId="0" fillId="0" borderId="17" xfId="140" applyNumberFormat="1" applyFont="1" applyBorder="1" applyAlignment="1">
      <alignment horizontal="right"/>
    </xf>
    <xf numFmtId="37" fontId="5" fillId="0" borderId="16" xfId="29" applyNumberFormat="1" applyFont="1" applyBorder="1"/>
    <xf numFmtId="39" fontId="5" fillId="0" borderId="16" xfId="0" applyNumberFormat="1" applyFont="1" applyBorder="1" applyAlignment="1">
      <alignment horizontal="right"/>
    </xf>
    <xf numFmtId="37" fontId="5" fillId="0" borderId="0" xfId="140" applyNumberFormat="1" applyFont="1" applyAlignment="1">
      <alignment horizontal="right"/>
    </xf>
    <xf numFmtId="37" fontId="0" fillId="0" borderId="0" xfId="29" applyNumberFormat="1" applyFont="1" applyAlignment="1">
      <alignment horizontal="right"/>
    </xf>
    <xf numFmtId="37" fontId="5" fillId="0" borderId="17" xfId="29" applyNumberFormat="1" applyFont="1" applyBorder="1" applyAlignment="1">
      <alignment horizontal="right"/>
    </xf>
    <xf numFmtId="37" fontId="8" fillId="0" borderId="16" xfId="29" applyNumberFormat="1" applyFont="1" applyBorder="1" applyAlignment="1">
      <alignment horizontal="right"/>
    </xf>
    <xf numFmtId="37" fontId="5" fillId="0" borderId="4" xfId="29" applyNumberFormat="1" applyFont="1" applyFill="1" applyBorder="1" applyAlignment="1">
      <alignment horizontal="right"/>
    </xf>
    <xf numFmtId="41" fontId="0" fillId="0" borderId="17" xfId="29" applyNumberFormat="1" applyFont="1" applyBorder="1" applyAlignment="1">
      <alignment horizontal="right"/>
    </xf>
    <xf numFmtId="41" fontId="0" fillId="0" borderId="0" xfId="29" applyNumberFormat="1" applyFont="1" applyBorder="1" applyAlignment="1">
      <alignment horizontal="right"/>
    </xf>
    <xf numFmtId="41" fontId="0" fillId="0" borderId="0" xfId="29" applyNumberFormat="1" applyFont="1" applyFill="1" applyBorder="1" applyAlignment="1">
      <alignment horizontal="right"/>
    </xf>
    <xf numFmtId="41" fontId="0" fillId="0" borderId="17" xfId="29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207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75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" xfId="29" builtinId="3"/>
    <cellStyle name="Comma 2" xfId="30"/>
    <cellStyle name="Comma 2 2" xfId="31"/>
    <cellStyle name="Comma 3" xfId="32"/>
    <cellStyle name="Comma 3 2" xfId="33"/>
    <cellStyle name="comma zerodec" xfId="34"/>
    <cellStyle name="Currency1" xfId="35"/>
    <cellStyle name="Date" xfId="36"/>
    <cellStyle name="Dollar (zero dec)" xfId="37"/>
    <cellStyle name="Explanatory Text 2" xfId="38"/>
    <cellStyle name="Fixed" xfId="39"/>
    <cellStyle name="Good 2" xfId="40"/>
    <cellStyle name="Grey" xfId="41"/>
    <cellStyle name="Header1" xfId="42"/>
    <cellStyle name="Header2" xfId="43"/>
    <cellStyle name="Heading 1 2" xfId="44"/>
    <cellStyle name="Heading 2 2" xfId="45"/>
    <cellStyle name="Heading 3 2" xfId="46"/>
    <cellStyle name="Heading 4 2" xfId="47"/>
    <cellStyle name="HEADING1" xfId="48"/>
    <cellStyle name="HEADING2" xfId="49"/>
    <cellStyle name="Input [yellow]" xfId="50"/>
    <cellStyle name="Input 10" xfId="51"/>
    <cellStyle name="Input 11" xfId="52"/>
    <cellStyle name="Input 12" xfId="53"/>
    <cellStyle name="Input 13" xfId="54"/>
    <cellStyle name="Input 14" xfId="55"/>
    <cellStyle name="Input 15" xfId="56"/>
    <cellStyle name="Input 16" xfId="57"/>
    <cellStyle name="Input 17" xfId="58"/>
    <cellStyle name="Input 18" xfId="59"/>
    <cellStyle name="Input 19" xfId="60"/>
    <cellStyle name="Input 2" xfId="61"/>
    <cellStyle name="Input 20" xfId="62"/>
    <cellStyle name="Input 21" xfId="63"/>
    <cellStyle name="Input 22" xfId="64"/>
    <cellStyle name="Input 23" xfId="65"/>
    <cellStyle name="Input 24" xfId="66"/>
    <cellStyle name="Input 25" xfId="67"/>
    <cellStyle name="Input 26" xfId="68"/>
    <cellStyle name="Input 27" xfId="69"/>
    <cellStyle name="Input 28" xfId="70"/>
    <cellStyle name="Input 29" xfId="71"/>
    <cellStyle name="Input 3" xfId="72"/>
    <cellStyle name="Input 30" xfId="73"/>
    <cellStyle name="Input 31" xfId="74"/>
    <cellStyle name="Input 32" xfId="75"/>
    <cellStyle name="Input 33" xfId="76"/>
    <cellStyle name="Input 34" xfId="77"/>
    <cellStyle name="Input 35" xfId="78"/>
    <cellStyle name="Input 36" xfId="79"/>
    <cellStyle name="Input 37" xfId="80"/>
    <cellStyle name="Input 38" xfId="81"/>
    <cellStyle name="Input 39" xfId="82"/>
    <cellStyle name="Input 4" xfId="83"/>
    <cellStyle name="Input 40" xfId="84"/>
    <cellStyle name="Input 5" xfId="85"/>
    <cellStyle name="Input 6" xfId="86"/>
    <cellStyle name="Input 7" xfId="87"/>
    <cellStyle name="Input 8" xfId="88"/>
    <cellStyle name="Input 9" xfId="89"/>
    <cellStyle name="Linked Cell 2" xfId="90"/>
    <cellStyle name="Migliaia (0)" xfId="91"/>
    <cellStyle name="Neutral 2" xfId="92"/>
    <cellStyle name="no dec" xfId="93"/>
    <cellStyle name="Normal" xfId="0" builtinId="0"/>
    <cellStyle name="Normal - Style1" xfId="94"/>
    <cellStyle name="Normal 10" xfId="95"/>
    <cellStyle name="Normal 10 2" xfId="96"/>
    <cellStyle name="Normal 11" xfId="97"/>
    <cellStyle name="Normal 12" xfId="98"/>
    <cellStyle name="Normal 13" xfId="99"/>
    <cellStyle name="Normal 14" xfId="100"/>
    <cellStyle name="Normal 15" xfId="101"/>
    <cellStyle name="Normal 16" xfId="102"/>
    <cellStyle name="Normal 17" xfId="103"/>
    <cellStyle name="Normal 18" xfId="104"/>
    <cellStyle name="Normal 19" xfId="105"/>
    <cellStyle name="Normal 2" xfId="106"/>
    <cellStyle name="Normal 2 2" xfId="107"/>
    <cellStyle name="Normal 20" xfId="108"/>
    <cellStyle name="Normal 21" xfId="109"/>
    <cellStyle name="Normal 22" xfId="110"/>
    <cellStyle name="Normal 23" xfId="111"/>
    <cellStyle name="Normal 24" xfId="112"/>
    <cellStyle name="Normal 25" xfId="113"/>
    <cellStyle name="Normal 26" xfId="114"/>
    <cellStyle name="Normal 27" xfId="115"/>
    <cellStyle name="Normal 28" xfId="116"/>
    <cellStyle name="Normal 29" xfId="117"/>
    <cellStyle name="Normal 3" xfId="118"/>
    <cellStyle name="Normal 3 2" xfId="119"/>
    <cellStyle name="Normal 30" xfId="120"/>
    <cellStyle name="Normal 31" xfId="121"/>
    <cellStyle name="Normal 32" xfId="122"/>
    <cellStyle name="Normal 33" xfId="123"/>
    <cellStyle name="Normal 34" xfId="124"/>
    <cellStyle name="Normal 35" xfId="125"/>
    <cellStyle name="Normal 35 2" xfId="126"/>
    <cellStyle name="Normal 36" xfId="127"/>
    <cellStyle name="Normal 36 2" xfId="128"/>
    <cellStyle name="Normal 37" xfId="129"/>
    <cellStyle name="Normal 37 2" xfId="130"/>
    <cellStyle name="Normal 38" xfId="131"/>
    <cellStyle name="Normal 39" xfId="132"/>
    <cellStyle name="Normal 4" xfId="133"/>
    <cellStyle name="Normal 40" xfId="134"/>
    <cellStyle name="Normal 5" xfId="135"/>
    <cellStyle name="Normal 6" xfId="136"/>
    <cellStyle name="Normal 7" xfId="137"/>
    <cellStyle name="Normal 8" xfId="138"/>
    <cellStyle name="Normal 9" xfId="139"/>
    <cellStyle name="Normal_B&amp;Pt" xfId="140"/>
    <cellStyle name="Normal_Q1-11_FS_KPMG_TH_link" xfId="141"/>
    <cellStyle name="Note 2" xfId="142"/>
    <cellStyle name="Note 2 2" xfId="143"/>
    <cellStyle name="Output 2" xfId="144"/>
    <cellStyle name="Percent [2]" xfId="145"/>
    <cellStyle name="Percent 2" xfId="206"/>
    <cellStyle name="Q" xfId="146"/>
    <cellStyle name="Q_Analyse Q306" xfId="147"/>
    <cellStyle name="Q_Analyse Q306_Variance TPC_PL" xfId="148"/>
    <cellStyle name="Q_analysis" xfId="149"/>
    <cellStyle name="Q_Book2" xfId="150"/>
    <cellStyle name="Q_Edited Pages 2 and 23.1" xfId="151"/>
    <cellStyle name="Q_FS_SCC Analysis Q2-06 Value" xfId="152"/>
    <cellStyle name="Q_FS_SCC Analysis Q3-06 value" xfId="153"/>
    <cellStyle name="Q_FS_SCC Analysis Value" xfId="154"/>
    <cellStyle name="Q_FS_SCC Analysis_Value" xfId="155"/>
    <cellStyle name="Q_norestate" xfId="156"/>
    <cellStyle name="Q_Operation Q1-07" xfId="157"/>
    <cellStyle name="Q_q106thai_new" xfId="158"/>
    <cellStyle name="Q_q206thai_new" xfId="159"/>
    <cellStyle name="Q_Q2-07_Operation" xfId="160"/>
    <cellStyle name="Q_q306thai_new" xfId="161"/>
    <cellStyle name="Q_q405thai_new" xfId="162"/>
    <cellStyle name="Q_Ratio-งบรวม" xfId="163"/>
    <cellStyle name="Q_SCG Conso Q3-06 Unreviewed # 1 Edited" xfId="164"/>
    <cellStyle name="Q_segment" xfId="165"/>
    <cellStyle name="Q_segment_nonre" xfId="166"/>
    <cellStyle name="Quantity" xfId="167"/>
    <cellStyle name="small border line" xfId="168"/>
    <cellStyle name="Style 1" xfId="169"/>
    <cellStyle name="Title 2" xfId="170"/>
    <cellStyle name="Total 2" xfId="171"/>
    <cellStyle name="Valuta (0)" xfId="172"/>
    <cellStyle name="W" xfId="173"/>
    <cellStyle name="W_Analyse Q306" xfId="174"/>
    <cellStyle name="W_Analyse Q306_Variance TPC_PL" xfId="175"/>
    <cellStyle name="W_analysis" xfId="176"/>
    <cellStyle name="W_Book2" xfId="177"/>
    <cellStyle name="W_Edited Pages 2 and 23.1" xfId="178"/>
    <cellStyle name="W_FS_SCC Analysis Q2-06 Value" xfId="179"/>
    <cellStyle name="W_FS_SCC Analysis Q3-06 value" xfId="180"/>
    <cellStyle name="W_FS_SCC Analysis Value" xfId="181"/>
    <cellStyle name="W_FS_SCC Analysis_Value" xfId="182"/>
    <cellStyle name="W_norestate" xfId="183"/>
    <cellStyle name="W_Operation Q1-07" xfId="184"/>
    <cellStyle name="W_q106thai_new" xfId="185"/>
    <cellStyle name="W_q206thai_new" xfId="186"/>
    <cellStyle name="W_Q2-07_Operation" xfId="187"/>
    <cellStyle name="W_q306thai_new" xfId="188"/>
    <cellStyle name="W_q405thai_new" xfId="189"/>
    <cellStyle name="W_Ratio-งบรวม" xfId="190"/>
    <cellStyle name="W_SCG Conso Q3-06 Unreviewed # 1 Edited" xfId="191"/>
    <cellStyle name="W_segment" xfId="192"/>
    <cellStyle name="W_segment_nonre" xfId="193"/>
    <cellStyle name="Warning Text 2" xfId="194"/>
    <cellStyle name="เครื่องหมายจุลภาค [0]_PERSONAL" xfId="195"/>
    <cellStyle name="เครื่องหมายจุลภาค_PERSONAL" xfId="196"/>
    <cellStyle name="เครื่องหมายสกุลเงิน [0]_PERSONAL" xfId="197"/>
    <cellStyle name="เครื่องหมายสกุลเงิน_PERSONAL" xfId="198"/>
    <cellStyle name="น้บะภฒ_95" xfId="199"/>
    <cellStyle name="ปกติ_PERSONAL" xfId="200"/>
    <cellStyle name="ฤธถ [0]_95" xfId="201"/>
    <cellStyle name="ฤธถ_95" xfId="202"/>
    <cellStyle name="ล๋ศญ [0]_95" xfId="203"/>
    <cellStyle name="ล๋ศญ_95" xfId="204"/>
    <cellStyle name="วฅมุ_4ฟ๙ฝวภ๛" xfId="205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customXml" Target="../customXml/item1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customXml" Target="../customXml/item2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DOCUME~1\prayadp\LOCALS~1\Temp\SAL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E8EAA31\rq3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TCR\Q3\rq3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ungtipt\LOCALS~1\Temp\CON2_2004\WINDOWS\TEMP\revise\PLAN\MEMPLA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aksanat\Local%20Settings\Temporary%20Internet%20Files\OLK84\Tax50_2548_&#3586;&#3629;&#3588;&#3639;&#36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PROGRA~1\IncrediMail\Data\Runtime\Message\%7bADAEF2C1-24C5-11D7-AAC5-000102939EFD%7d\rq4_02_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sakorn\c\My%20Documents\SKIC\SGV\SK02_q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wjantarakul\My%20Documents\beau\cut%20off%20ye'02\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daratk.CEMENTHAI\Local%20Settings\Temporary%20Internet%20Files\OLKD\note%20other%20asset%20P&amp;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ungtipt\LOCALS~1\Temp\CON2_2004\prayadp1\prayadp1\prayadp\%23an2001(8.11.43)\BALANC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BeauJob\TCVS\2003\YE2003\Package%23vsq4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PARE\SNK\SNF%20_TOPQ3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ttac\Local%20Settings\Temporary%20Internet%20Files\OLKA\SCB%20Model%20Amend%20V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prayadp1\prayadp\%23an2001(4.12.43)\TPC_PS(01.12.43)Presen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psudsaneha\My%20Documents\Packaging%20Group\TCVS\Package%23vsq4-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ll_6Dec_Model_SCG_be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_hr_065\Current%20data\Bonggot\report\For%20HRIS\HR%20Database%20Worksho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job\Policy%20&amp;%20System\PA-SA\04%20PA-SA%2001-2010\06%20Presentation%20Files\Reference%20for%20Meeting\07%20TPR%20PASA%201-10\99%20TPR%20PASA%201-2010%20Master%20fi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daratk.CEMENTHAI\Local%20Settings\Temporary%20Internet%20Files\OLKD\SLB_UPPC-&#3592;&#3634;&#3585;%20UPP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Loan%20Management\LOAN\LoanStatu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AUDITOR\CTP\Documents%20and%20Settings\jinsee\Desktop\Documents%20and%20Settings\kwanichwisedkul\Desktop\b\Sgv2002q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9860AFB\&#3619;&#3634;&#3618;&#3621;&#3632;&#3648;&#3629;&#3637;&#3618;&#3604;&#3611;&#3619;&#3632;&#3585;&#3629;&#3610;&#3591;&#3634;&#3609;&#3610;&#3633;&#3597;&#3594;&#3637;4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ting\Monthly\Manu\Ac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wchuauthai\My%20Documents\yui's%20job\SPPC%20Group\SKIC\SKIC%202007_YE\SUM%20JUN'2007%20wk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notai\LOCALS~1\Temp\notesE8DBF2\00%20Master%20PASA%20data\00%20Master%20File\Raw%20data%20for%20PASA\TPC%20TPS%20TPR%20collec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ldMonthly\2003\6Jun\DBAP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ructured%20Finance\Greg%20Lo\Structured%20Finance\Ship%20Fund\model\SCB\Debt%20profile%20testi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les-re"/>
      <sheetName val="BSALES"/>
      <sheetName val="FSALES"/>
      <sheetName val="board-re"/>
      <sheetName val="board-re (2)"/>
      <sheetName val="MTP"/>
      <sheetName val="SALE2L"/>
      <sheetName val="sales"/>
      <sheetName val="sales (2)"/>
      <sheetName val="fsales-re (2)"/>
      <sheetName val="Baht per Ton"/>
      <sheetName val="ขายผ่าน"/>
      <sheetName val="SKIC"/>
      <sheetName val="DropDown"/>
      <sheetName val="Account code"/>
      <sheetName val="Cost center FOH"/>
      <sheetName val="Index"/>
      <sheetName val="board-re_(2)"/>
      <sheetName val="sales_(2)"/>
      <sheetName val="fsales-re_(2)"/>
      <sheetName val="Baht_per_Ton"/>
      <sheetName val="2 Master"/>
      <sheetName val="CG_plan1"/>
      <sheetName val="Classification-Appendix"/>
      <sheetName val="Sheet2"/>
      <sheetName val="List"/>
      <sheetName val="PROGRAM"/>
      <sheetName val="12IBECost"/>
      <sheetName val="OP2016_Cost"/>
      <sheetName val="Project Capex"/>
      <sheetName val="drop down list"/>
      <sheetName val="Q"/>
      <sheetName val="Cost center"/>
      <sheetName val="Month"/>
      <sheetName val="CE TypeName"/>
      <sheetName val="Sheet1"/>
      <sheetName val="MasterTB"/>
      <sheetName val="O1"/>
      <sheetName val="Div"/>
      <sheetName val="Data"/>
      <sheetName val="board-re_(2)1"/>
      <sheetName val="sales_(2)1"/>
      <sheetName val="fsales-re_(2)1"/>
      <sheetName val="Baht_per_Ton1"/>
      <sheetName val="2_Master"/>
      <sheetName val="Project_Capex"/>
      <sheetName val="drop_down_list"/>
      <sheetName val="Account_code"/>
      <sheetName val="Cost_center_FOH"/>
      <sheetName val="Cost_center"/>
      <sheetName val="CE_TypeName"/>
      <sheetName val="Plan Pack"/>
      <sheetName val="4+2"/>
      <sheetName val="FXType"/>
      <sheetName val="2_CAPEX_Choice"/>
      <sheetName val="Mapping account"/>
      <sheetName val="PVF.DAILY"/>
      <sheetName val="Comapny Name"/>
      <sheetName val="SCG Chemicals group"/>
      <sheetName val="MANU"/>
      <sheetName val="DETAIL"/>
      <sheetName val="5200"/>
      <sheetName val="board-re_(2)2"/>
      <sheetName val="sales_(2)2"/>
      <sheetName val="fsales-re_(2)2"/>
      <sheetName val="Baht_per_Ton2"/>
      <sheetName val="Account_code1"/>
      <sheetName val="Cost_center_FOH1"/>
      <sheetName val="2_Master1"/>
      <sheetName val="Project_Capex1"/>
      <sheetName val="drop_down_list1"/>
      <sheetName val="CE_TypeName1"/>
      <sheetName val="Cost_center1"/>
      <sheetName val="Plan_Pa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Sale 2007"/>
      <sheetName val="Sale_2007"/>
      <sheetName val="TCSP ประมาณการค่าเสื่อม"/>
      <sheetName val="Sheet1"/>
      <sheetName val="PGM_TOTAL"/>
      <sheetName val="Maintenance Exp Summary"/>
      <sheetName val="Sheet2"/>
      <sheetName val="CourseCode"/>
      <sheetName val="Manu_tcvs"/>
      <sheetName val="Sale_20072"/>
      <sheetName val="TCSP_ประมาณการค่าเสื่อม1"/>
      <sheetName val="Maintenance_Exp_Summary1"/>
      <sheetName val="Sale_20071"/>
      <sheetName val="TCSP_ประมาณการค่าเสื่อม"/>
      <sheetName val="Maintenance_Exp_Summary"/>
      <sheetName val="Sale_20073"/>
      <sheetName val="TCSP_ประมาณการค่าเสื่อม2"/>
      <sheetName val="Maintenance_Exp_Summary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JUNE1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LIST"/>
      <sheetName val="Box"/>
      <sheetName val="034-VTR"/>
      <sheetName val="036-VTR"/>
      <sheetName val="sfcc-mth"/>
      <sheetName val="sfcc-ytd"/>
      <sheetName val="Scorecard"/>
      <sheetName val="#REF"/>
      <sheetName val="01000(A)"/>
      <sheetName val="Sheet1"/>
      <sheetName val="CASH98"/>
      <sheetName val="tpc"/>
      <sheetName val="LIA-JUN04"/>
      <sheetName val="BS"/>
      <sheetName val="DATA"/>
      <sheetName val="CF (2)"/>
      <sheetName val="TB as of Sep 2002"/>
      <sheetName val="TBBR"/>
      <sheetName val="시산표"/>
      <sheetName val="SUMMARY"/>
      <sheetName val="SUMFREIGHT"/>
      <sheetName val="FSALES"/>
      <sheetName val="資金繰り表 (9)"/>
      <sheetName val="PS"/>
      <sheetName val="Account List"/>
      <sheetName val="properties"/>
      <sheetName val="Q3-13"/>
      <sheetName val="I02-งวด.ผรม.หลัก-ย่อย-วัสดุ"/>
      <sheetName val="Sheet2"/>
      <sheetName val="P&amp;L"/>
      <sheetName val="SUM"/>
      <sheetName val="Query1_SUMFREIGHT_"/>
      <sheetName val="TrialBalance Q3-2002"/>
      <sheetName val="Report Srv. - Subsidiary"/>
      <sheetName val="DR + R3 Archiving - Subsidiary"/>
      <sheetName val="TB"/>
      <sheetName val="資金繰り表_(9)"/>
      <sheetName val="1.AR-Export"/>
      <sheetName val="AF Usage MTP"/>
      <sheetName val="CF_(2)"/>
      <sheetName val="TB_as_of_Sep_2002"/>
      <sheetName val="Comapny Name"/>
      <sheetName val="Manual"/>
      <sheetName val="I02-งวด_ผรม_หลัก-ย่อย-วัสดุ"/>
      <sheetName val="Account_List"/>
      <sheetName val="130530"/>
      <sheetName val="CF_(2)1"/>
      <sheetName val="TB_as_of_Sep_20021"/>
      <sheetName val="資金繰り表_(9)1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Comapny_Name"/>
      <sheetName val="資金繰り表･CASH FLOW（９）"/>
      <sheetName val="ﾘｽﾄ"/>
      <sheetName val="資金繰り表･CASH_FLOW（９）"/>
      <sheetName val="Venture_Key_Assumptions"/>
      <sheetName val="CONVERT"/>
      <sheetName val="LINK_WBPT"/>
      <sheetName val="Cashflows"/>
      <sheetName val="BP"/>
      <sheetName val="std cost"/>
      <sheetName val="承認票"/>
      <sheetName val="Profit and Loss"/>
      <sheetName val="Assumption"/>
      <sheetName val="資金繰り表_(9)2"/>
      <sheetName val="資金繰り表･CASH_FLOW（９）1"/>
      <sheetName val="std_cost"/>
      <sheetName val="Profit_and_Loss"/>
      <sheetName val="แผนงานหลัก"/>
      <sheetName val="Master"/>
      <sheetName val="2"/>
      <sheetName val="Options"/>
      <sheetName val="CONDITION"/>
      <sheetName val="Consumption"/>
      <sheetName val="L-2 PPT"/>
      <sheetName val="Active Aug'17"/>
      <sheetName val="RawData"/>
      <sheetName val="TargetKPI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TrialBalance_Q3-20021"/>
      <sheetName val="Report_Srv__-_Subsidiary1"/>
      <sheetName val="DR_+_R3_Archiving_-_Subsidiary1"/>
      <sheetName val="1_AR-Export1"/>
      <sheetName val="AF_Usage_MTP1"/>
      <sheetName val="Comapny_Name1"/>
      <sheetName val="資金繰り表･CASH_FLOW（９）2"/>
      <sheetName val="std_cost1"/>
      <sheetName val="Profit_and_Loss1"/>
      <sheetName val="1PNX_2014"/>
      <sheetName val="General Assumption"/>
      <sheetName val="Ratio for Transition"/>
      <sheetName val="Lists"/>
      <sheetName val="ค่าวัสดุ 11.01.07"/>
      <sheetName val="Raw_data"/>
      <sheetName val="data_steam"/>
      <sheetName val="TB04"/>
      <sheetName val="Active_Aug'17"/>
      <sheetName val="General_Assumption"/>
      <sheetName val="Ratio_for_Transition"/>
      <sheetName val="ค่าวัสดุ_11_01_07"/>
      <sheetName val="Profit_and_Loss2"/>
      <sheetName val="Profit_and_Loss3"/>
      <sheetName val="Profit_and_Loss4"/>
      <sheetName val="Profit_and_Loss5"/>
      <sheetName val="Profit_and_Loss6"/>
      <sheetName val="เครื่องตกแต่ง"/>
      <sheetName val="อาคาร"/>
      <sheetName val="เครื่องมือ"/>
      <sheetName val="TA"/>
      <sheetName val="Ratchada"/>
      <sheetName val="ค่าวัสดุ_11_01_071"/>
      <sheetName val="EST-FOOTING (G)"/>
      <sheetName val="TrialBalance_Q3-20022"/>
      <sheetName val="ค่าวัสดุ_11_01_072"/>
      <sheetName val="price"/>
      <sheetName val="Q3-55"/>
      <sheetName val="สถานะการโอน"/>
      <sheetName val="Q1-13"/>
      <sheetName val="I02-งวด_ผรม_หลัก-ย่อย-วัสดุ4"/>
      <sheetName val="TrialBalance_Q3-20024"/>
      <sheetName val="ค่าวัสดุ_11_01_074"/>
      <sheetName val="EST-FOOTING_(G)1"/>
      <sheetName val="I02-งวด_ผรม_หลัก-ย่อย-วัสดุ3"/>
      <sheetName val="TrialBalance_Q3-20023"/>
      <sheetName val="ค่าวัสดุ_11_01_073"/>
      <sheetName val="EST-FOOTING_(G)"/>
      <sheetName val="PState"/>
      <sheetName val="ลูกหนี้(เก่า)"/>
      <sheetName val="038-VTR"/>
      <sheetName val="TL6 A"/>
      <sheetName val="TL B case"/>
      <sheetName val="DW"/>
      <sheetName val="BCX_HH"/>
      <sheetName val="NHATKYC"/>
      <sheetName val="Summary(SEP13)"/>
      <sheetName val="S33"/>
      <sheetName val="CF_(2)3"/>
      <sheetName val="TB_as_of_Sep_20023"/>
      <sheetName val="資金繰り表_(9)4"/>
      <sheetName val="Account_List3"/>
      <sheetName val="I02-งวด_ผรม_หลัก-ย่อย-วัสดุ5"/>
      <sheetName val="TrialBalance_Q3-20025"/>
      <sheetName val="Report_Srv__-_Subsidiary2"/>
      <sheetName val="DR_+_R3_Archiving_-_Subsidiary2"/>
      <sheetName val="1_AR-Export2"/>
      <sheetName val="AF_Usage_MTP2"/>
      <sheetName val="資金繰り表･CASH_FLOW（９）3"/>
      <sheetName val="Profit_and_Loss7"/>
      <sheetName val="std_cost2"/>
      <sheetName val="Comapny_Name2"/>
      <sheetName val="Active_Aug'171"/>
      <sheetName val="General_Assumption1"/>
      <sheetName val="Ratio_for_Transition1"/>
      <sheetName val="ค่าวัสดุ_11_01_075"/>
      <sheetName val="L-2_PPT"/>
      <sheetName val="EST-FOOTING_(G)2"/>
      <sheetName val="Assumptions"/>
      <sheetName val="data_agent_inout"/>
      <sheetName val="SalesForecast"/>
      <sheetName val="CF_(2)5"/>
      <sheetName val="TB_as_of_Sep_20025"/>
      <sheetName val="Account_List5"/>
      <sheetName val="資金繰り表_(9)6"/>
      <sheetName val="1_AR-Export4"/>
      <sheetName val="Report_Srv__-_Subsidiary4"/>
      <sheetName val="DR_+_R3_Archiving_-_Subsidiary4"/>
      <sheetName val="AF_Usage_MTP4"/>
      <sheetName val="資金繰り表･CASH_FLOW（９）5"/>
      <sheetName val="Profit_and_Loss9"/>
      <sheetName val="std_cost4"/>
      <sheetName val="Comapny_Name4"/>
      <sheetName val="Active_Aug'172"/>
      <sheetName val="Ratio_for_Transition2"/>
      <sheetName val="General_Assumption2"/>
      <sheetName val="CF_(2)4"/>
      <sheetName val="TB_as_of_Sep_20024"/>
      <sheetName val="Account_List4"/>
      <sheetName val="資金繰り表_(9)5"/>
      <sheetName val="Report_Srv__-_Subsidiary3"/>
      <sheetName val="DR_+_R3_Archiving_-_Subsidiary3"/>
      <sheetName val="1_AR-Export3"/>
      <sheetName val="AF_Usage_MTP3"/>
      <sheetName val="資金繰り表･CASH_FLOW（９）4"/>
      <sheetName val="Profit_and_Loss8"/>
      <sheetName val="std_cost3"/>
      <sheetName val="Comapny_Name3"/>
      <sheetName val="PGM_2LEVYTD"/>
      <sheetName val="Monthly"/>
      <sheetName val="rate"/>
      <sheetName val="Int. SanRam"/>
      <sheetName val="2002"/>
      <sheetName val="1046"/>
      <sheetName val="list project in SAP"/>
      <sheetName val="Int__SanRam"/>
      <sheetName val="sales3level"/>
      <sheetName val="I02-งวด_ผรม_หลัก-ย่อย-วัสดุ6"/>
      <sheetName val="TrialBalance_Q3-20026"/>
      <sheetName val="ค่าวัสดุ_11_01_076"/>
      <sheetName val="EST-FOOTING_(G)3"/>
      <sheetName val="L-2_PPT1"/>
      <sheetName val="CDPS"/>
      <sheetName val="DETAIL"/>
      <sheetName val="Budgeting (Byproject)"/>
      <sheetName val="Budgeting"/>
      <sheetName val="Budget Up Date 2-10-19-2.4"/>
      <sheetName val="Presale"/>
      <sheetName val="Budgeting_(Byproject)"/>
      <sheetName val="Budget_Up_Date_2-10-19-2_4"/>
      <sheetName val="TL6_A"/>
      <sheetName val="TL_B_case"/>
      <sheetName val="บริษัท"/>
      <sheetName val="MANU"/>
      <sheetName val="POW"/>
      <sheetName val="PV_Amt"/>
      <sheetName val="PV_Sqm"/>
      <sheetName val="PV_Ton"/>
      <sheetName val="PV_Pcs"/>
      <sheetName val="Tally"/>
      <sheetName val="sales08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  <sheetName val="M_Maincomp"/>
      <sheetName val="ASS_"/>
      <sheetName val="LIA_"/>
      <sheetName val="품셈"/>
      <sheetName val="10-1 Media"/>
      <sheetName val="10-cut"/>
      <sheetName val="l*****"/>
      <sheetName val="Sum"/>
      <sheetName val="MA"/>
      <sheetName val="SEA"/>
      <sheetName val="vat"/>
      <sheetName val="BSLA"/>
      <sheetName val="May"/>
      <sheetName val="data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GMMNG"/>
      <sheetName val="PRO-TOTAL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data"/>
      <sheetName val="MyWork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43"/>
      <sheetName val="List"/>
      <sheetName val="2017"/>
      <sheetName val="อ้างอิง"/>
      <sheetName val="Comapny Name"/>
      <sheetName val="Master"/>
      <sheetName val="Prhd"/>
      <sheetName val="Control"/>
      <sheetName val="Mapping"/>
      <sheetName val="Cost center"/>
      <sheetName val="Account code"/>
      <sheetName val="Chart"/>
      <sheetName val="Company Name"/>
      <sheetName val="S-Plant"/>
      <sheetName val="Office_plants"/>
      <sheetName val="Sheet3"/>
      <sheetName val="Driver"/>
      <sheetName val="ZPS02"/>
      <sheetName val="I-slab"/>
      <sheetName val="Goal"/>
      <sheetName val="data validation"/>
      <sheetName val="Cases Actuals SAP"/>
      <sheetName val="Chilled Vol &amp; GS"/>
      <sheetName val="Master Query_SL"/>
      <sheetName val="Addresses"/>
      <sheetName val="PBSG Severance"/>
      <sheetName val="PNT-QUOT-#3"/>
      <sheetName val="PNT-P3"/>
      <sheetName val="Zone"/>
      <sheetName val="Northeast"/>
      <sheetName val="2018"/>
      <sheetName val="วัดใต้"/>
      <sheetName val="คำอธิบาย"/>
      <sheetName val="Sheet5"/>
      <sheetName val="ห้ามลบ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L410"/>
      <sheetName val="Vender list"/>
      <sheetName val="Production Queue GB"/>
      <sheetName val="cost center name"/>
      <sheetName val="Month"/>
      <sheetName val="Log CCR TG 3"/>
      <sheetName val="2019"/>
      <sheetName val="Assumption"/>
      <sheetName val="Variance"/>
      <sheetName val="Ms"/>
      <sheetName val="DTA"/>
      <sheetName val="Type ถูก House"/>
      <sheetName val="รายชื่อ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TP"/>
      <sheetName val="Status"/>
      <sheetName val="ชลทิพย์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BS"/>
      <sheetName val="Reason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Dropdown list "/>
      <sheetName val="V1"/>
      <sheetName val="V7 Confirm RPT"/>
      <sheetName val="S300"/>
      <sheetName val="แยกงบ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Master COA V21"/>
      <sheetName val="ESS Performance 2020+2021"/>
      <sheetName val="2020"/>
      <sheetName val="TTL"/>
      <sheetName val="Reference(do not delete)"/>
      <sheetName val="A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GM_2LEVYTD"/>
      <sheetName val="Mat"/>
      <sheetName val="Reference(do_not_delete)"/>
      <sheetName val="S330 Increase salary rate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発停サイクル表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설계내역서"/>
      <sheetName val="Wkgs_BS Lead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ZA110 Sale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NOT"/>
      <sheetName val="STart"/>
      <sheetName val="Validation"/>
      <sheetName val="DataValidation_NotDelete"/>
      <sheetName val="Demand"/>
      <sheetName val="Occ"/>
      <sheetName val="สรุป"/>
      <sheetName val="interest income from VMI"/>
      <sheetName val="interest payable to PSH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Customer Name"/>
      <sheetName val="Designated P&amp;L"/>
      <sheetName val="PROJECT BRIEF"/>
      <sheetName val="footing"/>
      <sheetName val="upa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Drop Down Lists"/>
      <sheetName val="List of Rem Entries - IS"/>
      <sheetName val="J01"/>
      <sheetName val="TB 1-3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Sheet15"/>
      <sheetName val=" ANALYSIS FP"/>
      <sheetName val="PDPC0908"/>
      <sheetName val="Rank"/>
      <sheetName val="Info"/>
      <sheetName val="Data (Forecast-m3)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มีค 64"/>
      <sheetName val="Vendors Database"/>
      <sheetName val="DO"/>
      <sheetName val="磨煤加压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slipsumpR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TB 10"/>
      <sheetName val="30's-Components"/>
      <sheetName val="Page4"/>
      <sheetName val="drop"/>
      <sheetName val="Final Summary - Base"/>
      <sheetName val="1B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SCHEDULE 10_BUILD MANAGEMENT"/>
      <sheetName val="Sheet"/>
      <sheetName val="ตารางวันหยุด"/>
      <sheetName val="Emp_Data"/>
      <sheetName val="SHT1-CONSOL"/>
      <sheetName val="Appendix#3 PBC - ICIS (ECH)"/>
      <sheetName val="FF-3"/>
      <sheetName val="bill 2"/>
      <sheetName val="cover page"/>
      <sheetName val="Material Price List"/>
      <sheetName val="Status Budget"/>
      <sheetName val="Spread"/>
      <sheetName val="5X"/>
      <sheetName val="Utility and Fire flange"/>
      <sheetName val="Conso จัดลำดับลุกหนี้"/>
      <sheetName val="Sheet8"/>
      <sheetName val="2002"/>
      <sheetName val="OPbyMonth"/>
      <sheetName val="PL_FORECAST"/>
      <sheetName val="MTP"/>
      <sheetName val="JL4"/>
      <sheetName val="fuel"/>
      <sheetName val="BU"/>
      <sheetName val="_ANALYSIS_FP"/>
      <sheetName val="Financials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SuspSb"/>
      <sheetName val="JSiar"/>
      <sheetName val="SW-TEO"/>
      <sheetName val="21"/>
      <sheetName val="EST-FOOTING (G)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um Direct"/>
      <sheetName val="App A"/>
      <sheetName val="운반"/>
      <sheetName val="&lt;&lt;รายละเอียดร้าน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Recap_ราย พนง."/>
      <sheetName val="report detial"/>
      <sheetName val="BS_YE22"/>
      <sheetName val="PPE_YE22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TABLE-A"/>
      <sheetName val="MANU"/>
      <sheetName val="항목별"/>
      <sheetName val="ﾌﾟﾛﾄ_P772分解5号機"/>
      <sheetName val="Purchase Order"/>
      <sheetName val="(2)AIR"/>
      <sheetName val="rc"/>
      <sheetName val="PHASE I"/>
      <sheetName val="Truot_nen"/>
      <sheetName val="PS-1995"/>
      <sheetName val="Input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QS-Payment"/>
      <sheetName val="Financ. Overview"/>
      <sheetName val="Toolbox"/>
      <sheetName val="Lead"/>
      <sheetName val="3C1"/>
      <sheetName val="Office Improve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China"/>
      <sheetName val="1999cf"/>
      <sheetName val="PBC Template"/>
      <sheetName val="Type"/>
      <sheetName val="Work_Area"/>
      <sheetName val="M-6A"/>
      <sheetName val="GL_GeneralLedgerActvity"/>
      <sheetName val="_ANALYSIS_FP1"/>
      <sheetName val="SCB 1 - Current"/>
      <sheetName val="SCB 2 - Current"/>
      <sheetName val="Co"/>
      <sheetName val="Dept"/>
      <sheetName val="InterCo"/>
      <sheetName val="OU"/>
      <sheetName val="Prft&amp;Loss"/>
      <sheetName val="FIN TB_SI"/>
      <sheetName val="PState"/>
      <sheetName val="Mat_Source"/>
      <sheetName val="FSALES"/>
      <sheetName val="South"/>
      <sheetName val="Puerto Rico"/>
      <sheetName val="RU"/>
      <sheetName val="MU"/>
      <sheetName val="CSD"/>
      <sheetName val="gvl"/>
      <sheetName val="GI 01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Identitas"/>
      <sheetName val="Module2"/>
      <sheetName val="1195 B1"/>
      <sheetName val="EXC-R"/>
      <sheetName val="ชื่อหุ้น"/>
      <sheetName val="total"/>
      <sheetName val="PS1L(Most)"/>
      <sheetName val="B2.03 (Assa)"/>
      <sheetName val="TOSHIBA-Structure"/>
      <sheetName val="PRICE LIST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LK400_Data Sales &amp; COGs"/>
      <sheetName val="P&amp;L"/>
      <sheetName val="Prog State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D"/>
      <sheetName val="CASH"/>
      <sheetName val="No.1"/>
      <sheetName val="UPG BEAM"/>
      <sheetName val="UPGB"/>
      <sheetName val="配管単価"/>
      <sheetName val="OPERATING EXPS."/>
      <sheetName val="DELISTED DATA"/>
      <sheetName val="Cntmrs-Recruit"/>
      <sheetName val="BS - P&amp;L - CF"/>
      <sheetName val="Kihon-Jiko"/>
      <sheetName val="MAT 1539 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投資･工数推移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ค่าขนส่ง(6ล้อ)"/>
      <sheetName val="ค่าขนส่ง(พ่วง)"/>
      <sheetName val="DEDE98"/>
      <sheetName val="A.FA Movement"/>
      <sheetName val="ATF Inventory"/>
      <sheetName val="Age311299TESP"/>
      <sheetName val="P4DDBFTESP"/>
      <sheetName val="FC"/>
      <sheetName val="FU"/>
      <sheetName val="ROFE"/>
      <sheetName val="DRAWDOWN"/>
      <sheetName val="ASSUMPTIONS"/>
      <sheetName val="DBT_SUMM"/>
      <sheetName val="Boiler Curves"/>
      <sheetName val="Definition Table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10.Achieve OI Step 1-4"/>
      <sheetName val="SFG-DPW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Emitter"/>
      <sheetName val="Materials"/>
      <sheetName val="hf-4"/>
      <sheetName val="เขต 1,2 ธ.ค"/>
      <sheetName val="ABC Prof&amp;Bal"/>
      <sheetName val="WORKING TB Q3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노임이"/>
      <sheetName val="Register"/>
      <sheetName val="대비표"/>
      <sheetName val="for SCGA"/>
      <sheetName val="ส.ค. (2)"/>
      <sheetName val="OIL RECEIVER"/>
      <sheetName val="CFG"/>
      <sheetName val="FORMAT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EE actual"/>
      <sheetName val="??-BLDG"/>
      <sheetName val="Summ Item"/>
      <sheetName val="Summ Price"/>
      <sheetName val="ABR1"/>
      <sheetName val="ABR2"/>
      <sheetName val="TSB1"/>
      <sheetName val="TSB2"/>
      <sheetName val="Admin "/>
      <sheetName val="RSB"/>
      <sheetName val="PROG_605XX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3">
          <cell r="BC3" t="str">
            <v>QUOTATION  NO.   :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 refreshError="1"/>
      <sheetData sheetId="285" refreshError="1"/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 refreshError="1"/>
      <sheetData sheetId="512" refreshError="1"/>
      <sheetData sheetId="513">
        <row r="3">
          <cell r="BC3" t="str">
            <v>QUOTATION  NO.   :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3">
          <cell r="BC3" t="str">
            <v>QUOTATION  NO.   :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 refreshError="1"/>
      <sheetData sheetId="550">
        <row r="3">
          <cell r="BC3" t="str">
            <v>QUOTATION  NO.   :</v>
          </cell>
        </row>
      </sheetData>
      <sheetData sheetId="551" refreshError="1"/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 refreshError="1"/>
      <sheetData sheetId="566" refreshError="1"/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>
        <row r="3">
          <cell r="BC3" t="str">
            <v>QUOTATION  NO.   :</v>
          </cell>
        </row>
      </sheetData>
      <sheetData sheetId="661">
        <row r="3">
          <cell r="BC3" t="str">
            <v>QUOTATION  NO.   :</v>
          </cell>
        </row>
      </sheetData>
      <sheetData sheetId="662">
        <row r="3">
          <cell r="BC3" t="str">
            <v>QUOTATION  NO.   :</v>
          </cell>
        </row>
      </sheetData>
      <sheetData sheetId="663">
        <row r="3">
          <cell r="BC3" t="str">
            <v>QUOTATION  NO.   :</v>
          </cell>
        </row>
      </sheetData>
      <sheetData sheetId="664">
        <row r="3">
          <cell r="BC3" t="str">
            <v>QUOTATION  NO.   :</v>
          </cell>
        </row>
      </sheetData>
      <sheetData sheetId="665">
        <row r="3">
          <cell r="BC3" t="str">
            <v>QUOTATION  NO.   :</v>
          </cell>
        </row>
      </sheetData>
      <sheetData sheetId="666">
        <row r="3">
          <cell r="BC3" t="str">
            <v>QUOTATION  NO.   :</v>
          </cell>
        </row>
      </sheetData>
      <sheetData sheetId="667">
        <row r="3">
          <cell r="BC3" t="str">
            <v>QUOTATION  NO.   :</v>
          </cell>
        </row>
      </sheetData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>
        <row r="3">
          <cell r="BC3" t="str">
            <v>QUOTATION  NO.   :</v>
          </cell>
        </row>
      </sheetData>
      <sheetData sheetId="730">
        <row r="3">
          <cell r="BC3" t="str">
            <v>QUOTATION  NO.   :</v>
          </cell>
        </row>
      </sheetData>
      <sheetData sheetId="731">
        <row r="3">
          <cell r="BC3" t="str">
            <v>QUOTATION  NO.   :</v>
          </cell>
        </row>
      </sheetData>
      <sheetData sheetId="732">
        <row r="3">
          <cell r="BC3" t="str">
            <v>QUOTATION  NO.   :</v>
          </cell>
        </row>
      </sheetData>
      <sheetData sheetId="733">
        <row r="3">
          <cell r="BC3" t="str">
            <v>QUOTATION  NO.   :</v>
          </cell>
        </row>
      </sheetData>
      <sheetData sheetId="734">
        <row r="3">
          <cell r="BC3" t="str">
            <v>QUOTATION  NO.   :</v>
          </cell>
        </row>
      </sheetData>
      <sheetData sheetId="735">
        <row r="3">
          <cell r="BC3" t="str">
            <v>QUOTATION  NO.   :</v>
          </cell>
        </row>
      </sheetData>
      <sheetData sheetId="736">
        <row r="3">
          <cell r="BC3" t="str">
            <v>QUOTATION  NO.   :</v>
          </cell>
        </row>
      </sheetData>
      <sheetData sheetId="737">
        <row r="3">
          <cell r="BC3" t="str">
            <v>QUOTATION  NO.   :</v>
          </cell>
        </row>
      </sheetData>
      <sheetData sheetId="738">
        <row r="3">
          <cell r="BC3" t="str">
            <v>QUOTATION  NO.   :</v>
          </cell>
        </row>
      </sheetData>
      <sheetData sheetId="739">
        <row r="3">
          <cell r="BC3" t="str">
            <v>QUOTATION  NO.   :</v>
          </cell>
        </row>
      </sheetData>
      <sheetData sheetId="740">
        <row r="3">
          <cell r="BC3" t="str">
            <v>QUOTATION  NO.   :</v>
          </cell>
        </row>
      </sheetData>
      <sheetData sheetId="741">
        <row r="3">
          <cell r="BC3" t="str">
            <v>QUOTATION  NO.   :</v>
          </cell>
        </row>
      </sheetData>
      <sheetData sheetId="742">
        <row r="3">
          <cell r="BC3" t="str">
            <v>QUOTATION  NO.   :</v>
          </cell>
        </row>
      </sheetData>
      <sheetData sheetId="743">
        <row r="3">
          <cell r="BC3" t="str">
            <v>QUOTATION  NO.   :</v>
          </cell>
        </row>
      </sheetData>
      <sheetData sheetId="744">
        <row r="3">
          <cell r="BC3" t="str">
            <v>QUOTATION  NO.   :</v>
          </cell>
        </row>
      </sheetData>
      <sheetData sheetId="745">
        <row r="3">
          <cell r="BC3" t="str">
            <v>QUOTATION  NO.   :</v>
          </cell>
        </row>
      </sheetData>
      <sheetData sheetId="746">
        <row r="3">
          <cell r="BC3" t="str">
            <v>QUOTATION  NO.   :</v>
          </cell>
        </row>
      </sheetData>
      <sheetData sheetId="747">
        <row r="3">
          <cell r="BC3" t="str">
            <v>QUOTATION  NO.   :</v>
          </cell>
        </row>
      </sheetData>
      <sheetData sheetId="748">
        <row r="3">
          <cell r="BC3" t="str">
            <v>QUOTATION  NO.   :</v>
          </cell>
        </row>
      </sheetData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>
        <row r="3">
          <cell r="BC3" t="str">
            <v>QUOTATION  NO.   :</v>
          </cell>
        </row>
      </sheetData>
      <sheetData sheetId="756">
        <row r="3">
          <cell r="BC3" t="str">
            <v>QUOTATION  NO.   :</v>
          </cell>
        </row>
      </sheetData>
      <sheetData sheetId="757">
        <row r="3">
          <cell r="BC3" t="str">
            <v>QUOTATION  NO.   :</v>
          </cell>
        </row>
      </sheetData>
      <sheetData sheetId="758">
        <row r="3">
          <cell r="BC3" t="str">
            <v>QUOTATION  NO.   :</v>
          </cell>
        </row>
      </sheetData>
      <sheetData sheetId="759">
        <row r="3">
          <cell r="BC3" t="str">
            <v>QUOTATION  NO.   :</v>
          </cell>
        </row>
      </sheetData>
      <sheetData sheetId="760">
        <row r="3">
          <cell r="BC3" t="str">
            <v>QUOTATION  NO.   :</v>
          </cell>
        </row>
      </sheetData>
      <sheetData sheetId="761">
        <row r="3">
          <cell r="BC3" t="str">
            <v>QUOTATION  NO.   :</v>
          </cell>
        </row>
      </sheetData>
      <sheetData sheetId="762">
        <row r="3">
          <cell r="BC3" t="str">
            <v>QUOTATION  NO.   :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1">
          <cell r="A1" t="str">
            <v>Operating Group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1">
          <cell r="A1" t="str">
            <v>Operating Group</v>
          </cell>
        </row>
      </sheetData>
      <sheetData sheetId="943">
        <row r="1">
          <cell r="A1" t="str">
            <v>Operating Group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1">
          <cell r="A1" t="str">
            <v>Operating Group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1">
          <cell r="A1" t="str">
            <v>Operating Group</v>
          </cell>
        </row>
      </sheetData>
      <sheetData sheetId="950">
        <row r="1">
          <cell r="A1" t="str">
            <v>Operating Group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1">
          <cell r="A1" t="str">
            <v>Operating Group</v>
          </cell>
        </row>
      </sheetData>
      <sheetData sheetId="954">
        <row r="1">
          <cell r="A1" t="str">
            <v>Operating Group</v>
          </cell>
        </row>
      </sheetData>
      <sheetData sheetId="955">
        <row r="3">
          <cell r="BC3" t="str">
            <v>QUOTATION  NO.   :</v>
          </cell>
        </row>
      </sheetData>
      <sheetData sheetId="956" refreshError="1"/>
      <sheetData sheetId="957">
        <row r="1">
          <cell r="A1" t="str">
            <v>Operating Group</v>
          </cell>
        </row>
      </sheetData>
      <sheetData sheetId="958">
        <row r="1">
          <cell r="A1" t="str">
            <v>Operating Group</v>
          </cell>
        </row>
      </sheetData>
      <sheetData sheetId="959">
        <row r="3">
          <cell r="BC3" t="str">
            <v>QUOTATION  NO.   :</v>
          </cell>
        </row>
      </sheetData>
      <sheetData sheetId="960">
        <row r="1">
          <cell r="A1" t="str">
            <v>Operating Group</v>
          </cell>
        </row>
      </sheetData>
      <sheetData sheetId="961">
        <row r="3">
          <cell r="BC3" t="str">
            <v>QUOTATION  NO.   :</v>
          </cell>
        </row>
      </sheetData>
      <sheetData sheetId="962">
        <row r="3">
          <cell r="BC3" t="str">
            <v>QUOTATION  NO.   :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1">
          <cell r="A1" t="str">
            <v>Operating Group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1">
          <cell r="A1" t="str">
            <v>Operating Group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>
        <row r="1">
          <cell r="A1">
            <v>0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 t="str">
            <v>Operating Group</v>
          </cell>
        </row>
      </sheetData>
      <sheetData sheetId="1079">
        <row r="1">
          <cell r="A1" t="str">
            <v>Operating Group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 t="str">
            <v>Operating Group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>
            <v>0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 t="str">
            <v>Operating Group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>
            <v>0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 t="str">
            <v>Operating Group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 t="str">
            <v>Operating Group</v>
          </cell>
        </row>
      </sheetData>
      <sheetData sheetId="1113">
        <row r="1">
          <cell r="A1">
            <v>0</v>
          </cell>
        </row>
      </sheetData>
      <sheetData sheetId="1114">
        <row r="1">
          <cell r="A1">
            <v>0</v>
          </cell>
        </row>
      </sheetData>
      <sheetData sheetId="1115">
        <row r="1">
          <cell r="A1" t="str">
            <v>Operating Group</v>
          </cell>
        </row>
      </sheetData>
      <sheetData sheetId="1116">
        <row r="1">
          <cell r="A1">
            <v>0</v>
          </cell>
        </row>
      </sheetData>
      <sheetData sheetId="1117">
        <row r="1">
          <cell r="A1" t="str">
            <v>Operating Group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1">
          <cell r="A1">
            <v>0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1">
          <cell r="A1">
            <v>0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1">
          <cell r="A1">
            <v>0</v>
          </cell>
        </row>
      </sheetData>
      <sheetData sheetId="1160">
        <row r="1">
          <cell r="A1">
            <v>0</v>
          </cell>
        </row>
      </sheetData>
      <sheetData sheetId="1161">
        <row r="1">
          <cell r="A1">
            <v>0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1">
          <cell r="A1" t="str">
            <v>Operating Group</v>
          </cell>
        </row>
      </sheetData>
      <sheetData sheetId="1164">
        <row r="1">
          <cell r="A1">
            <v>0</v>
          </cell>
        </row>
      </sheetData>
      <sheetData sheetId="1165">
        <row r="1">
          <cell r="A1">
            <v>0</v>
          </cell>
        </row>
      </sheetData>
      <sheetData sheetId="1166">
        <row r="1">
          <cell r="A1">
            <v>0</v>
          </cell>
        </row>
      </sheetData>
      <sheetData sheetId="1167">
        <row r="1">
          <cell r="A1">
            <v>0</v>
          </cell>
        </row>
      </sheetData>
      <sheetData sheetId="1168">
        <row r="1">
          <cell r="A1">
            <v>0</v>
          </cell>
        </row>
      </sheetData>
      <sheetData sheetId="1169">
        <row r="1">
          <cell r="A1" t="str">
            <v>Operating Group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>
            <v>0</v>
          </cell>
        </row>
      </sheetData>
      <sheetData sheetId="1172">
        <row r="1">
          <cell r="A1">
            <v>0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>
            <v>0</v>
          </cell>
        </row>
      </sheetData>
      <sheetData sheetId="1175">
        <row r="1">
          <cell r="A1">
            <v>0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 t="str">
            <v>Operating Group</v>
          </cell>
        </row>
      </sheetData>
      <sheetData sheetId="1178">
        <row r="1">
          <cell r="A1" t="str">
            <v>Operating Group</v>
          </cell>
        </row>
      </sheetData>
      <sheetData sheetId="1179">
        <row r="1">
          <cell r="A1" t="str">
            <v>Operating Group</v>
          </cell>
        </row>
      </sheetData>
      <sheetData sheetId="1180">
        <row r="1">
          <cell r="A1">
            <v>0</v>
          </cell>
        </row>
      </sheetData>
      <sheetData sheetId="1181">
        <row r="1">
          <cell r="A1" t="str">
            <v>Operating Group</v>
          </cell>
        </row>
      </sheetData>
      <sheetData sheetId="1182">
        <row r="1">
          <cell r="A1" t="str">
            <v>Operating Group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 t="str">
            <v>Operating Group</v>
          </cell>
        </row>
      </sheetData>
      <sheetData sheetId="1185">
        <row r="1">
          <cell r="A1" t="str">
            <v>Operating Group</v>
          </cell>
        </row>
      </sheetData>
      <sheetData sheetId="1186">
        <row r="3">
          <cell r="BC3" t="str">
            <v>QUOTATION  NO.   :</v>
          </cell>
        </row>
      </sheetData>
      <sheetData sheetId="1187">
        <row r="1">
          <cell r="A1" t="str">
            <v>Operating Group</v>
          </cell>
        </row>
      </sheetData>
      <sheetData sheetId="1188">
        <row r="3">
          <cell r="BC3" t="str">
            <v>QUOTATION  NO.   :</v>
          </cell>
        </row>
      </sheetData>
      <sheetData sheetId="1189">
        <row r="3">
          <cell r="BC3" t="str">
            <v>QUOTATION  NO.   :</v>
          </cell>
        </row>
      </sheetData>
      <sheetData sheetId="1190">
        <row r="1">
          <cell r="A1" t="str">
            <v>Operating Group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1">
          <cell r="A1">
            <v>0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1">
          <cell r="A1">
            <v>0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1">
          <cell r="A1">
            <v>0</v>
          </cell>
        </row>
      </sheetData>
      <sheetData sheetId="1247">
        <row r="1">
          <cell r="A1">
            <v>0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1">
          <cell r="A1" t="str">
            <v>Operating Group</v>
          </cell>
        </row>
      </sheetData>
      <sheetData sheetId="1250">
        <row r="1">
          <cell r="A1">
            <v>0</v>
          </cell>
        </row>
      </sheetData>
      <sheetData sheetId="1251">
        <row r="1">
          <cell r="A1">
            <v>0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>
            <v>0</v>
          </cell>
        </row>
      </sheetData>
      <sheetData sheetId="1254">
        <row r="1">
          <cell r="A1">
            <v>0</v>
          </cell>
        </row>
      </sheetData>
      <sheetData sheetId="1255">
        <row r="1">
          <cell r="A1">
            <v>0</v>
          </cell>
        </row>
      </sheetData>
      <sheetData sheetId="1256">
        <row r="1">
          <cell r="A1" t="str">
            <v>Operating Group</v>
          </cell>
        </row>
      </sheetData>
      <sheetData sheetId="1257">
        <row r="1">
          <cell r="A1">
            <v>0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1">
          <cell r="A1" t="str">
            <v>Operating Group</v>
          </cell>
        </row>
      </sheetData>
      <sheetData sheetId="1260">
        <row r="1">
          <cell r="A1">
            <v>0</v>
          </cell>
        </row>
      </sheetData>
      <sheetData sheetId="1261">
        <row r="1">
          <cell r="A1" t="str">
            <v>Operating Group</v>
          </cell>
        </row>
      </sheetData>
      <sheetData sheetId="1262">
        <row r="1">
          <cell r="A1" t="str">
            <v>Operating Group</v>
          </cell>
        </row>
      </sheetData>
      <sheetData sheetId="1263">
        <row r="1">
          <cell r="A1" t="str">
            <v>Operating Group</v>
          </cell>
        </row>
      </sheetData>
      <sheetData sheetId="1264">
        <row r="1">
          <cell r="A1" t="str">
            <v>Operating Group</v>
          </cell>
        </row>
      </sheetData>
      <sheetData sheetId="1265">
        <row r="1">
          <cell r="A1" t="str">
            <v>Operating Group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1">
          <cell r="A1" t="str">
            <v>Operating Group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1">
          <cell r="A1" t="str">
            <v>Operating Group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3">
          <cell r="BC3" t="str">
            <v>QUOTATION  NO.   :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3">
          <cell r="BC3" t="str">
            <v>QUOTATION  NO.   :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3">
          <cell r="BC3" t="str">
            <v>QUOTATION  NO.   :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3">
          <cell r="BC3" t="str">
            <v>QUOTATION  NO.   :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3">
          <cell r="BC3" t="str">
            <v>QUOTATION  NO.   :</v>
          </cell>
        </row>
      </sheetData>
      <sheetData sheetId="1319">
        <row r="1">
          <cell r="A1">
            <v>0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3">
          <cell r="BC3" t="str">
            <v>QUOTATION  NO.   :</v>
          </cell>
        </row>
      </sheetData>
      <sheetData sheetId="1322">
        <row r="3">
          <cell r="BC3" t="str">
            <v>QUOTATION  NO.   :</v>
          </cell>
        </row>
      </sheetData>
      <sheetData sheetId="1323">
        <row r="1">
          <cell r="A1">
            <v>0</v>
          </cell>
        </row>
      </sheetData>
      <sheetData sheetId="1324">
        <row r="3">
          <cell r="BC3" t="str">
            <v>QUOTATION  NO.   :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>
            <v>0</v>
          </cell>
        </row>
      </sheetData>
      <sheetData sheetId="1328">
        <row r="3">
          <cell r="BC3" t="str">
            <v>QUOTATION  NO.   :</v>
          </cell>
        </row>
      </sheetData>
      <sheetData sheetId="1329">
        <row r="1">
          <cell r="A1" t="str">
            <v>Operating Group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>
            <v>0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>
            <v>0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 t="str">
            <v>Operating Group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>
            <v>0</v>
          </cell>
        </row>
      </sheetData>
      <sheetData sheetId="1340">
        <row r="1">
          <cell r="A1">
            <v>0</v>
          </cell>
        </row>
      </sheetData>
      <sheetData sheetId="1341">
        <row r="1">
          <cell r="A1">
            <v>0</v>
          </cell>
        </row>
      </sheetData>
      <sheetData sheetId="1342">
        <row r="1">
          <cell r="A1" t="str">
            <v>Operating Group</v>
          </cell>
        </row>
      </sheetData>
      <sheetData sheetId="1343">
        <row r="1">
          <cell r="A1" t="str">
            <v>Operating Group</v>
          </cell>
        </row>
      </sheetData>
      <sheetData sheetId="1344">
        <row r="1">
          <cell r="A1" t="str">
            <v>Operating Group</v>
          </cell>
        </row>
      </sheetData>
      <sheetData sheetId="1345">
        <row r="1">
          <cell r="A1" t="str">
            <v>Operating Group</v>
          </cell>
        </row>
      </sheetData>
      <sheetData sheetId="1346">
        <row r="1">
          <cell r="A1">
            <v>0</v>
          </cell>
        </row>
      </sheetData>
      <sheetData sheetId="1347">
        <row r="1">
          <cell r="A1" t="str">
            <v>Operating Group</v>
          </cell>
        </row>
      </sheetData>
      <sheetData sheetId="1348">
        <row r="1">
          <cell r="A1" t="str">
            <v>Operating Group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 t="str">
            <v>Operating Group</v>
          </cell>
        </row>
      </sheetData>
      <sheetData sheetId="1352">
        <row r="3">
          <cell r="BC3" t="str">
            <v>QUOTATION  NO.   :</v>
          </cell>
        </row>
      </sheetData>
      <sheetData sheetId="1353">
        <row r="1">
          <cell r="A1" t="str">
            <v>Operating Group</v>
          </cell>
        </row>
      </sheetData>
      <sheetData sheetId="1354">
        <row r="3">
          <cell r="BC3" t="str">
            <v>QUOTATION  NO.   :</v>
          </cell>
        </row>
      </sheetData>
      <sheetData sheetId="1355">
        <row r="3">
          <cell r="BC3" t="str">
            <v>QUOTATION  NO.   :</v>
          </cell>
        </row>
      </sheetData>
      <sheetData sheetId="1356">
        <row r="1">
          <cell r="A1" t="str">
            <v>Operating Group</v>
          </cell>
        </row>
      </sheetData>
      <sheetData sheetId="1357">
        <row r="3">
          <cell r="BC3" t="str">
            <v>QUOTATION  NO.   :</v>
          </cell>
        </row>
      </sheetData>
      <sheetData sheetId="1358">
        <row r="3">
          <cell r="BC3" t="str">
            <v>QUOTATION  NO.   :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3">
          <cell r="BC3" t="str">
            <v>QUOTATION  NO.   :</v>
          </cell>
        </row>
      </sheetData>
      <sheetData sheetId="1363">
        <row r="3">
          <cell r="BC3" t="str">
            <v>QUOTATION  NO.   :</v>
          </cell>
        </row>
      </sheetData>
      <sheetData sheetId="1364">
        <row r="3">
          <cell r="BC3" t="str">
            <v>QUOTATION  NO.   :</v>
          </cell>
        </row>
      </sheetData>
      <sheetData sheetId="1365">
        <row r="3">
          <cell r="BC3" t="str">
            <v>QUOTATION  NO.   :</v>
          </cell>
        </row>
      </sheetData>
      <sheetData sheetId="1366">
        <row r="3">
          <cell r="BC3" t="str">
            <v>QUOTATION  NO.   :</v>
          </cell>
        </row>
      </sheetData>
      <sheetData sheetId="1367">
        <row r="3">
          <cell r="BC3" t="str">
            <v>QUOTATION  NO.   :</v>
          </cell>
        </row>
      </sheetData>
      <sheetData sheetId="1368">
        <row r="3">
          <cell r="BC3" t="str">
            <v>QUOTATION  NO.   :</v>
          </cell>
        </row>
      </sheetData>
      <sheetData sheetId="1369">
        <row r="3">
          <cell r="BC3" t="str">
            <v>QUOTATION  NO.   :</v>
          </cell>
        </row>
      </sheetData>
      <sheetData sheetId="1370">
        <row r="3">
          <cell r="BC3" t="str">
            <v>QUOTATION  NO.   :</v>
          </cell>
        </row>
      </sheetData>
      <sheetData sheetId="1371">
        <row r="3">
          <cell r="BC3" t="str">
            <v>QUOTATION  NO.   :</v>
          </cell>
        </row>
      </sheetData>
      <sheetData sheetId="1372">
        <row r="3">
          <cell r="BC3" t="str">
            <v>QUOTATION  NO.   :</v>
          </cell>
        </row>
      </sheetData>
      <sheetData sheetId="1373">
        <row r="3">
          <cell r="BC3" t="str">
            <v>QUOTATION  NO.   :</v>
          </cell>
        </row>
      </sheetData>
      <sheetData sheetId="1374">
        <row r="3">
          <cell r="BC3" t="str">
            <v>QUOTATION  NO.   :</v>
          </cell>
        </row>
      </sheetData>
      <sheetData sheetId="1375">
        <row r="3">
          <cell r="BC3" t="str">
            <v>QUOTATION  NO.   :</v>
          </cell>
        </row>
      </sheetData>
      <sheetData sheetId="1376">
        <row r="3">
          <cell r="BC3" t="str">
            <v>QUOTATION  NO.   :</v>
          </cell>
        </row>
      </sheetData>
      <sheetData sheetId="1377">
        <row r="3">
          <cell r="BC3" t="str">
            <v>QUOTATION  NO.   :</v>
          </cell>
        </row>
      </sheetData>
      <sheetData sheetId="1378">
        <row r="3">
          <cell r="BC3" t="str">
            <v>QUOTATION  NO.   :</v>
          </cell>
        </row>
      </sheetData>
      <sheetData sheetId="1379">
        <row r="3">
          <cell r="BC3" t="str">
            <v>QUOTATION  NO.   :</v>
          </cell>
        </row>
      </sheetData>
      <sheetData sheetId="1380">
        <row r="3">
          <cell r="BC3" t="str">
            <v>QUOTATION  NO.   :</v>
          </cell>
        </row>
      </sheetData>
      <sheetData sheetId="1381">
        <row r="3">
          <cell r="BC3" t="str">
            <v>QUOTATION  NO.   :</v>
          </cell>
        </row>
      </sheetData>
      <sheetData sheetId="1382">
        <row r="3">
          <cell r="BC3" t="str">
            <v>QUOTATION  NO.   :</v>
          </cell>
        </row>
      </sheetData>
      <sheetData sheetId="1383">
        <row r="3">
          <cell r="BC3" t="str">
            <v>QUOTATION  NO.   :</v>
          </cell>
        </row>
      </sheetData>
      <sheetData sheetId="1384">
        <row r="3">
          <cell r="BC3" t="str">
            <v>QUOTATION  NO.   :</v>
          </cell>
        </row>
      </sheetData>
      <sheetData sheetId="1385" refreshError="1"/>
      <sheetData sheetId="1386">
        <row r="3">
          <cell r="BC3" t="str">
            <v>QUOTATION  NO.   :</v>
          </cell>
        </row>
      </sheetData>
      <sheetData sheetId="1387">
        <row r="3">
          <cell r="BC3" t="str">
            <v>QUOTATION  NO.   :</v>
          </cell>
        </row>
      </sheetData>
      <sheetData sheetId="1388">
        <row r="3">
          <cell r="BC3" t="str">
            <v>QUOTATION  NO.   :</v>
          </cell>
        </row>
      </sheetData>
      <sheetData sheetId="1389">
        <row r="3">
          <cell r="BC3" t="str">
            <v>QUOTATION  NO.   :</v>
          </cell>
        </row>
      </sheetData>
      <sheetData sheetId="1390">
        <row r="3">
          <cell r="BC3" t="str">
            <v>QUOTATION  NO.   :</v>
          </cell>
        </row>
      </sheetData>
      <sheetData sheetId="1391">
        <row r="3">
          <cell r="BC3" t="str">
            <v>QUOTATION  NO.   :</v>
          </cell>
        </row>
      </sheetData>
      <sheetData sheetId="1392">
        <row r="3">
          <cell r="BC3" t="str">
            <v>QUOTATION  NO.   :</v>
          </cell>
        </row>
      </sheetData>
      <sheetData sheetId="1393">
        <row r="3">
          <cell r="BC3" t="str">
            <v>QUOTATION  NO.   :</v>
          </cell>
        </row>
      </sheetData>
      <sheetData sheetId="1394">
        <row r="3">
          <cell r="BC3" t="str">
            <v>QUOTATION  NO.   :</v>
          </cell>
        </row>
      </sheetData>
      <sheetData sheetId="1395">
        <row r="3">
          <cell r="BC3" t="str">
            <v>QUOTATION  NO.   :</v>
          </cell>
        </row>
      </sheetData>
      <sheetData sheetId="1396">
        <row r="3">
          <cell r="BC3" t="str">
            <v>QUOTATION  NO.   :</v>
          </cell>
        </row>
      </sheetData>
      <sheetData sheetId="1397">
        <row r="3">
          <cell r="BC3" t="str">
            <v>QUOTATION  NO.   :</v>
          </cell>
        </row>
      </sheetData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>
        <row r="3">
          <cell r="BC3" t="str">
            <v>QUOTATION  NO.   :</v>
          </cell>
        </row>
      </sheetData>
      <sheetData sheetId="1420" refreshError="1"/>
      <sheetData sheetId="1421" refreshError="1"/>
      <sheetData sheetId="1422" refreshError="1"/>
      <sheetData sheetId="1423">
        <row r="1">
          <cell r="A1" t="str">
            <v>Operating Group</v>
          </cell>
        </row>
      </sheetData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>
        <row r="3">
          <cell r="BC3" t="str">
            <v>QUOTATION  NO.   :</v>
          </cell>
        </row>
      </sheetData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>
        <row r="3">
          <cell r="BC3" t="str">
            <v>QUOTATION  NO.   :</v>
          </cell>
        </row>
      </sheetData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>
        <row r="3">
          <cell r="BC3" t="str">
            <v>QUOTATION  NO.   :</v>
          </cell>
        </row>
      </sheetData>
      <sheetData sheetId="1809"/>
      <sheetData sheetId="1810"/>
      <sheetData sheetId="1811"/>
      <sheetData sheetId="1812" refreshError="1"/>
      <sheetData sheetId="1813" refreshError="1"/>
      <sheetData sheetId="1814">
        <row r="3">
          <cell r="BC3" t="str">
            <v>QUOTATION  NO.   :</v>
          </cell>
        </row>
      </sheetData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>
        <row r="3">
          <cell r="BC3" t="str">
            <v>QUOTATION  NO.   :</v>
          </cell>
        </row>
      </sheetData>
      <sheetData sheetId="1866">
        <row r="3">
          <cell r="BC3" t="str">
            <v>QUOTATION  NO.   :</v>
          </cell>
        </row>
      </sheetData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3level"/>
      <sheetName val="production"/>
      <sheetName val="mkt.share"/>
      <sheetName val="B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  <sheetName val="Group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 refreshError="1">
        <row r="473">
          <cell r="C473">
            <v>0</v>
          </cell>
        </row>
        <row r="474">
          <cell r="C474">
            <v>95654.21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INC"/>
      <sheetName val="ยอดระหว่างกัน"/>
      <sheetName val="PFข้อ7.2540_BP"/>
      <sheetName val="PFข้อ7.2540_BS"/>
      <sheetName val="PFข้อ8.2541_"/>
      <sheetName val="Exp._etd Apr"/>
      <sheetName val="ประกอบงบ-ใช้ตอนQ4"/>
      <sheetName val="l*****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58">
          <cell r="B158">
            <v>18359816.120000001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D13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PC Other Assets"/>
      <sheetName val="172110"/>
      <sheetName val="11712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Sum_CAJE"/>
      <sheetName val="sub_f1,_f2_q3'96"/>
      <sheetName val="L-T_LOAN"/>
      <sheetName val="AC- Employment Wk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Finance Lease"/>
      <sheetName val="Loan &amp; Rent Schedule"/>
      <sheetName val="2 Exiting-IO"/>
    </sheetNames>
    <sheetDataSet>
      <sheetData sheetId="0" refreshError="1">
        <row r="17">
          <cell r="C17">
            <v>1072703</v>
          </cell>
        </row>
        <row r="20">
          <cell r="C20">
            <v>0.7</v>
          </cell>
        </row>
        <row r="25">
          <cell r="C25">
            <v>64500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bleqoq"/>
      <sheetName val="Index "/>
      <sheetName val="PS1LComp) "/>
      <sheetName val="PS1l_BT(Comp) "/>
      <sheetName val="PS1L(Most)"/>
      <sheetName val="PS1l_BT(Most)"/>
      <sheetName val="PS1Ldom+exp(Most)"/>
      <sheetName val="PS_PM(Most)"/>
      <sheetName val="PS1L(Rate42)"/>
      <sheetName val="PS1l_BT(Rate42)"/>
      <sheetName val="PS1Ldom+exp(Rate42)"/>
      <sheetName val="PS_PM(Rate42)"/>
      <sheetName val="INCOME"/>
      <sheetName val="Balance"/>
      <sheetName val="CAPEX_TPC"/>
      <sheetName val="CAPEX-PPW"/>
      <sheetName val="TPC-ทดแทน ฺ_ByAmt"/>
      <sheetName val="TPC-เพิ่มเติม_ByAmt"/>
      <sheetName val="TPC-โครงการ_ByAmt"/>
      <sheetName val="CAPEX-SUM_PM-TPC"/>
      <sheetName val="TPC-ทดแทน "/>
      <sheetName val="TPC-เพิ่มเติม "/>
      <sheetName val="TPC-โครงการ"/>
      <sheetName val="FOH-TPC"/>
      <sheetName val="FOH-Detail"/>
      <sheetName val="FOH-Comp"/>
      <sheetName val="GA-TPC"/>
      <sheetName val="GA-Detail"/>
      <sheetName val="GA-Comp"/>
      <sheetName val="STDVC_2001"/>
      <sheetName val="STDVC_BY_PM"/>
      <sheetName val="VC_PM"/>
      <sheetName val="PRO_NEW"/>
      <sheetName val="PRO_ADMIN"/>
      <sheetName val="PRO_BAG"/>
      <sheetName val="TOTAL_CTMP"/>
      <sheetName val="PRO_CTMP#1"/>
      <sheetName val="PRO_CTMP#2"/>
      <sheetName val="INC_1LEV"/>
      <sheetName val="BALANCE (2)"/>
      <sheetName val="GA_FAC"/>
      <sheetName val="FOH_INC"/>
      <sheetName val="FOH_PRG"/>
      <sheetName val="PRO"/>
      <sheetName val="PRO_2LEV"/>
      <sheetName val="Compare"/>
      <sheetName val="INC"/>
      <sheetName val="BAL"/>
      <sheetName val="SALE"/>
      <sheetName val="ADM_PRO"/>
      <sheetName val="ADM_INC"/>
      <sheetName val="FC_PRO"/>
      <sheetName val="FC_INC"/>
      <sheetName val="STD_PRO"/>
      <sheetName val="STD_INC"/>
      <sheetName val="CAP"/>
      <sheetName val="Prog_SFT"/>
      <sheetName val="INC_SFT"/>
      <sheetName val="BAL_SFT"/>
      <sheetName val="OP_SALE1"/>
      <sheetName val="OP_SALE2"/>
      <sheetName val="OP_PROG1"/>
      <sheetName val="PS-1 LEVEL"/>
      <sheetName val="PS_COMPARATIVE"/>
      <sheetName val="OP_INC1"/>
      <sheetName val="BS_UNNET"/>
      <sheetName val="GA-COMPARE"/>
      <sheetName val="FOH-COMPARE"/>
      <sheetName val="OP_PRODUCTION"/>
      <sheetName val="CF-PROG"/>
      <sheetName val="Assumptions"/>
      <sheetName val="03100(SS)"/>
      <sheetName val="sfcc-mth"/>
      <sheetName val="sfcc-ytd"/>
      <sheetName val="Macro5"/>
      <sheetName val="TPC_PS(01.12.43)Present"/>
      <sheetName val="Index_"/>
      <sheetName val="PS1LComp)_"/>
      <sheetName val="PS1l_BT(Comp)_"/>
      <sheetName val="TPC-ทดแทน_ฺ_ByAmt"/>
      <sheetName val="TPC-ทดแทน_"/>
      <sheetName val="TPC-เพิ่มเติม_"/>
      <sheetName val="BALANCE_(2)"/>
      <sheetName val="PS-1_LEVEL"/>
      <sheetName val="RECY"/>
      <sheetName val="4"/>
      <sheetName val="2"/>
      <sheetName val="01"/>
      <sheetName val="3"/>
      <sheetName val="5"/>
      <sheetName val="SH-B"/>
      <sheetName val="SH-D"/>
      <sheetName val="SH-G"/>
      <sheetName val="SH-C"/>
      <sheetName val="code"/>
      <sheetName val="By Bank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"/>
      <sheetName val="7251-06540"/>
      <sheetName val="DoFirst"/>
      <sheetName val="detail"/>
      <sheetName val="LBControl"/>
      <sheetName val="MTL$-INTER"/>
      <sheetName val="7251-02000-02252"/>
      <sheetName val="7251-01xxxx"/>
      <sheetName val="S03"/>
      <sheetName val="Factory Cost"/>
      <sheetName val="Index_1"/>
      <sheetName val="PS1LComp)_1"/>
      <sheetName val="PS1l_BT(Comp)_1"/>
      <sheetName val="TPC-ทดแทน_ฺ_ByAmt1"/>
      <sheetName val="TPC-ทดแทน_1"/>
      <sheetName val="TPC-เพิ่มเติม_1"/>
      <sheetName val="BALANCE_(2)1"/>
      <sheetName val="PS-1_LEVEL1"/>
      <sheetName val="TPC_PS(01_12_43)Present"/>
      <sheetName val="By_Bank"/>
      <sheetName val="Factory_Cost"/>
      <sheetName val="Vessel Carbon"/>
      <sheetName val="BS"/>
      <sheetName val="YTD-Actual"/>
      <sheetName val="YTD_Revised"/>
      <sheetName val="Index_2"/>
      <sheetName val="PS1LComp)_2"/>
      <sheetName val="PS1l_BT(Comp)_2"/>
      <sheetName val="TPC-ทดแทน_ฺ_ByAmt2"/>
      <sheetName val="TPC-ทดแทน_2"/>
      <sheetName val="TPC-เพิ่มเติม_2"/>
      <sheetName val="BALANCE_(2)2"/>
      <sheetName val="PS-1_LEVEL2"/>
      <sheetName val="TPC_PS(01_12_43)Present1"/>
      <sheetName val="By_Bank1"/>
      <sheetName val="Factory_Cost1"/>
      <sheetName val="2 Exiting-IO"/>
      <sheetName val="List"/>
      <sheetName val="G-BS"/>
      <sheetName val="Index_3"/>
      <sheetName val="PS1LComp)_3"/>
      <sheetName val="PS1l_BT(Comp)_3"/>
      <sheetName val="TPC-ทดแทน_ฺ_ByAmt3"/>
      <sheetName val="TPC-ทดแทน_3"/>
      <sheetName val="TPC-เพิ่มเติม_3"/>
      <sheetName val="BALANCE_(2)3"/>
      <sheetName val="PS-1_LEVEL3"/>
      <sheetName val="TPC_PS(01_12_43)Present2"/>
      <sheetName val="By_Bank2"/>
      <sheetName val="Factory_Cost2"/>
      <sheetName val="Vessel_Carbon"/>
      <sheetName val="2_Exiting-IO"/>
      <sheetName val="Drop down list"/>
      <sheetName val="Name List"/>
      <sheetName val="Structure"/>
      <sheetName val="Condo Front Door #1"/>
      <sheetName val="Condo Front Door #2"/>
      <sheetName val="Index_4"/>
      <sheetName val="PS1LComp)_4"/>
      <sheetName val="PS1l_BT(Comp)_4"/>
      <sheetName val="TPC-ทดแทน_ฺ_ByAmt4"/>
      <sheetName val="TPC-ทดแทน_4"/>
      <sheetName val="TPC-เพิ่มเติม_4"/>
      <sheetName val="BALANCE_(2)4"/>
      <sheetName val="PS-1_LEVEL4"/>
      <sheetName val="TPC_PS(01_12_43)Present3"/>
      <sheetName val="By_Bank3"/>
      <sheetName val="Index_5"/>
      <sheetName val="PS1LComp)_5"/>
      <sheetName val="PS1l_BT(Comp)_5"/>
      <sheetName val="TPC-ทดแทน_ฺ_ByAmt5"/>
      <sheetName val="TPC-ทดแทน_5"/>
      <sheetName val="TPC-เพิ่มเติม_5"/>
      <sheetName val="BALANCE_(2)5"/>
      <sheetName val="PS-1_LEVEL5"/>
      <sheetName val="TPC_PS(01_12_43)Present4"/>
      <sheetName val="By_Bank4"/>
      <sheetName val="Condo_Front_Door_#1"/>
      <sheetName val="Condo_Front_Door_#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uration"/>
      <sheetName val="SUM"/>
      <sheetName val="Result"/>
      <sheetName val="Sheet1"/>
      <sheetName val="Sheet6"/>
      <sheetName val="Old_result"/>
      <sheetName val="Original"/>
      <sheetName val="New"/>
      <sheetName val="Sheet3"/>
      <sheetName val="Data"/>
      <sheetName val="Cal"/>
      <sheetName val="Assumption"/>
      <sheetName val="Assumption Cal"/>
      <sheetName val="All_6Dec_Model_SCG_be"/>
      <sheetName val="7251-04xxx"/>
      <sheetName val="3Detail of cash flow"/>
      <sheetName val="10Segment report"/>
      <sheetName val="県別目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>
            <v>43277</v>
          </cell>
          <cell r="C1">
            <v>0.53996527777777781</v>
          </cell>
          <cell r="CO1">
            <v>24300</v>
          </cell>
        </row>
        <row r="2">
          <cell r="C2">
            <v>0.57811342592592596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ist"/>
      <sheetName val="Instructor"/>
      <sheetName val="Course"/>
      <sheetName val="Employee"/>
      <sheetName val="Wellfare"/>
      <sheetName val="Training"/>
      <sheetName val="Report1"/>
      <sheetName val="Report2"/>
      <sheetName val="Report3"/>
      <sheetName val="Cal"/>
      <sheetName val="Sheet3"/>
      <sheetName val="表紙"/>
      <sheetName val="マイルストーン"/>
      <sheetName val="旧内燃機"/>
    </sheetNames>
    <sheetDataSet>
      <sheetData sheetId="0"/>
      <sheetData sheetId="1"/>
      <sheetData sheetId="2"/>
      <sheetData sheetId="3"/>
      <sheetData sheetId="4" refreshError="1">
        <row r="1">
          <cell r="A1" t="str">
            <v>ฐานข้อมูลพนักงาน</v>
          </cell>
        </row>
        <row r="3">
          <cell r="A3" t="str">
            <v>รุ่น</v>
          </cell>
          <cell r="B3" t="str">
            <v>รหัส</v>
          </cell>
          <cell r="C3" t="str">
            <v>คำนำหน้า</v>
          </cell>
          <cell r="D3" t="str">
            <v>ชื่อ</v>
          </cell>
          <cell r="E3" t="str">
            <v>สกุล</v>
          </cell>
          <cell r="F3" t="str">
            <v>หน่วยงาน</v>
          </cell>
          <cell r="G3" t="str">
            <v>ตำแหน่ง</v>
          </cell>
          <cell r="H3" t="str">
            <v>วันเข้าทำงาน</v>
          </cell>
          <cell r="I3" t="str">
            <v>ที่อยู่</v>
          </cell>
          <cell r="J3" t="str">
            <v>ตำบล/แขวง</v>
          </cell>
          <cell r="K3" t="str">
            <v>อำเภอ/เขต</v>
          </cell>
          <cell r="L3" t="str">
            <v>จังหวัด</v>
          </cell>
          <cell r="M3" t="str">
            <v>รหัสไปรษณีย์</v>
          </cell>
          <cell r="N3" t="str">
            <v>มือถือ</v>
          </cell>
          <cell r="O3" t="str">
            <v xml:space="preserve"> email </v>
          </cell>
          <cell r="P3" t="str">
            <v>Pic</v>
          </cell>
        </row>
        <row r="4">
          <cell r="B4" t="str">
            <v>M90098</v>
          </cell>
        </row>
        <row r="5">
          <cell r="B5" t="str">
            <v>M94070</v>
          </cell>
        </row>
        <row r="6">
          <cell r="B6" t="str">
            <v>M98032</v>
          </cell>
        </row>
        <row r="7">
          <cell r="B7" t="str">
            <v>M00024</v>
          </cell>
        </row>
        <row r="8">
          <cell r="B8" t="str">
            <v>M00026</v>
          </cell>
        </row>
        <row r="9">
          <cell r="B9" t="str">
            <v>M01088</v>
          </cell>
        </row>
        <row r="10">
          <cell r="B10" t="str">
            <v>M90004</v>
          </cell>
        </row>
        <row r="11">
          <cell r="B11" t="str">
            <v>M91050</v>
          </cell>
        </row>
        <row r="12">
          <cell r="B12" t="str">
            <v>M93023</v>
          </cell>
        </row>
        <row r="13">
          <cell r="B13" t="str">
            <v>M97014</v>
          </cell>
        </row>
        <row r="14">
          <cell r="B14" t="str">
            <v>M04008</v>
          </cell>
        </row>
        <row r="15">
          <cell r="B15" t="str">
            <v>M90005</v>
          </cell>
        </row>
        <row r="16">
          <cell r="B16" t="str">
            <v>M92001</v>
          </cell>
        </row>
        <row r="17">
          <cell r="B17" t="str">
            <v>M92053</v>
          </cell>
        </row>
        <row r="18">
          <cell r="B18" t="str">
            <v>M94004</v>
          </cell>
        </row>
        <row r="19">
          <cell r="B19" t="str">
            <v>M95049</v>
          </cell>
        </row>
        <row r="20">
          <cell r="B20" t="str">
            <v>M98031</v>
          </cell>
        </row>
        <row r="21">
          <cell r="B21" t="str">
            <v>M98083</v>
          </cell>
        </row>
        <row r="22">
          <cell r="B22" t="str">
            <v>M00018</v>
          </cell>
        </row>
        <row r="23">
          <cell r="B23" t="str">
            <v>M01088</v>
          </cell>
        </row>
        <row r="24">
          <cell r="B24" t="str">
            <v>M02018</v>
          </cell>
        </row>
        <row r="25">
          <cell r="B25" t="str">
            <v>M02092</v>
          </cell>
        </row>
        <row r="26">
          <cell r="B26" t="str">
            <v>M04076</v>
          </cell>
        </row>
        <row r="27">
          <cell r="B27" t="str">
            <v>M90011</v>
          </cell>
        </row>
        <row r="28">
          <cell r="B28" t="str">
            <v>M90060</v>
          </cell>
        </row>
        <row r="29">
          <cell r="B29" t="str">
            <v>M92016</v>
          </cell>
        </row>
        <row r="30">
          <cell r="B30" t="str">
            <v>M93006</v>
          </cell>
        </row>
        <row r="31">
          <cell r="B31" t="str">
            <v>M93053</v>
          </cell>
        </row>
        <row r="32">
          <cell r="B32" t="str">
            <v>M93056</v>
          </cell>
        </row>
        <row r="33">
          <cell r="B33" t="str">
            <v>M94019</v>
          </cell>
        </row>
        <row r="34">
          <cell r="B34" t="str">
            <v>M95030</v>
          </cell>
        </row>
        <row r="35">
          <cell r="B35" t="str">
            <v>M96022</v>
          </cell>
        </row>
        <row r="36">
          <cell r="B36" t="str">
            <v>M96035</v>
          </cell>
        </row>
        <row r="37">
          <cell r="B37" t="str">
            <v>M96095</v>
          </cell>
        </row>
        <row r="38">
          <cell r="B38" t="str">
            <v>M96099</v>
          </cell>
        </row>
        <row r="39">
          <cell r="B39" t="str">
            <v>M97018</v>
          </cell>
        </row>
        <row r="40">
          <cell r="B40" t="str">
            <v>M97025</v>
          </cell>
        </row>
        <row r="41">
          <cell r="B41" t="str">
            <v>M97065</v>
          </cell>
        </row>
        <row r="42">
          <cell r="B42" t="str">
            <v>M97090</v>
          </cell>
        </row>
        <row r="43">
          <cell r="B43" t="str">
            <v>M98055</v>
          </cell>
        </row>
        <row r="44">
          <cell r="B44" t="str">
            <v>M99015</v>
          </cell>
        </row>
        <row r="45">
          <cell r="B45" t="str">
            <v>M99022</v>
          </cell>
        </row>
        <row r="46">
          <cell r="B46" t="str">
            <v>M99043</v>
          </cell>
        </row>
        <row r="47">
          <cell r="B47" t="str">
            <v>M99091</v>
          </cell>
        </row>
        <row r="48">
          <cell r="B48" t="str">
            <v>M01026</v>
          </cell>
        </row>
        <row r="49">
          <cell r="B49" t="str">
            <v>M01048</v>
          </cell>
        </row>
        <row r="50">
          <cell r="B50" t="str">
            <v>M01067</v>
          </cell>
        </row>
        <row r="51">
          <cell r="B51" t="str">
            <v>M01071</v>
          </cell>
        </row>
        <row r="52">
          <cell r="B52" t="str">
            <v>M02020</v>
          </cell>
        </row>
        <row r="53">
          <cell r="B53" t="str">
            <v>M03016</v>
          </cell>
        </row>
        <row r="54">
          <cell r="B54" t="str">
            <v>M03092</v>
          </cell>
        </row>
        <row r="55">
          <cell r="B55" t="str">
            <v>M04025</v>
          </cell>
        </row>
        <row r="56">
          <cell r="B56" t="str">
            <v>M04052</v>
          </cell>
        </row>
        <row r="57">
          <cell r="B57" t="str">
            <v>M90066</v>
          </cell>
        </row>
        <row r="58">
          <cell r="B58" t="str">
            <v>M94007</v>
          </cell>
        </row>
        <row r="59">
          <cell r="B59" t="str">
            <v>M97039</v>
          </cell>
        </row>
        <row r="60">
          <cell r="B60" t="str">
            <v>M99039</v>
          </cell>
        </row>
        <row r="61">
          <cell r="B61" t="str">
            <v>M99040</v>
          </cell>
        </row>
        <row r="62">
          <cell r="B62" t="str">
            <v>M00094</v>
          </cell>
        </row>
        <row r="63">
          <cell r="B63" t="str">
            <v>M02023</v>
          </cell>
        </row>
        <row r="64">
          <cell r="B64" t="str">
            <v>M02049</v>
          </cell>
        </row>
        <row r="65">
          <cell r="B65" t="str">
            <v>M04049</v>
          </cell>
        </row>
        <row r="66">
          <cell r="B66" t="str">
            <v>M90043</v>
          </cell>
        </row>
        <row r="67">
          <cell r="B67" t="str">
            <v>M91077</v>
          </cell>
        </row>
        <row r="68">
          <cell r="B68" t="str">
            <v>M92074</v>
          </cell>
        </row>
        <row r="69">
          <cell r="B69" t="str">
            <v>M93043</v>
          </cell>
        </row>
        <row r="70">
          <cell r="B70" t="str">
            <v>M94090</v>
          </cell>
        </row>
        <row r="71">
          <cell r="B71" t="str">
            <v>M95039</v>
          </cell>
        </row>
        <row r="72">
          <cell r="B72" t="str">
            <v>M01014</v>
          </cell>
        </row>
        <row r="73">
          <cell r="B73" t="str">
            <v>M02083</v>
          </cell>
        </row>
        <row r="74">
          <cell r="B74" t="str">
            <v>M03035</v>
          </cell>
        </row>
        <row r="75">
          <cell r="B75" t="str">
            <v>M03098</v>
          </cell>
        </row>
        <row r="76">
          <cell r="B76" t="str">
            <v>M93015</v>
          </cell>
        </row>
        <row r="77">
          <cell r="B77" t="str">
            <v>M96014</v>
          </cell>
        </row>
        <row r="78">
          <cell r="B78" t="str">
            <v>M00038</v>
          </cell>
        </row>
        <row r="79">
          <cell r="B79" t="str">
            <v>M00063</v>
          </cell>
        </row>
        <row r="80">
          <cell r="B80" t="str">
            <v>M02020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กติกา SA"/>
      <sheetName val="กติกา PA O1-S4"/>
      <sheetName val="PASA1-2010 TPR Master File"/>
      <sheetName val="Profile PA"/>
      <sheetName val="Summary PA-SA"/>
      <sheetName val="Sheet3"/>
      <sheetName val="Sheet1"/>
    </sheetNames>
    <sheetDataSet>
      <sheetData sheetId="0" refreshError="1">
        <row r="19">
          <cell r="A19">
            <v>40269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 (2)"/>
      <sheetName val="2006(actual)"/>
      <sheetName val="2006(estimate)"/>
      <sheetName val="Nov.06_actual"/>
      <sheetName val="2007"/>
      <sheetName val="2008"/>
      <sheetName val="2009"/>
      <sheetName val="amort sched (2)"/>
      <sheetName val="schedule of deferred gain"/>
      <sheetName val="2010"/>
      <sheetName val="2011"/>
      <sheetName val="Lease Schedule"/>
      <sheetName val="lease"/>
      <sheetName val="Deal Review"/>
      <sheetName val="key sk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data loan"/>
      <sheetName val="tpg  (2)"/>
      <sheetName val="tpg "/>
      <sheetName val="Moc calculation"/>
      <sheetName val="jv"/>
      <sheetName val="original prepay"/>
      <sheetName val="PN"/>
      <sheetName val="SCG Poly"/>
      <sheetName val="Asset Master_ROC"/>
      <sheetName val="LoanStatus"/>
      <sheetName val="AdminExp Aug2015"/>
      <sheetName val="GA"/>
      <sheetName val="budget"/>
      <sheetName val="Sheet4"/>
      <sheetName val="JL3"/>
      <sheetName val="SumArray"/>
      <sheetName val="frptolocal"/>
      <sheetName val="Int.Mar"/>
      <sheetName val="Int.Apr"/>
      <sheetName val="EXPOSURE"/>
      <sheetName val="name"/>
      <sheetName val="main_data_loan"/>
      <sheetName val="tpg__(2)"/>
      <sheetName val="tpg_"/>
      <sheetName val="Moc_calculation"/>
      <sheetName val="original_prepay"/>
      <sheetName val="SCG_Poly"/>
      <sheetName val="Asset_Master_ROC"/>
      <sheetName val="AdminExp_Aug2015"/>
      <sheetName val="main_data_loan1"/>
      <sheetName val="tpg__(2)1"/>
      <sheetName val="tpg_1"/>
      <sheetName val="Moc_calculation1"/>
      <sheetName val="original_prepay1"/>
      <sheetName val="SCG_Poly1"/>
      <sheetName val="Asset_Master_ROC1"/>
      <sheetName val="AdminExp_Aug20151"/>
      <sheetName val="current."/>
      <sheetName val="CALCUL-PRESTA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  <sheetName val="J2"/>
      <sheetName val="J1"/>
      <sheetName val="Accounting_Cash Flow"/>
      <sheetName val="JJDHT"/>
      <sheetName val="JJDHT-Cash Flows"/>
      <sheetName val="JJDHT-Change Share"/>
      <sheetName val="TX-8_Donation"/>
      <sheetName val="Job header"/>
      <sheetName val="JJDHT-Cash_Flows"/>
      <sheetName val="JJDHT-Change_Share"/>
      <sheetName val="ลูกหนี้(เก่า)"/>
      <sheetName val="PL"/>
      <sheetName val="Statement-BAHT"/>
      <sheetName val="Total 01'05"/>
      <sheetName val="ภงด.50-48"/>
      <sheetName val="B1"/>
      <sheetName val="Y-IPO"/>
      <sheetName val="FG"/>
      <sheetName val="DealerData"/>
      <sheetName val="Dec15"/>
      <sheetName val="DEC31"/>
      <sheetName val="Tank V@30 C"/>
      <sheetName val="Meter"/>
      <sheetName val="สอน.05(Gasoline)Vobs(มิถุนายน)"/>
      <sheetName val="Summary (Jan-Mar13)"/>
      <sheetName val="MA"/>
      <sheetName val="Trial Balance"/>
      <sheetName val="FA"/>
      <sheetName val="PR_TOTO"/>
      <sheetName val="MTP"/>
      <sheetName val="Master"/>
      <sheetName val="Sgv2002q4"/>
      <sheetName val="Database"/>
      <sheetName val="ADJ_1"/>
      <sheetName val="Rate_B,G1"/>
      <sheetName val="Total_01'05"/>
      <sheetName val="JJDHT-Cash_Flows1"/>
      <sheetName val="JJDHT-Change_Share1"/>
      <sheetName val="Job_header"/>
      <sheetName val="Accounting_Cash_Flow"/>
      <sheetName val="ภงด_50-48"/>
      <sheetName val="Trial_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AC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B2" t="str">
            <v>A-11-509401</v>
          </cell>
          <cell r="C2" t="str">
            <v>นาง ประกอบ   กงสถิตย์</v>
          </cell>
        </row>
        <row r="3">
          <cell r="B3" t="str">
            <v>A-12-509501</v>
          </cell>
          <cell r="C3" t="str">
            <v>น.ส. ทะนา   แก้วเรือง</v>
          </cell>
        </row>
        <row r="4">
          <cell r="B4" t="str">
            <v>A-12-509502</v>
          </cell>
          <cell r="C4" t="str">
            <v>นาย เยี่ยม   หมื่นแก้ว</v>
          </cell>
        </row>
        <row r="5">
          <cell r="B5" t="str">
            <v>CU-124-509501</v>
          </cell>
          <cell r="C5" t="str">
            <v>น.ส. อรุณ   ตันเวียง</v>
          </cell>
        </row>
        <row r="6">
          <cell r="B6" t="str">
            <v>CU-154-509501</v>
          </cell>
          <cell r="C6" t="str">
            <v>นาย ธวัชชัย นิลทะสิงห์</v>
          </cell>
        </row>
        <row r="7">
          <cell r="B7" t="str">
            <v>CU-154-509502</v>
          </cell>
          <cell r="C7" t="str">
            <v>นาย สวัสดิ์  นิลทะสิงห์</v>
          </cell>
        </row>
        <row r="8">
          <cell r="B8" t="str">
            <v>CU-154-509503</v>
          </cell>
          <cell r="C8" t="str">
            <v>นาย สมศักดิ์  นิลทะสิงห์</v>
          </cell>
        </row>
        <row r="9">
          <cell r="B9" t="str">
            <v>CU-159-509501</v>
          </cell>
          <cell r="C9" t="str">
            <v>นาง สาคร    แสงขาล</v>
          </cell>
        </row>
        <row r="10">
          <cell r="B10" t="str">
            <v>CU-17-509501</v>
          </cell>
          <cell r="C10" t="str">
            <v>น.ส.  เยาวลักษณ์    โนตัน</v>
          </cell>
        </row>
        <row r="11">
          <cell r="B11" t="str">
            <v>CU-17-509502</v>
          </cell>
          <cell r="C11" t="str">
            <v>นาย สมพร     พันธุ์ไผ่</v>
          </cell>
        </row>
        <row r="12">
          <cell r="B12" t="str">
            <v>CU-17-509503</v>
          </cell>
          <cell r="C12" t="str">
            <v>นาย บุญเพ็ง   พันธุ์ไผ่</v>
          </cell>
        </row>
        <row r="13">
          <cell r="B13" t="str">
            <v>CU-17-509504</v>
          </cell>
          <cell r="C13" t="str">
            <v>นายอุดร   พันธุ์ไผ่</v>
          </cell>
        </row>
        <row r="14">
          <cell r="B14" t="str">
            <v>CU-37-509201</v>
          </cell>
          <cell r="C14" t="str">
            <v>นายสายัณห์   สกุลไทย</v>
          </cell>
        </row>
        <row r="15">
          <cell r="B15" t="str">
            <v>CU-37-509202</v>
          </cell>
          <cell r="C15" t="str">
            <v>นางทองมี   ว่องไว</v>
          </cell>
        </row>
        <row r="16">
          <cell r="B16" t="str">
            <v>CU-37-509203</v>
          </cell>
          <cell r="C16" t="str">
            <v>นายเมือง   บุทธิจักร์</v>
          </cell>
        </row>
        <row r="17">
          <cell r="B17" t="str">
            <v>CU-37-509204</v>
          </cell>
          <cell r="C17" t="str">
            <v>นางเกษี   พรหมเสนา</v>
          </cell>
        </row>
        <row r="18">
          <cell r="B18" t="str">
            <v>CU-37-509205</v>
          </cell>
          <cell r="C18" t="str">
            <v>นายทองคำ   พลอยพันธุ์</v>
          </cell>
        </row>
        <row r="19">
          <cell r="B19" t="str">
            <v>CU-37-509206</v>
          </cell>
          <cell r="C19" t="str">
            <v>นายไพบูรณ์   เขียวมนต์</v>
          </cell>
        </row>
        <row r="20">
          <cell r="B20" t="str">
            <v>CU-37-509207</v>
          </cell>
          <cell r="C20" t="str">
            <v>นายสมบูรณ์   ใจทัด</v>
          </cell>
        </row>
        <row r="21">
          <cell r="B21" t="str">
            <v>CU-37-509208</v>
          </cell>
          <cell r="C21" t="str">
            <v>นายสฤษดิ์   พรมหลวงศรี</v>
          </cell>
        </row>
        <row r="22">
          <cell r="B22" t="str">
            <v>CU-37-509209</v>
          </cell>
          <cell r="C22" t="str">
            <v>นายสว่างพต   บุทธิจักร์</v>
          </cell>
        </row>
        <row r="23">
          <cell r="B23" t="str">
            <v>CU-403-512201</v>
          </cell>
          <cell r="C23" t="str">
            <v>นายบุญธรรม   ปาวงค์</v>
          </cell>
        </row>
        <row r="24">
          <cell r="B24" t="str">
            <v>CU-403-512202</v>
          </cell>
          <cell r="C24" t="str">
            <v>นายเด่น   พรหมเสนา</v>
          </cell>
        </row>
        <row r="25">
          <cell r="B25" t="str">
            <v>CU-403-512203</v>
          </cell>
          <cell r="C25" t="str">
            <v>นายสายัณห์   สกุลไทย</v>
          </cell>
        </row>
        <row r="26">
          <cell r="B26" t="str">
            <v>CU-403-512204</v>
          </cell>
          <cell r="C26" t="str">
            <v>นางเยาวเรศ  กลีกลางดอน</v>
          </cell>
        </row>
        <row r="27">
          <cell r="B27" t="str">
            <v>CU-403-512205</v>
          </cell>
          <cell r="C27" t="str">
            <v>นายบุญเพ็ง   ศรีวงค์</v>
          </cell>
        </row>
        <row r="28">
          <cell r="B28" t="str">
            <v>CU-561-510501</v>
          </cell>
          <cell r="C28" t="str">
            <v>นาย วิโรจน์   ทองแท่ง</v>
          </cell>
        </row>
        <row r="29">
          <cell r="B29" t="str">
            <v>CU-561-510502</v>
          </cell>
          <cell r="C29" t="str">
            <v>นาย มะณี   คำอัน</v>
          </cell>
        </row>
        <row r="30">
          <cell r="B30" t="str">
            <v>CU-561-510503</v>
          </cell>
          <cell r="C30" t="str">
            <v>นาย สง่า   อุสาชน</v>
          </cell>
        </row>
        <row r="31">
          <cell r="B31" t="str">
            <v>CU-561-510504</v>
          </cell>
          <cell r="C31" t="str">
            <v>นาย บุญเพ็ง   พันธุ์ไผ่</v>
          </cell>
        </row>
        <row r="32">
          <cell r="B32" t="str">
            <v>CU-561-510505</v>
          </cell>
          <cell r="C32" t="str">
            <v>นาย สมศักดิ์   นิลทะสิงห์</v>
          </cell>
        </row>
        <row r="33">
          <cell r="B33" t="str">
            <v>CU-562-509201</v>
          </cell>
          <cell r="C33" t="str">
            <v>นายเชรษฐา   สมสอาด</v>
          </cell>
        </row>
        <row r="34">
          <cell r="B34" t="str">
            <v>CU-562-509202</v>
          </cell>
          <cell r="C34" t="str">
            <v>นายคำพันธ์   ว่องไว</v>
          </cell>
        </row>
        <row r="35">
          <cell r="B35" t="str">
            <v>CU-562-509203</v>
          </cell>
          <cell r="C35" t="str">
            <v>นายบัญญัติ   ว่องไว</v>
          </cell>
        </row>
        <row r="36">
          <cell r="B36" t="str">
            <v>CU-562-510501</v>
          </cell>
          <cell r="C36" t="str">
            <v>นาง สมหมาย   บุญสุระ</v>
          </cell>
        </row>
        <row r="37">
          <cell r="B37" t="str">
            <v>CU-562-510502</v>
          </cell>
          <cell r="C37" t="str">
            <v>นาย หนูกัน   งานแสง</v>
          </cell>
        </row>
        <row r="38">
          <cell r="B38" t="str">
            <v>CU-563-509501</v>
          </cell>
          <cell r="C38" t="str">
            <v>นาย วิเศษ   สิงห์นวน</v>
          </cell>
        </row>
        <row r="39">
          <cell r="B39" t="str">
            <v>CU-563-509502</v>
          </cell>
          <cell r="C39" t="str">
            <v>นาง ไสว   ทับทิมดำ</v>
          </cell>
        </row>
        <row r="40">
          <cell r="B40" t="str">
            <v>CU-563-509503</v>
          </cell>
          <cell r="C40" t="str">
            <v>นาง พิสมัย   ตาสว่าง</v>
          </cell>
        </row>
        <row r="41">
          <cell r="B41" t="str">
            <v>CU-563-509504</v>
          </cell>
          <cell r="C41" t="str">
            <v>นาง ดวงใจ   สีดาดาน</v>
          </cell>
        </row>
        <row r="42">
          <cell r="B42" t="str">
            <v>CU-563-509505</v>
          </cell>
          <cell r="C42" t="str">
            <v>นาง ทองใบ   อินทะวงษ์</v>
          </cell>
        </row>
        <row r="43">
          <cell r="B43" t="str">
            <v>CU-564-509501</v>
          </cell>
          <cell r="C43" t="str">
            <v>นาย ณรงค์      หมั่นบ่อแก</v>
          </cell>
        </row>
        <row r="44">
          <cell r="B44" t="str">
            <v>CU-565-509501</v>
          </cell>
          <cell r="C44" t="str">
            <v>นาย บัวสี     ถนอมผล</v>
          </cell>
        </row>
        <row r="45">
          <cell r="B45" t="str">
            <v>CU-6021-512201</v>
          </cell>
          <cell r="C45" t="str">
            <v>นายสำราญ   เมืองจันทร์</v>
          </cell>
        </row>
        <row r="46">
          <cell r="B46" t="str">
            <v>CU-6021-512202</v>
          </cell>
          <cell r="C46" t="str">
            <v>นายสุภัค   อุทโท</v>
          </cell>
        </row>
        <row r="47">
          <cell r="B47" t="str">
            <v>CU-6021-512203</v>
          </cell>
          <cell r="C47" t="str">
            <v>นายเหลือ   ซาผู</v>
          </cell>
        </row>
        <row r="48">
          <cell r="B48" t="str">
            <v>CU-6021-512204</v>
          </cell>
          <cell r="C48" t="str">
            <v>นายเมือง    บุทธิจักร์</v>
          </cell>
        </row>
        <row r="49">
          <cell r="B49" t="str">
            <v>CU-6021-512205</v>
          </cell>
          <cell r="C49" t="str">
            <v>นายสำเนียง  พุทธขันธ์</v>
          </cell>
        </row>
        <row r="50">
          <cell r="B50" t="str">
            <v>CU-6021-512206</v>
          </cell>
          <cell r="C50" t="str">
            <v>นางมณีจันทร์   สกุลไทย</v>
          </cell>
        </row>
        <row r="51">
          <cell r="B51" t="str">
            <v>CU-6021-512207</v>
          </cell>
          <cell r="C51" t="str">
            <v>นายเทิดศักดิ์  ปีรัง</v>
          </cell>
        </row>
        <row r="52">
          <cell r="B52" t="str">
            <v>CU-6021-512208</v>
          </cell>
          <cell r="C52" t="str">
            <v>นายคำปัน     บุทธิจักร</v>
          </cell>
        </row>
        <row r="53">
          <cell r="B53" t="str">
            <v>CU-6021-512209</v>
          </cell>
          <cell r="C53" t="str">
            <v>นางเนาวรันต์   พิกุลศรี</v>
          </cell>
        </row>
        <row r="54">
          <cell r="B54" t="str">
            <v>CU-6021-512210</v>
          </cell>
          <cell r="C54" t="str">
            <v>น.ส.สาขา    พรมเสนา</v>
          </cell>
        </row>
        <row r="55">
          <cell r="B55" t="str">
            <v>CU-6021-512211</v>
          </cell>
          <cell r="C55" t="str">
            <v>นายทองใบ   สกุลไทย</v>
          </cell>
        </row>
        <row r="56">
          <cell r="B56" t="str">
            <v>CU-6021-512212</v>
          </cell>
          <cell r="C56" t="str">
            <v>นางประไพ    ศรีลาศักดิ์</v>
          </cell>
        </row>
        <row r="57">
          <cell r="B57" t="str">
            <v>CU-6028-511201</v>
          </cell>
          <cell r="C57" t="str">
            <v>นายทองใส   มุสิกะพืช</v>
          </cell>
        </row>
        <row r="58">
          <cell r="B58" t="str">
            <v>CU-6028-511202</v>
          </cell>
          <cell r="C58" t="str">
            <v>นายสฤษดิ์  พรมหลวงศรี</v>
          </cell>
        </row>
        <row r="59">
          <cell r="B59" t="str">
            <v>CU-6028-511203</v>
          </cell>
          <cell r="C59" t="str">
            <v>นายอัถพงษ์  พรมเสนา</v>
          </cell>
        </row>
        <row r="60">
          <cell r="B60" t="str">
            <v>CU-6028-511204</v>
          </cell>
          <cell r="C60" t="str">
            <v>นางทองมี    ว่องไว</v>
          </cell>
        </row>
        <row r="61">
          <cell r="B61" t="str">
            <v>CU-6028-511205</v>
          </cell>
          <cell r="C61" t="str">
            <v>นายสุระชัย    พรหมเสนา</v>
          </cell>
        </row>
        <row r="62">
          <cell r="B62" t="str">
            <v>CU-6030-510201</v>
          </cell>
          <cell r="C62" t="str">
            <v>นายหนอม   ฝ่ายบุตร</v>
          </cell>
        </row>
        <row r="63">
          <cell r="B63" t="str">
            <v>CU-6030-510202</v>
          </cell>
          <cell r="C63" t="str">
            <v>นายสี   ธรรมปัญญา</v>
          </cell>
        </row>
        <row r="64">
          <cell r="B64" t="str">
            <v>CU-6-509501</v>
          </cell>
          <cell r="C64" t="str">
            <v>นาย สำอางแก้ว    พิมเมือง</v>
          </cell>
        </row>
        <row r="65">
          <cell r="B65" t="str">
            <v>CU-6-509502</v>
          </cell>
          <cell r="C65" t="str">
            <v>นาย แวง   กันหาเรียง</v>
          </cell>
        </row>
        <row r="66">
          <cell r="B66" t="str">
            <v>CU-715-509501</v>
          </cell>
          <cell r="C66" t="str">
            <v>นาย นิยม   แสงดานุช</v>
          </cell>
        </row>
        <row r="67">
          <cell r="B67" t="str">
            <v>CU-715-509502</v>
          </cell>
          <cell r="C67" t="str">
            <v>น.ส. ถ่ำ    พรมวัง</v>
          </cell>
        </row>
        <row r="68">
          <cell r="B68" t="str">
            <v>CU-8-509501</v>
          </cell>
          <cell r="C68" t="str">
            <v>นาย บุญชื่น   จันทร์เวียง</v>
          </cell>
        </row>
        <row r="69">
          <cell r="B69" t="str">
            <v>EP-150-509501</v>
          </cell>
          <cell r="C69" t="str">
            <v>นาง หนูแพง ไชยโคตร</v>
          </cell>
        </row>
        <row r="70">
          <cell r="B70" t="str">
            <v>EP-2040-509401</v>
          </cell>
          <cell r="C70" t="str">
            <v>นาง ทองบุญ   ศรีวงษา</v>
          </cell>
        </row>
        <row r="71">
          <cell r="B71" t="str">
            <v>EP-2040-509402</v>
          </cell>
          <cell r="C71" t="str">
            <v>นาย วิธี   วงศ์ประเสริฐ</v>
          </cell>
        </row>
        <row r="72">
          <cell r="B72" t="str">
            <v>EP-465-509401</v>
          </cell>
          <cell r="C72" t="str">
            <v>นาย ทองสม   ศรีชะนนท์</v>
          </cell>
        </row>
        <row r="73">
          <cell r="B73" t="str">
            <v>EP-465-509402</v>
          </cell>
          <cell r="C73" t="str">
            <v>นาง ประคอง    พันทะท้าว</v>
          </cell>
        </row>
        <row r="74">
          <cell r="B74" t="str">
            <v>EP-465-509501</v>
          </cell>
          <cell r="C74" t="str">
            <v>นาย ปัน   ภูตา</v>
          </cell>
        </row>
        <row r="75">
          <cell r="B75" t="str">
            <v>EP-465-509502</v>
          </cell>
          <cell r="C75" t="str">
            <v>นาง จิตรา    ธุริวรรณ</v>
          </cell>
        </row>
        <row r="76">
          <cell r="B76" t="str">
            <v>EP-465-509503</v>
          </cell>
          <cell r="C76" t="str">
            <v>นาง ลับ   คำตุ๊</v>
          </cell>
        </row>
        <row r="77">
          <cell r="B77" t="str">
            <v>EP-465-509504</v>
          </cell>
          <cell r="C77" t="str">
            <v>นาง สมจิตร   เพียชิน</v>
          </cell>
        </row>
        <row r="78">
          <cell r="B78" t="str">
            <v>EP-465-509505</v>
          </cell>
          <cell r="C78" t="str">
            <v>นาง ลำพวน    ภูตา</v>
          </cell>
        </row>
        <row r="79">
          <cell r="B79" t="str">
            <v>EP-635-509401</v>
          </cell>
          <cell r="C79" t="str">
            <v>นาย วิเชียร    จังพล</v>
          </cell>
        </row>
        <row r="80">
          <cell r="B80" t="str">
            <v>EP-635-509402</v>
          </cell>
          <cell r="C80" t="str">
            <v>นาย แสงทอง    อรัญมิตร</v>
          </cell>
        </row>
        <row r="81">
          <cell r="B81" t="str">
            <v>EP-635-509403</v>
          </cell>
          <cell r="C81" t="str">
            <v>นาย สุนทร   พันธ์ เล่ห์</v>
          </cell>
        </row>
        <row r="82">
          <cell r="B82" t="str">
            <v>EP-635-509404</v>
          </cell>
          <cell r="C82" t="str">
            <v>นาง สำราญ    แสงรูจีย์</v>
          </cell>
        </row>
        <row r="83">
          <cell r="B83" t="str">
            <v>EP-635-509405</v>
          </cell>
          <cell r="C83" t="str">
            <v>นาย สมหวัง     อุทัยบาล</v>
          </cell>
        </row>
        <row r="84">
          <cell r="B84" t="str">
            <v>EP-635-509406</v>
          </cell>
          <cell r="C84" t="str">
            <v>นาย บุญเรียง   สีลาอาด</v>
          </cell>
        </row>
        <row r="85">
          <cell r="B85" t="str">
            <v>EP-635-509407</v>
          </cell>
          <cell r="C85" t="str">
            <v>นาง อรุณี   แก้วสุข</v>
          </cell>
        </row>
        <row r="86">
          <cell r="B86" t="str">
            <v>EP-635-509408</v>
          </cell>
          <cell r="C86" t="str">
            <v>นาย สมพร    เศษสุวรรณ</v>
          </cell>
        </row>
        <row r="87">
          <cell r="B87" t="str">
            <v>EP-635-509409</v>
          </cell>
          <cell r="C87" t="str">
            <v>นาย ไชยา    เศษสุวรรณ</v>
          </cell>
        </row>
        <row r="88">
          <cell r="B88" t="str">
            <v>EP-635-509410</v>
          </cell>
          <cell r="C88" t="str">
            <v>นาง โสภา    ทองโคตร</v>
          </cell>
        </row>
        <row r="89">
          <cell r="B89" t="str">
            <v>EP-635-509411</v>
          </cell>
          <cell r="C89" t="str">
            <v>นาง ศรีสุดา    แสงลา</v>
          </cell>
        </row>
        <row r="90">
          <cell r="B90" t="str">
            <v>EP-635-509412</v>
          </cell>
          <cell r="C90" t="str">
            <v>นาง ประจักษ์     แสนบุตร</v>
          </cell>
        </row>
        <row r="91">
          <cell r="B91" t="str">
            <v>EP-635-509413</v>
          </cell>
          <cell r="C91" t="str">
            <v>นาย สุนทร     ดวงชัย</v>
          </cell>
        </row>
        <row r="92">
          <cell r="B92" t="str">
            <v>EP-635-509414</v>
          </cell>
          <cell r="C92" t="str">
            <v>นาง จำปา    ยศวิบูรณ์</v>
          </cell>
        </row>
        <row r="93">
          <cell r="B93" t="str">
            <v>EP-635-509415</v>
          </cell>
          <cell r="C93" t="str">
            <v>นาย นิรุต    มีจันทร์ตระกูล</v>
          </cell>
        </row>
        <row r="94">
          <cell r="B94" t="str">
            <v>EP-635-509416</v>
          </cell>
          <cell r="C94" t="str">
            <v>นายสุนทร   คูระโคตร</v>
          </cell>
        </row>
        <row r="95">
          <cell r="B95" t="str">
            <v>EP-635-509417</v>
          </cell>
          <cell r="C95" t="str">
            <v>นาย ทองบ่อ    จ้อยเพีย</v>
          </cell>
        </row>
        <row r="96">
          <cell r="B96" t="str">
            <v>EP-635-509418</v>
          </cell>
          <cell r="C96" t="str">
            <v>นาง คำกิ้ง     จันดาอ่อน</v>
          </cell>
        </row>
        <row r="97">
          <cell r="B97" t="str">
            <v>EP-635-509419</v>
          </cell>
          <cell r="C97" t="str">
            <v>นาง หนูพลอย     บุบผา</v>
          </cell>
        </row>
        <row r="98">
          <cell r="B98" t="str">
            <v>EP-635-509420</v>
          </cell>
          <cell r="C98" t="str">
            <v>นาย คำปัน   ตะโนนทอง</v>
          </cell>
        </row>
        <row r="99">
          <cell r="B99" t="str">
            <v>EP-635-509421</v>
          </cell>
          <cell r="C99" t="str">
            <v>นาย พิเชฐ    คำทองหลาง</v>
          </cell>
        </row>
        <row r="100">
          <cell r="B100" t="str">
            <v>EP-635-509422</v>
          </cell>
          <cell r="C100" t="str">
            <v>นาง บังอร    ศรีวัตร</v>
          </cell>
        </row>
        <row r="101">
          <cell r="B101" t="str">
            <v>EP-635-509423</v>
          </cell>
          <cell r="C101" t="str">
            <v>นาง ฮวย   ปานาลาด</v>
          </cell>
        </row>
        <row r="102">
          <cell r="B102" t="str">
            <v>EP-635-509424</v>
          </cell>
          <cell r="C102" t="str">
            <v>น.ส. นิภาพร     แสงลา</v>
          </cell>
        </row>
        <row r="103">
          <cell r="B103" t="str">
            <v>EP-635-509425</v>
          </cell>
          <cell r="C103" t="str">
            <v>นาย อนุรักษ์   ทองโพธิ์</v>
          </cell>
        </row>
        <row r="104">
          <cell r="B104" t="str">
            <v>EP-635-509426</v>
          </cell>
          <cell r="C104" t="str">
            <v>นาง ดวงจันทร์     ยามี</v>
          </cell>
        </row>
        <row r="105">
          <cell r="B105" t="str">
            <v>EP-635-509427</v>
          </cell>
          <cell r="C105" t="str">
            <v>นาง อ้อย   ยามี</v>
          </cell>
        </row>
        <row r="106">
          <cell r="B106" t="str">
            <v>EP-635-509428</v>
          </cell>
          <cell r="C106" t="str">
            <v>นาง เรียมรัตน์   พื้นเสน</v>
          </cell>
        </row>
        <row r="107">
          <cell r="B107" t="str">
            <v>EP-635-509429</v>
          </cell>
          <cell r="C107" t="str">
            <v>น.ส. ทับทิม   เกี้ยมชัยภูมิ</v>
          </cell>
        </row>
        <row r="108">
          <cell r="B108" t="str">
            <v>EP-635-509430</v>
          </cell>
          <cell r="C108" t="str">
            <v>นาง หนูหยาด   อ่อนสุวรรณ</v>
          </cell>
        </row>
        <row r="109">
          <cell r="B109" t="str">
            <v>EP-635-509431</v>
          </cell>
          <cell r="C109" t="str">
            <v>นาย เทียนชัย   เกี้ยมชัยภูมิ</v>
          </cell>
        </row>
        <row r="110">
          <cell r="B110" t="str">
            <v>EP-635-509432</v>
          </cell>
          <cell r="C110" t="str">
            <v>นาง สุพัฒน์   เพียชิน</v>
          </cell>
        </row>
        <row r="111">
          <cell r="B111" t="str">
            <v>EP-635-509433</v>
          </cell>
          <cell r="C111" t="str">
            <v>นาย เกียมชัย    โคตรทอง</v>
          </cell>
        </row>
        <row r="112">
          <cell r="B112" t="str">
            <v>EP-635-509434</v>
          </cell>
          <cell r="C112" t="str">
            <v>นาง เปี่ยง   จันทิชัย</v>
          </cell>
        </row>
        <row r="113">
          <cell r="B113" t="str">
            <v>EP-635-509501</v>
          </cell>
          <cell r="C113" t="str">
            <v>นาย พัด   พรประภา</v>
          </cell>
        </row>
        <row r="114">
          <cell r="B114" t="str">
            <v>EP-635-509502</v>
          </cell>
          <cell r="C114" t="str">
            <v>นาย ไสว   พิมพ์พงษ์</v>
          </cell>
        </row>
        <row r="115">
          <cell r="B115" t="str">
            <v>EP-635-509503</v>
          </cell>
          <cell r="C115" t="str">
            <v>นาย สังวาน   ธรรมมา</v>
          </cell>
        </row>
        <row r="116">
          <cell r="B116" t="str">
            <v>EP-635-509504</v>
          </cell>
          <cell r="C116" t="str">
            <v>นาย บุญเรือง   ชาปาน</v>
          </cell>
        </row>
        <row r="117">
          <cell r="B117" t="str">
            <v>EP-635-509505</v>
          </cell>
          <cell r="C117" t="str">
            <v>นาย บุญมา  เถื่อนโยธา</v>
          </cell>
        </row>
        <row r="118">
          <cell r="B118" t="str">
            <v>EP-635-509506</v>
          </cell>
          <cell r="C118" t="str">
            <v>นาง บุญโฮม   เจริญสุข</v>
          </cell>
        </row>
        <row r="119">
          <cell r="B119" t="str">
            <v>EP-635-509507</v>
          </cell>
          <cell r="C119" t="str">
            <v>นาย บรรจง   แคว้นเขาเม็ง</v>
          </cell>
        </row>
        <row r="120">
          <cell r="B120" t="str">
            <v>EP-635-509508</v>
          </cell>
          <cell r="C120" t="str">
            <v>นาย สุจิตร   แคว้นเขาเม็ง</v>
          </cell>
        </row>
        <row r="121">
          <cell r="B121" t="str">
            <v>EP-635-509509</v>
          </cell>
          <cell r="C121" t="str">
            <v>นาง แสงเดือน   นามภูเขียว</v>
          </cell>
        </row>
        <row r="122">
          <cell r="B122" t="str">
            <v>EP-635-509510</v>
          </cell>
          <cell r="C122" t="str">
            <v>นาง สอน   แคว้นเขาเม็ง</v>
          </cell>
        </row>
        <row r="123">
          <cell r="B123" t="str">
            <v>EP-635-509511</v>
          </cell>
          <cell r="C123" t="str">
            <v>นาย สุรศักดิ์   ด่อนจันทร์</v>
          </cell>
        </row>
        <row r="124">
          <cell r="B124" t="str">
            <v>EP-635-509512</v>
          </cell>
          <cell r="C124" t="str">
            <v>นาง อรัญญา    ทองอ้วน</v>
          </cell>
        </row>
        <row r="125">
          <cell r="B125" t="str">
            <v>EP-635-509513</v>
          </cell>
          <cell r="C125" t="str">
            <v>นาย หลวง  บุดดาดวง</v>
          </cell>
        </row>
        <row r="126">
          <cell r="B126" t="str">
            <v>EP-636-509501</v>
          </cell>
          <cell r="C126" t="str">
            <v>นาง สุริยันต์ ใหญ่หนองเขียด</v>
          </cell>
        </row>
        <row r="127">
          <cell r="B127" t="str">
            <v>EP-636-509502</v>
          </cell>
          <cell r="C127" t="str">
            <v>นาย ไสว  ราชชัย</v>
          </cell>
        </row>
        <row r="128">
          <cell r="B128" t="str">
            <v>EP-636-509503</v>
          </cell>
          <cell r="C128" t="str">
            <v>นาง อ้อย   ไพรอดศรี</v>
          </cell>
        </row>
        <row r="129">
          <cell r="B129" t="str">
            <v>EP-636-509504</v>
          </cell>
          <cell r="C129" t="str">
            <v>นาง บังอร   เอื้อนพรมราช</v>
          </cell>
        </row>
        <row r="130">
          <cell r="B130" t="str">
            <v>EP-636-509505</v>
          </cell>
          <cell r="C130" t="str">
            <v>นาย สวาสดิ์   สุภะดี</v>
          </cell>
        </row>
        <row r="131">
          <cell r="B131" t="str">
            <v>EP-636-509506</v>
          </cell>
          <cell r="C131" t="str">
            <v>นาง แป้ง  ทองบุดดี</v>
          </cell>
        </row>
        <row r="132">
          <cell r="B132" t="str">
            <v>EP-636-509507</v>
          </cell>
          <cell r="C132" t="str">
            <v>นาย เผด็จ  สิงห์กลาง</v>
          </cell>
        </row>
        <row r="133">
          <cell r="B133" t="str">
            <v>EP-636-509508</v>
          </cell>
          <cell r="C133" t="str">
            <v>นาย วันณี    ทวีจันทร์</v>
          </cell>
        </row>
        <row r="134">
          <cell r="B134" t="str">
            <v>GP-7-509501</v>
          </cell>
          <cell r="C134" t="str">
            <v>นาง นวลปรางค์   ศรีเชียงสา</v>
          </cell>
        </row>
        <row r="135">
          <cell r="B135" t="str">
            <v>HF-21-508201</v>
          </cell>
          <cell r="C135" t="str">
            <v>นางมณีจันทร์  สกุลไทย</v>
          </cell>
        </row>
        <row r="136">
          <cell r="B136" t="str">
            <v>HF-21-508202</v>
          </cell>
          <cell r="C136" t="str">
            <v>นายรุ่งนิราช   พรหมเสนา</v>
          </cell>
        </row>
        <row r="137">
          <cell r="B137" t="str">
            <v>HF-21-508203</v>
          </cell>
          <cell r="C137" t="str">
            <v>นายอาลัย   ทิพโอสถ</v>
          </cell>
        </row>
        <row r="138">
          <cell r="B138" t="str">
            <v>HMX-5892-510401</v>
          </cell>
          <cell r="C138" t="str">
            <v>นาง สีกา    ซ้ายมี</v>
          </cell>
        </row>
        <row r="139">
          <cell r="B139" t="str">
            <v>HMX-5892-510501</v>
          </cell>
          <cell r="C139" t="str">
            <v>นาง ทองมี   อินทร์นาง</v>
          </cell>
        </row>
        <row r="140">
          <cell r="B140" t="str">
            <v>HMX-5893-510401</v>
          </cell>
          <cell r="C140" t="str">
            <v>น.ส.  ทองยุ่น    ศรีตุ้ย</v>
          </cell>
        </row>
        <row r="141">
          <cell r="B141" t="str">
            <v>HMX-5893-510501</v>
          </cell>
          <cell r="C141" t="str">
            <v>นาย สุพจน์   แก้วนนเฮ้า</v>
          </cell>
        </row>
        <row r="142">
          <cell r="B142" t="str">
            <v>HMX-5894-510401</v>
          </cell>
          <cell r="C142" t="str">
            <v>นาง นวนละหงษ์    ฆ้องก่ำ</v>
          </cell>
        </row>
        <row r="143">
          <cell r="B143" t="str">
            <v>HMX-5894-510501</v>
          </cell>
          <cell r="C143" t="str">
            <v>นาย สดใสย์   ศรีชัย</v>
          </cell>
        </row>
        <row r="144">
          <cell r="B144" t="str">
            <v>JT-14-511501</v>
          </cell>
          <cell r="C144" t="str">
            <v>นาย คำปอย   บัวใหญ่รักษา</v>
          </cell>
        </row>
        <row r="145">
          <cell r="B145" t="str">
            <v>JT-14-511502</v>
          </cell>
          <cell r="C145" t="str">
            <v>นาง หนูบาย   ต้นกันยา</v>
          </cell>
        </row>
        <row r="146">
          <cell r="B146" t="str">
            <v>M-011-509501</v>
          </cell>
          <cell r="C146" t="str">
            <v>นาย สมบุญ   เพียสุระ</v>
          </cell>
        </row>
        <row r="147">
          <cell r="B147" t="str">
            <v>M-011-509502</v>
          </cell>
          <cell r="C147" t="str">
            <v>นาย สุริยันต์   นิลเขียว</v>
          </cell>
        </row>
        <row r="148">
          <cell r="B148" t="str">
            <v>M-011-509503</v>
          </cell>
          <cell r="C148" t="str">
            <v>นาง แพง   แก้วเจ็ดคำ</v>
          </cell>
        </row>
        <row r="149">
          <cell r="B149" t="str">
            <v>M-011-509504</v>
          </cell>
          <cell r="C149" t="str">
            <v>นาง สมเพียร   แก้วคุณมาณ</v>
          </cell>
        </row>
        <row r="150">
          <cell r="B150" t="str">
            <v>M-011-509505</v>
          </cell>
          <cell r="C150" t="str">
            <v>น.ส.  ประคอง   นิลเขียว</v>
          </cell>
        </row>
        <row r="151">
          <cell r="B151" t="str">
            <v>M-011-509506</v>
          </cell>
          <cell r="C151" t="str">
            <v>นาง ดวงใจ   เดชยศดี</v>
          </cell>
        </row>
        <row r="152">
          <cell r="B152" t="str">
            <v>M-119-509301</v>
          </cell>
          <cell r="C152" t="str">
            <v>นายทองลี  รัตนวิชัย</v>
          </cell>
        </row>
        <row r="153">
          <cell r="B153" t="str">
            <v>M-119-509302</v>
          </cell>
          <cell r="C153" t="str">
            <v>นายทวี  ขันวิสิทธิ์</v>
          </cell>
        </row>
        <row r="154">
          <cell r="B154" t="str">
            <v>M-126-509301</v>
          </cell>
          <cell r="C154" t="str">
            <v>นายถวิล  อ่อนหนองหว้า</v>
          </cell>
        </row>
        <row r="155">
          <cell r="B155" t="str">
            <v>M-128-509301</v>
          </cell>
          <cell r="C155" t="str">
            <v>นายสมจิตร  ขันไสว</v>
          </cell>
        </row>
        <row r="156">
          <cell r="B156" t="str">
            <v>M-128-509302</v>
          </cell>
          <cell r="C156" t="str">
            <v>นางรัศมี  เพียรคราด</v>
          </cell>
        </row>
        <row r="157">
          <cell r="B157" t="str">
            <v>M-130-509301</v>
          </cell>
          <cell r="C157" t="str">
            <v>นายพิชิต  กมลคร</v>
          </cell>
        </row>
        <row r="158">
          <cell r="B158" t="str">
            <v>M-130-509302</v>
          </cell>
          <cell r="C158" t="str">
            <v>นายสัญญา  ขบวนแก้ว</v>
          </cell>
        </row>
        <row r="159">
          <cell r="B159" t="str">
            <v>M-131-509301</v>
          </cell>
          <cell r="C159" t="str">
            <v>นายสมศรี  เพียรสดับ</v>
          </cell>
        </row>
        <row r="160">
          <cell r="B160" t="str">
            <v>M-135-509501</v>
          </cell>
          <cell r="C160" t="str">
            <v>น.ส.  สังวาลย์    หงษ์สุนา</v>
          </cell>
        </row>
        <row r="161">
          <cell r="B161" t="str">
            <v>M-135-509502</v>
          </cell>
          <cell r="C161" t="str">
            <v>นาง เพลินพิศ   ศรีไชตุง</v>
          </cell>
        </row>
        <row r="162">
          <cell r="B162" t="str">
            <v>M-135-509503</v>
          </cell>
          <cell r="C162" t="str">
            <v>นาย อภิสิทธิ์   สุ่ยหา</v>
          </cell>
        </row>
        <row r="163">
          <cell r="B163" t="str">
            <v>M-135-509504</v>
          </cell>
          <cell r="C163" t="str">
            <v>น.ส.  ลำดวน   สิงกาโม้</v>
          </cell>
        </row>
        <row r="164">
          <cell r="B164" t="str">
            <v>M-135-509505</v>
          </cell>
          <cell r="C164" t="str">
            <v>นาง สุนทร   ศรีขอดเขต</v>
          </cell>
        </row>
        <row r="165">
          <cell r="B165" t="str">
            <v>M-135-509506</v>
          </cell>
          <cell r="C165" t="str">
            <v>นาง วลัยภรณ์    เพียงแก้ว</v>
          </cell>
        </row>
        <row r="166">
          <cell r="B166" t="str">
            <v>M-135-509507</v>
          </cell>
          <cell r="C166" t="str">
            <v>นาง เพียร   เสนาธรรม</v>
          </cell>
        </row>
        <row r="167">
          <cell r="B167" t="str">
            <v>M-135-509508</v>
          </cell>
          <cell r="C167" t="str">
            <v>นาย กุศล   ศรีชัยตุง</v>
          </cell>
        </row>
        <row r="168">
          <cell r="B168" t="str">
            <v>M-135-509509</v>
          </cell>
          <cell r="C168" t="str">
            <v>นาย หนูนา    สิมะลี</v>
          </cell>
        </row>
        <row r="169">
          <cell r="B169" t="str">
            <v>M-135-509510</v>
          </cell>
          <cell r="C169" t="str">
            <v>น.ส. สุภรัตน์   กลางยาแสน</v>
          </cell>
        </row>
        <row r="170">
          <cell r="B170" t="str">
            <v>M-201-509301</v>
          </cell>
          <cell r="C170" t="str">
            <v>นายประไพร  ไชยอำนาจ</v>
          </cell>
        </row>
        <row r="171">
          <cell r="B171" t="str">
            <v>M-201-509302</v>
          </cell>
          <cell r="C171" t="str">
            <v>นายประดิษฐ์  ดอนกระจ่าง</v>
          </cell>
        </row>
        <row r="172">
          <cell r="B172" t="str">
            <v>M-31-509501</v>
          </cell>
          <cell r="C172" t="str">
            <v>นาย สากล   ศรีพิมพ์มาตร์</v>
          </cell>
        </row>
        <row r="173">
          <cell r="B173" t="str">
            <v>M-31-509502</v>
          </cell>
          <cell r="C173" t="str">
            <v>น.ส.  สุภาพ   ศรีไชตุง</v>
          </cell>
        </row>
        <row r="174">
          <cell r="B174" t="str">
            <v>M-31-509503</v>
          </cell>
          <cell r="C174" t="str">
            <v>นาง สากล   โคตเถร</v>
          </cell>
        </row>
        <row r="175">
          <cell r="B175" t="str">
            <v>M-31-509504</v>
          </cell>
          <cell r="C175" t="str">
            <v>นาย บุญลอด   ศิริหอม</v>
          </cell>
        </row>
        <row r="176">
          <cell r="B176" t="str">
            <v>M-31-509505</v>
          </cell>
          <cell r="C176" t="str">
            <v>น.ส.  เพ็ญศรี    สีอุ่นลี</v>
          </cell>
        </row>
        <row r="177">
          <cell r="B177" t="str">
            <v>M-31-509506</v>
          </cell>
          <cell r="C177" t="str">
            <v>น.ส. จันทร์เพ็ญ   ศรีสม</v>
          </cell>
        </row>
        <row r="178">
          <cell r="B178" t="str">
            <v>M-331-509301</v>
          </cell>
          <cell r="C178" t="str">
            <v>นายประหยัด  ยศไชย</v>
          </cell>
        </row>
        <row r="179">
          <cell r="B179" t="str">
            <v>M-4001-509501</v>
          </cell>
          <cell r="C179" t="str">
            <v>นาย สำรวย   ไกยวัตร</v>
          </cell>
        </row>
        <row r="180">
          <cell r="B180" t="str">
            <v>M-4001-509502</v>
          </cell>
          <cell r="C180" t="str">
            <v>นาย ขันตี   หร่องบุตรศรี</v>
          </cell>
        </row>
        <row r="181">
          <cell r="B181" t="str">
            <v>M-44-509501</v>
          </cell>
          <cell r="C181" t="str">
            <v>นาง เหรียญทอง   วงษาวัตร</v>
          </cell>
        </row>
        <row r="182">
          <cell r="B182" t="str">
            <v>M-44-509502</v>
          </cell>
          <cell r="C182" t="str">
            <v>นาง วันชัย   เดชยศดี</v>
          </cell>
        </row>
        <row r="183">
          <cell r="B183" t="str">
            <v>M-44-509503</v>
          </cell>
          <cell r="C183" t="str">
            <v>นาย บุญเรือง   คำภูเวียง</v>
          </cell>
        </row>
        <row r="184">
          <cell r="B184" t="str">
            <v>M-44-509504</v>
          </cell>
          <cell r="C184" t="str">
            <v>น.ส. ระออง   ศรีพิมพ์ลาม</v>
          </cell>
        </row>
        <row r="185">
          <cell r="B185" t="str">
            <v>M-44-509505</v>
          </cell>
          <cell r="C185" t="str">
            <v>นาย มาย   สีลาย</v>
          </cell>
        </row>
        <row r="186">
          <cell r="B186" t="str">
            <v>M-44-509506</v>
          </cell>
          <cell r="C186" t="str">
            <v>นาย คำพัน    ศรีคำ</v>
          </cell>
        </row>
        <row r="187">
          <cell r="B187" t="str">
            <v>M-45-509501</v>
          </cell>
          <cell r="C187" t="str">
            <v>นาย อุทัย   สอนศาลา</v>
          </cell>
        </row>
        <row r="188">
          <cell r="B188" t="str">
            <v>M-45-509502</v>
          </cell>
          <cell r="C188" t="str">
            <v>นาง คะนอง   สอนศาลา</v>
          </cell>
        </row>
        <row r="189">
          <cell r="B189" t="str">
            <v>M-45-509503</v>
          </cell>
          <cell r="C189" t="str">
            <v>นาย สุจิต    สิมลา</v>
          </cell>
        </row>
        <row r="190">
          <cell r="B190" t="str">
            <v>M-45-509504</v>
          </cell>
          <cell r="C190" t="str">
            <v>นาง รินทอน   สิมลา</v>
          </cell>
        </row>
        <row r="191">
          <cell r="B191" t="str">
            <v>M-45-509505</v>
          </cell>
          <cell r="C191" t="str">
            <v>นาย ทองสุก   กันยาเถื่อน</v>
          </cell>
        </row>
        <row r="192">
          <cell r="B192" t="str">
            <v>M-45-509506</v>
          </cell>
          <cell r="C192" t="str">
            <v>นาง พุดชา   กันยาเถื่อน</v>
          </cell>
        </row>
        <row r="193">
          <cell r="B193" t="str">
            <v>M-45-509507</v>
          </cell>
          <cell r="C193" t="str">
            <v>นาย วิไลย    บุระคำ</v>
          </cell>
        </row>
        <row r="194">
          <cell r="B194" t="str">
            <v>M-45-509508</v>
          </cell>
          <cell r="C194" t="str">
            <v>นาย บุญทัน   สีจันคำ</v>
          </cell>
        </row>
        <row r="195">
          <cell r="B195" t="str">
            <v>M-45-509509</v>
          </cell>
          <cell r="C195" t="str">
            <v>นาย วันชัย   วรรณอุดร</v>
          </cell>
        </row>
        <row r="196">
          <cell r="B196" t="str">
            <v>M-45-509510</v>
          </cell>
          <cell r="C196" t="str">
            <v>น.ส. บุษบา    ศรีโยจารย์</v>
          </cell>
        </row>
        <row r="197">
          <cell r="B197" t="str">
            <v>M-45-509511</v>
          </cell>
          <cell r="C197" t="str">
            <v>นาง ทองจันทร์   พันธุ์ชิน</v>
          </cell>
        </row>
        <row r="198">
          <cell r="B198" t="str">
            <v>M-45-509512</v>
          </cell>
          <cell r="C198" t="str">
            <v>นาย บุญเรือง    สารยศ</v>
          </cell>
        </row>
        <row r="199">
          <cell r="B199" t="str">
            <v>M-45-509513</v>
          </cell>
          <cell r="C199" t="str">
            <v>นาง ลำไย   วรรณอุดร</v>
          </cell>
        </row>
        <row r="200">
          <cell r="B200" t="str">
            <v>M-605-509301</v>
          </cell>
          <cell r="C200" t="str">
            <v>นายบัวฮอง  คชมิตร</v>
          </cell>
        </row>
        <row r="201">
          <cell r="B201" t="str">
            <v>M-605-509302</v>
          </cell>
          <cell r="C201" t="str">
            <v>นายสวาท  จันเทพ</v>
          </cell>
        </row>
        <row r="202">
          <cell r="B202" t="str">
            <v>M-605-509303</v>
          </cell>
          <cell r="C202" t="str">
            <v>นายทองสูน  สมบัติมนต์</v>
          </cell>
        </row>
        <row r="203">
          <cell r="B203" t="str">
            <v>M-6521-509501</v>
          </cell>
          <cell r="C203" t="str">
            <v>นาย สุพัฒน์    ศรีแก้ว</v>
          </cell>
        </row>
        <row r="204">
          <cell r="B204" t="str">
            <v>M-706-509301</v>
          </cell>
          <cell r="C204" t="str">
            <v>นายบุญหนา  การดี</v>
          </cell>
        </row>
        <row r="205">
          <cell r="B205" t="str">
            <v>M-707-509301</v>
          </cell>
          <cell r="C205" t="str">
            <v>นายแสงจันทร์  ชมเชี่ยวชาญ</v>
          </cell>
        </row>
        <row r="206">
          <cell r="B206" t="str">
            <v>M-707-509302</v>
          </cell>
          <cell r="C206" t="str">
            <v>นายสมควร  คำแสนกุล</v>
          </cell>
        </row>
        <row r="207">
          <cell r="B207" t="str">
            <v>M-713-509301</v>
          </cell>
          <cell r="C207" t="str">
            <v>นางสำเนียง  ผ่านสำแดง</v>
          </cell>
        </row>
        <row r="208">
          <cell r="B208" t="str">
            <v>M-713-509302</v>
          </cell>
          <cell r="C208" t="str">
            <v>นายสุข  ไชยชิต</v>
          </cell>
        </row>
        <row r="209">
          <cell r="B209" t="str">
            <v>M-713-509303</v>
          </cell>
          <cell r="C209" t="str">
            <v>นายบุญล้ำ  อินศิริ</v>
          </cell>
        </row>
        <row r="210">
          <cell r="B210" t="str">
            <v>M-713-509304</v>
          </cell>
          <cell r="C210" t="str">
            <v>นายบุญเพ็ง  ไชยชิต</v>
          </cell>
        </row>
        <row r="211">
          <cell r="B211" t="str">
            <v>M-713-509305</v>
          </cell>
          <cell r="C211" t="str">
            <v>นายชาลี  ม่วงมนตรี</v>
          </cell>
        </row>
        <row r="212">
          <cell r="B212" t="str">
            <v>M-755-509501</v>
          </cell>
          <cell r="C212" t="str">
            <v>นาย แสง   วงษ์ตระกูล</v>
          </cell>
        </row>
        <row r="213">
          <cell r="B213" t="str">
            <v>M-755-509502</v>
          </cell>
          <cell r="C213" t="str">
            <v>นาย ทองดี   ดีสีคอน</v>
          </cell>
        </row>
        <row r="214">
          <cell r="B214" t="str">
            <v>M-9033-509501</v>
          </cell>
          <cell r="C214" t="str">
            <v>นาย ทอง   วรรณอุดร</v>
          </cell>
        </row>
        <row r="215">
          <cell r="B215" t="str">
            <v>M-9033-509502</v>
          </cell>
          <cell r="C215" t="str">
            <v>นาย เลียบ    พันธุชิน</v>
          </cell>
        </row>
        <row r="216">
          <cell r="B216" t="str">
            <v>M-9033-509503</v>
          </cell>
          <cell r="C216" t="str">
            <v>นาย อำนวย   ดองแพงมาตร</v>
          </cell>
        </row>
        <row r="217">
          <cell r="B217" t="str">
            <v>M-9033-509504</v>
          </cell>
          <cell r="C217" t="str">
            <v>น.ส.  อุมาพร   ศรีอันจันทร์</v>
          </cell>
        </row>
        <row r="218">
          <cell r="B218" t="str">
            <v>M-9033-509505</v>
          </cell>
          <cell r="C218" t="str">
            <v>นาย บำรุง   สารยศ</v>
          </cell>
        </row>
        <row r="219">
          <cell r="B219" t="str">
            <v>M-9034-509501</v>
          </cell>
          <cell r="C219" t="str">
            <v>นาย บุญฮู่    รัตนะวงศ์</v>
          </cell>
        </row>
        <row r="220">
          <cell r="B220" t="str">
            <v>M-9034-509502</v>
          </cell>
          <cell r="C220" t="str">
            <v>นาง ถวิล   ศรีพิมพ์มาตร</v>
          </cell>
        </row>
        <row r="221">
          <cell r="B221" t="str">
            <v>M-93-509501</v>
          </cell>
          <cell r="C221" t="str">
            <v>นาง ก้านทอง   สียือ</v>
          </cell>
        </row>
        <row r="222">
          <cell r="B222" t="str">
            <v>M-93-509502</v>
          </cell>
          <cell r="C222" t="str">
            <v>นาง สังข์ทอง    ศรีมาตร</v>
          </cell>
        </row>
        <row r="223">
          <cell r="B223" t="str">
            <v>M-93-509503</v>
          </cell>
          <cell r="C223" t="str">
            <v>นาย เด่น   พันธุ์ชิน</v>
          </cell>
        </row>
        <row r="224">
          <cell r="B224" t="str">
            <v>M-93-509504</v>
          </cell>
          <cell r="C224" t="str">
            <v>น.ส.  สุภาภร   พันธุ์ชิน</v>
          </cell>
        </row>
        <row r="225">
          <cell r="B225" t="str">
            <v>M-93-509505</v>
          </cell>
          <cell r="C225" t="str">
            <v>นาย จีน   บุญล้อม</v>
          </cell>
        </row>
        <row r="226">
          <cell r="B226" t="str">
            <v>M-93-509506</v>
          </cell>
          <cell r="C226" t="str">
            <v>นาย บุญสม   ศิริโสม</v>
          </cell>
        </row>
        <row r="227">
          <cell r="B227" t="str">
            <v>M-93-509507</v>
          </cell>
          <cell r="C227" t="str">
            <v>น.ส. จินตนา   สีลากลม</v>
          </cell>
        </row>
        <row r="228">
          <cell r="B228" t="str">
            <v>M-OP-509301</v>
          </cell>
          <cell r="C228" t="str">
            <v>นายบุญมี  พะนุพะนันท์</v>
          </cell>
        </row>
        <row r="229">
          <cell r="B229" t="str">
            <v>NMX-37-509301</v>
          </cell>
          <cell r="C229" t="str">
            <v>นายชาญชัย  คนงาม</v>
          </cell>
        </row>
        <row r="230">
          <cell r="B230" t="str">
            <v>NMX-37-509302</v>
          </cell>
          <cell r="C230" t="str">
            <v>นายพวน  นาสา</v>
          </cell>
        </row>
        <row r="231">
          <cell r="B231" t="str">
            <v>NX-4-509501</v>
          </cell>
          <cell r="C231" t="str">
            <v>นาย สำราญ   พันธุ์มี</v>
          </cell>
        </row>
        <row r="232">
          <cell r="B232" t="str">
            <v>NX-4-509502</v>
          </cell>
          <cell r="C232" t="str">
            <v>นาง จันทร์แดง   จ่าเมืองฮาม</v>
          </cell>
        </row>
        <row r="233">
          <cell r="B233" t="str">
            <v>NX-5-509501</v>
          </cell>
          <cell r="C233" t="str">
            <v>นาง ฉวีวรรณ์   สงมา</v>
          </cell>
        </row>
        <row r="234">
          <cell r="B234" t="str">
            <v>NX-5-509502</v>
          </cell>
          <cell r="C234" t="str">
            <v>นาง ครองทรัพย์   ทินวัน</v>
          </cell>
        </row>
        <row r="235">
          <cell r="B235" t="str">
            <v>NX-5-509503</v>
          </cell>
          <cell r="C235" t="str">
            <v>นาย นรสิงห์   แสนท้าว</v>
          </cell>
        </row>
        <row r="236">
          <cell r="B236" t="str">
            <v>NX-5-509504</v>
          </cell>
          <cell r="C236" t="str">
            <v>นาง  ลำพอง   วงษา</v>
          </cell>
        </row>
        <row r="237">
          <cell r="B237" t="str">
            <v>NX-5-509505</v>
          </cell>
          <cell r="C237" t="str">
            <v>นาย บุญเพ็ง   ชินสะอาด</v>
          </cell>
        </row>
        <row r="238">
          <cell r="B238" t="str">
            <v>NX-5-509506</v>
          </cell>
          <cell r="C238" t="str">
            <v>นาย สมัย   ชารีมุ้ย</v>
          </cell>
        </row>
        <row r="239">
          <cell r="B239" t="str">
            <v>NX-5-509507</v>
          </cell>
          <cell r="C239" t="str">
            <v>นาย สุข    สุทำมา</v>
          </cell>
        </row>
        <row r="240">
          <cell r="B240" t="str">
            <v>NX-5-509508</v>
          </cell>
          <cell r="C240" t="str">
            <v>นาย  เทวิน    นามบัวศรี</v>
          </cell>
        </row>
        <row r="241">
          <cell r="B241" t="str">
            <v>NX-5-509509</v>
          </cell>
          <cell r="C241" t="str">
            <v>นาย สุริยันต์  สอนสีแก้ว</v>
          </cell>
        </row>
        <row r="242">
          <cell r="B242" t="str">
            <v>NX-5-509510</v>
          </cell>
          <cell r="C242" t="str">
            <v>น.ส.  สุชินรัก   ชวฤทธิ</v>
          </cell>
        </row>
        <row r="243">
          <cell r="B243" t="str">
            <v>NX-5-509511</v>
          </cell>
          <cell r="C243" t="str">
            <v>นาย ปันจา   ลากุล</v>
          </cell>
        </row>
        <row r="244">
          <cell r="B244" t="str">
            <v>P-025-509201</v>
          </cell>
          <cell r="C244" t="str">
            <v>นายพิชิตศึก    พรหมเสนา</v>
          </cell>
        </row>
        <row r="245">
          <cell r="B245" t="str">
            <v>P-025-509202</v>
          </cell>
          <cell r="C245" t="str">
            <v>นายเด่น    พรหมเสนา</v>
          </cell>
        </row>
        <row r="246">
          <cell r="B246" t="str">
            <v>P-025-509203</v>
          </cell>
          <cell r="C246" t="str">
            <v>นายสายัณห์  สกุลไทย</v>
          </cell>
        </row>
        <row r="247">
          <cell r="B247" t="str">
            <v>P-025-509204</v>
          </cell>
          <cell r="C247" t="str">
            <v>นางเตือนใจ  เครือเขื่อนเพชร</v>
          </cell>
        </row>
        <row r="248">
          <cell r="B248" t="str">
            <v>P-025-509205</v>
          </cell>
          <cell r="C248" t="str">
            <v>นายทองคำ    พลอยพันธ์</v>
          </cell>
        </row>
        <row r="249">
          <cell r="B249" t="str">
            <v>P-025-509206</v>
          </cell>
          <cell r="C249" t="str">
            <v>นายไพบูรณ์   เขียวมนต์</v>
          </cell>
        </row>
        <row r="250">
          <cell r="B250" t="str">
            <v>P-025-509207</v>
          </cell>
          <cell r="C250" t="str">
            <v>นายสมบูรณ์   ใจทัด</v>
          </cell>
        </row>
        <row r="251">
          <cell r="B251" t="str">
            <v>P-100-509201</v>
          </cell>
          <cell r="C251" t="str">
            <v>นายจำเริญ   กาทอง</v>
          </cell>
        </row>
        <row r="252">
          <cell r="B252" t="str">
            <v>P-100-509202</v>
          </cell>
          <cell r="C252" t="str">
            <v>นายคล่อง   พิมพ์ทอง</v>
          </cell>
        </row>
        <row r="253">
          <cell r="B253" t="str">
            <v>P-100-509203</v>
          </cell>
          <cell r="C253" t="str">
            <v>นายคำบ่อ  คนไว</v>
          </cell>
        </row>
        <row r="254">
          <cell r="B254" t="str">
            <v>P-100-509204</v>
          </cell>
          <cell r="C254" t="str">
            <v>นางอรุณรัศมี  แดงบุระ</v>
          </cell>
        </row>
        <row r="255">
          <cell r="B255" t="str">
            <v>P-100-509205</v>
          </cell>
          <cell r="C255" t="str">
            <v>นายวิเชียร  ผิวเหลือง</v>
          </cell>
        </row>
        <row r="256">
          <cell r="B256" t="str">
            <v>P-100-509206</v>
          </cell>
          <cell r="C256" t="str">
            <v>นายฉลอง   คนไว</v>
          </cell>
        </row>
        <row r="257">
          <cell r="B257" t="str">
            <v>P-100-509207</v>
          </cell>
          <cell r="C257" t="str">
            <v>นางบุญร่วม     ขันแข็ง</v>
          </cell>
        </row>
        <row r="258">
          <cell r="B258" t="str">
            <v>P-10-509201</v>
          </cell>
          <cell r="C258" t="str">
            <v>นายอาลัย    ทิพโอสถ</v>
          </cell>
        </row>
        <row r="259">
          <cell r="B259" t="str">
            <v>P-10-509202</v>
          </cell>
          <cell r="C259" t="str">
            <v>นายไกรวรรณ์  ทิพโอสถ</v>
          </cell>
        </row>
        <row r="260">
          <cell r="B260" t="str">
            <v>P-10-509203</v>
          </cell>
          <cell r="C260" t="str">
            <v>นายวรารักษ์   พละเลิศ</v>
          </cell>
        </row>
        <row r="261">
          <cell r="B261" t="str">
            <v>P-10TZ-509201</v>
          </cell>
          <cell r="C261" t="str">
            <v>นายพรชัย   จันทร์อินทร์</v>
          </cell>
        </row>
        <row r="262">
          <cell r="B262" t="str">
            <v>P-10TZ-509202</v>
          </cell>
          <cell r="C262" t="str">
            <v>นายหนอม   ฝ่ายบุตร</v>
          </cell>
        </row>
        <row r="263">
          <cell r="B263" t="str">
            <v>P-10TZ-509203</v>
          </cell>
          <cell r="C263" t="str">
            <v>นายปิยะ   แสงนันท์</v>
          </cell>
        </row>
        <row r="264">
          <cell r="B264" t="str">
            <v>P-10TZ-509204</v>
          </cell>
          <cell r="C264" t="str">
            <v>นายสบาย   พลอยพันธ์</v>
          </cell>
        </row>
        <row r="265">
          <cell r="B265" t="str">
            <v>P-11-509501</v>
          </cell>
          <cell r="C265" t="str">
            <v>นาย วสันต์   มะนินศรี</v>
          </cell>
        </row>
        <row r="266">
          <cell r="B266" t="str">
            <v>P-1224-509201</v>
          </cell>
          <cell r="C266" t="str">
            <v>นายวิชัย    กุระจินดา</v>
          </cell>
        </row>
        <row r="267">
          <cell r="B267" t="str">
            <v>P-1406-509201</v>
          </cell>
          <cell r="C267" t="str">
            <v>นายเทิดศักดิ์      ปีรัง</v>
          </cell>
        </row>
        <row r="268">
          <cell r="B268" t="str">
            <v>P-1433-509501</v>
          </cell>
          <cell r="C268" t="str">
            <v>นาง บุญหลาย  เฮ้าจำนงค์</v>
          </cell>
        </row>
        <row r="269">
          <cell r="B269" t="str">
            <v>P-1433-509502</v>
          </cell>
          <cell r="C269" t="str">
            <v>นาย สมสา   ซุยกระเดื่อง</v>
          </cell>
        </row>
        <row r="270">
          <cell r="B270" t="str">
            <v>P-1433-509503</v>
          </cell>
          <cell r="C270" t="str">
            <v>นาย คำมา   จันทร์ลา</v>
          </cell>
        </row>
        <row r="271">
          <cell r="B271" t="str">
            <v>P-14-509201</v>
          </cell>
          <cell r="C271" t="str">
            <v>นายล้ำ      อุณวงค์</v>
          </cell>
        </row>
        <row r="272">
          <cell r="B272" t="str">
            <v>P-14-509202</v>
          </cell>
          <cell r="C272" t="str">
            <v>นายสนทญา    อุณวงค์</v>
          </cell>
        </row>
        <row r="273">
          <cell r="B273" t="str">
            <v>P-1475-509201</v>
          </cell>
          <cell r="C273" t="str">
            <v>นางสมจิตร    งามแสน</v>
          </cell>
        </row>
        <row r="274">
          <cell r="B274" t="str">
            <v>P-1475-509202</v>
          </cell>
          <cell r="C274" t="str">
            <v>นายมนูญ     งามแสน</v>
          </cell>
        </row>
        <row r="275">
          <cell r="B275" t="str">
            <v>P-1475-509203</v>
          </cell>
          <cell r="C275" t="str">
            <v>นายศักดิ์ดา   แสงนันท์</v>
          </cell>
        </row>
        <row r="276">
          <cell r="B276" t="str">
            <v>P-1480-509201</v>
          </cell>
          <cell r="C276" t="str">
            <v>นายคำโพน   แสงนันท์</v>
          </cell>
        </row>
        <row r="277">
          <cell r="B277" t="str">
            <v>P-1480-509202</v>
          </cell>
          <cell r="C277" t="str">
            <v>นายธวัชชัย   เหนือโชติ</v>
          </cell>
        </row>
        <row r="278">
          <cell r="B278" t="str">
            <v>P-1480-509203</v>
          </cell>
          <cell r="C278" t="str">
            <v>น.ส.บัวคำ   ช่วยเหลือ</v>
          </cell>
        </row>
        <row r="279">
          <cell r="B279" t="str">
            <v>P-1480-509204</v>
          </cell>
          <cell r="C279" t="str">
            <v>นายคองมา   ช่วยเหลือ</v>
          </cell>
        </row>
        <row r="280">
          <cell r="B280" t="str">
            <v>P-1480-509205</v>
          </cell>
          <cell r="C280" t="str">
            <v>น.ส.สมใจ   ช่วยเหลือ</v>
          </cell>
        </row>
        <row r="281">
          <cell r="B281" t="str">
            <v>P-1525-509201</v>
          </cell>
          <cell r="C281" t="str">
            <v>นายสมาน   พรหมเสนา</v>
          </cell>
        </row>
        <row r="282">
          <cell r="B282" t="str">
            <v>P-1525-509202</v>
          </cell>
          <cell r="C282" t="str">
            <v>นายหนูกาญจน์  พรหมเสนา</v>
          </cell>
        </row>
        <row r="283">
          <cell r="B283" t="str">
            <v>P-1525-509203</v>
          </cell>
          <cell r="C283" t="str">
            <v>นางสมเด็จ   พรหมเสนา</v>
          </cell>
        </row>
        <row r="284">
          <cell r="B284" t="str">
            <v>P-1525-509204</v>
          </cell>
          <cell r="C284" t="str">
            <v>นายแหงม    ใจตรง</v>
          </cell>
        </row>
        <row r="285">
          <cell r="B285" t="str">
            <v>P-1525-509205</v>
          </cell>
          <cell r="C285" t="str">
            <v>นายสว่างพต   บุทธิจักร์</v>
          </cell>
        </row>
        <row r="286">
          <cell r="B286" t="str">
            <v>P-1525-509206</v>
          </cell>
          <cell r="C286" t="str">
            <v>นายอำคา      บุทธิจักร์</v>
          </cell>
        </row>
        <row r="287">
          <cell r="B287" t="str">
            <v>P-1525-509207</v>
          </cell>
          <cell r="C287" t="str">
            <v>นายเฉลียว    ชารี</v>
          </cell>
        </row>
        <row r="288">
          <cell r="B288" t="str">
            <v>P-1525-509208</v>
          </cell>
          <cell r="C288" t="str">
            <v>นายสุพรรณ   มุสิกะพืช</v>
          </cell>
        </row>
        <row r="289">
          <cell r="B289" t="str">
            <v>P-1525-509209</v>
          </cell>
          <cell r="C289" t="str">
            <v>นายชาย       อินสิทธิ์</v>
          </cell>
        </row>
        <row r="290">
          <cell r="B290" t="str">
            <v>P-1525-509210</v>
          </cell>
          <cell r="C290" t="str">
            <v>นายบุญเลิง   จันทร์หา</v>
          </cell>
        </row>
        <row r="291">
          <cell r="B291" t="str">
            <v>P-1525-509211</v>
          </cell>
          <cell r="C291" t="str">
            <v>นายดวงเนตร   สุริยันต์</v>
          </cell>
        </row>
        <row r="292">
          <cell r="B292" t="str">
            <v>P-1525-509212</v>
          </cell>
          <cell r="C292" t="str">
            <v>นายไกรษร     สิงห์แก้ว</v>
          </cell>
        </row>
        <row r="293">
          <cell r="B293" t="str">
            <v>P-1525-509213</v>
          </cell>
          <cell r="C293" t="str">
            <v>นายสุริยันต์    สิงห์แก้ว</v>
          </cell>
        </row>
        <row r="294">
          <cell r="B294" t="str">
            <v>P-1525-509214</v>
          </cell>
          <cell r="C294" t="str">
            <v>นายพิภพพล   พิมพิลา</v>
          </cell>
        </row>
        <row r="295">
          <cell r="B295" t="str">
            <v>P-1525-509215</v>
          </cell>
          <cell r="C295" t="str">
            <v>นายสินนะกอน   ชินดา</v>
          </cell>
        </row>
        <row r="296">
          <cell r="B296" t="str">
            <v>P-1525-509216</v>
          </cell>
          <cell r="C296" t="str">
            <v>นายเสาร์   เหนือโชติ</v>
          </cell>
        </row>
        <row r="297">
          <cell r="B297" t="str">
            <v>P-1525-509217</v>
          </cell>
          <cell r="C297" t="str">
            <v>นายสมหมาย   ผางทอง</v>
          </cell>
        </row>
        <row r="298">
          <cell r="B298" t="str">
            <v>P-1525-509218</v>
          </cell>
          <cell r="C298" t="str">
            <v>นายวิเศษ   งามแสน</v>
          </cell>
        </row>
        <row r="299">
          <cell r="B299" t="str">
            <v>P-1525-509219</v>
          </cell>
          <cell r="C299" t="str">
            <v>นายรวย   แสนคุ้ม</v>
          </cell>
        </row>
        <row r="300">
          <cell r="B300" t="str">
            <v>P-1525-509220</v>
          </cell>
          <cell r="C300" t="str">
            <v>นายสมพร   เมืองจันทร์</v>
          </cell>
        </row>
        <row r="301">
          <cell r="B301" t="str">
            <v>P-1525-509221</v>
          </cell>
          <cell r="C301" t="str">
            <v>น.ส.หนูรัตน์   เมืองโคตร</v>
          </cell>
        </row>
        <row r="302">
          <cell r="B302" t="str">
            <v>P-1525-509222</v>
          </cell>
          <cell r="C302" t="str">
            <v>นางสังทอง    แสงสุวรรณ</v>
          </cell>
        </row>
        <row r="303">
          <cell r="B303" t="str">
            <v>P-1525-509223</v>
          </cell>
          <cell r="C303" t="str">
            <v>นางสุพรรณ    บุญเยือง</v>
          </cell>
        </row>
        <row r="304">
          <cell r="B304" t="str">
            <v>P-1525-509501</v>
          </cell>
          <cell r="C304" t="str">
            <v>นาย บุญหล้น   ใจหนัก</v>
          </cell>
        </row>
        <row r="305">
          <cell r="B305" t="str">
            <v>P-1525-509502</v>
          </cell>
          <cell r="C305" t="str">
            <v>นาย สุภาพ  ธรรมวิเศษ</v>
          </cell>
        </row>
        <row r="306">
          <cell r="B306" t="str">
            <v>P-1525-509503</v>
          </cell>
          <cell r="C306" t="str">
            <v>นาย ทองสุข    ทินน้อย</v>
          </cell>
        </row>
        <row r="307">
          <cell r="B307" t="str">
            <v>P-1525-509504</v>
          </cell>
          <cell r="C307" t="str">
            <v>นาย สิงขร   ชารีมุ้ย</v>
          </cell>
        </row>
        <row r="308">
          <cell r="B308" t="str">
            <v>P-1525-509505</v>
          </cell>
          <cell r="C308" t="str">
            <v>นาย อินตา   ละพรมมา</v>
          </cell>
        </row>
        <row r="309">
          <cell r="B309" t="str">
            <v>P-1525-509506</v>
          </cell>
          <cell r="C309" t="str">
            <v>น.ส.  สุมาลี    ทายัง</v>
          </cell>
        </row>
        <row r="310">
          <cell r="B310" t="str">
            <v>P-1525-509507</v>
          </cell>
          <cell r="C310" t="str">
            <v>นาง บังอร   เอื้อนพรมราช</v>
          </cell>
        </row>
        <row r="311">
          <cell r="B311" t="str">
            <v>P-1532-509201</v>
          </cell>
          <cell r="C311" t="str">
            <v>นายคำ     อังคะนิต</v>
          </cell>
        </row>
        <row r="312">
          <cell r="B312" t="str">
            <v>P-1532-509202</v>
          </cell>
          <cell r="C312" t="str">
            <v>นายวิมล   บูชาพันธ์</v>
          </cell>
        </row>
        <row r="313">
          <cell r="B313" t="str">
            <v>P-1532-509203</v>
          </cell>
          <cell r="C313" t="str">
            <v>นายจันที   จันทร์อินทร์</v>
          </cell>
        </row>
        <row r="314">
          <cell r="B314" t="str">
            <v>P-1532-509204</v>
          </cell>
          <cell r="C314" t="str">
            <v>นายเบ็ง   เหนือโชติ</v>
          </cell>
        </row>
        <row r="315">
          <cell r="B315" t="str">
            <v>P-15-509201</v>
          </cell>
          <cell r="C315" t="str">
            <v>นายบำรุง     งามแสน</v>
          </cell>
        </row>
        <row r="316">
          <cell r="B316" t="str">
            <v>P-15-509202</v>
          </cell>
          <cell r="C316" t="str">
            <v>นางสีดา   คันทรุขา</v>
          </cell>
        </row>
        <row r="317">
          <cell r="B317" t="str">
            <v>P-167-509201</v>
          </cell>
          <cell r="C317" t="str">
            <v>นายวินิจ    อินตะ</v>
          </cell>
        </row>
        <row r="318">
          <cell r="B318" t="str">
            <v>P-167-509202</v>
          </cell>
          <cell r="C318" t="str">
            <v>นายเอนก   สกุลไทย</v>
          </cell>
        </row>
        <row r="319">
          <cell r="B319" t="str">
            <v>P-167-509203</v>
          </cell>
          <cell r="C319" t="str">
            <v>นางรอน    ซาผู</v>
          </cell>
        </row>
        <row r="320">
          <cell r="B320" t="str">
            <v>P-167-509204</v>
          </cell>
          <cell r="C320" t="str">
            <v>นายก่ำ    พรหมเสนา</v>
          </cell>
        </row>
        <row r="321">
          <cell r="B321" t="str">
            <v>P-167-509205</v>
          </cell>
          <cell r="C321" t="str">
            <v>นางเยาวเรศ   กลีบกลางดอน</v>
          </cell>
        </row>
        <row r="322">
          <cell r="B322" t="str">
            <v>P-167-509206</v>
          </cell>
          <cell r="C322" t="str">
            <v>นายประธาน  อาสาวงค์</v>
          </cell>
        </row>
        <row r="323">
          <cell r="B323" t="str">
            <v>P-167-509207</v>
          </cell>
          <cell r="C323" t="str">
            <v>นายอาคม   พรหมเสนา</v>
          </cell>
        </row>
        <row r="324">
          <cell r="B324" t="str">
            <v>P-167-509501</v>
          </cell>
          <cell r="C324" t="str">
            <v>นาย ฉลอม  ยศทราช</v>
          </cell>
        </row>
        <row r="325">
          <cell r="B325" t="str">
            <v>P-167-509502</v>
          </cell>
          <cell r="C325" t="str">
            <v>นาย สมบัติ  ยศทราช</v>
          </cell>
        </row>
        <row r="326">
          <cell r="B326" t="str">
            <v>P-167-509503</v>
          </cell>
          <cell r="C326" t="str">
            <v>นาย วิเชียร   คานทอง</v>
          </cell>
        </row>
        <row r="327">
          <cell r="B327" t="str">
            <v>P-167-509504</v>
          </cell>
          <cell r="C327" t="str">
            <v>นาง ทองดี   ชัยภูมิ</v>
          </cell>
        </row>
        <row r="328">
          <cell r="B328" t="str">
            <v>P-167-509505</v>
          </cell>
          <cell r="C328" t="str">
            <v>นาย กันหา  บุตรพรม</v>
          </cell>
        </row>
        <row r="329">
          <cell r="B329" t="str">
            <v>P-167-509506</v>
          </cell>
          <cell r="C329" t="str">
            <v>นาย สมเปลี่ยน   แสนโชติ</v>
          </cell>
        </row>
        <row r="330">
          <cell r="B330" t="str">
            <v>P-167-509507</v>
          </cell>
          <cell r="C330" t="str">
            <v>นาย เชิดไชย    คำน้อย</v>
          </cell>
        </row>
        <row r="331">
          <cell r="B331" t="str">
            <v>P-1676-509201</v>
          </cell>
          <cell r="C331" t="str">
            <v>นายพรสวรรค์   แสงสุขวาว</v>
          </cell>
        </row>
        <row r="332">
          <cell r="B332" t="str">
            <v>P-1676-509202</v>
          </cell>
          <cell r="C332" t="str">
            <v>นายบรรเจิด    มุสิกะพืช</v>
          </cell>
        </row>
        <row r="333">
          <cell r="B333" t="str">
            <v>P-1676-509203</v>
          </cell>
          <cell r="C333" t="str">
            <v>นางสมสมัย    อุทธศรี</v>
          </cell>
        </row>
        <row r="334">
          <cell r="B334" t="str">
            <v>P-1676-509204</v>
          </cell>
          <cell r="C334" t="str">
            <v>นางคอนสี       ใจตรง</v>
          </cell>
        </row>
        <row r="335">
          <cell r="B335" t="str">
            <v>P-1676-509205</v>
          </cell>
          <cell r="C335" t="str">
            <v>นายณัฐพงษ์    พิกุลศรี</v>
          </cell>
        </row>
        <row r="336">
          <cell r="B336" t="str">
            <v>P-1676-509206</v>
          </cell>
          <cell r="C336" t="str">
            <v>นายอำพล      ใจตรง</v>
          </cell>
        </row>
        <row r="337">
          <cell r="B337" t="str">
            <v>P-176-509201</v>
          </cell>
          <cell r="C337" t="str">
            <v>นายสฤษดิ์  พรมหลวงศรี</v>
          </cell>
        </row>
        <row r="338">
          <cell r="B338" t="str">
            <v>P-176-509202</v>
          </cell>
          <cell r="C338" t="str">
            <v>นางชไมพร   พรหมเสนา</v>
          </cell>
        </row>
        <row r="339">
          <cell r="B339" t="str">
            <v>P-176-509203</v>
          </cell>
          <cell r="C339" t="str">
            <v>นางวิรุทัย   ซาผู</v>
          </cell>
        </row>
        <row r="340">
          <cell r="B340" t="str">
            <v>P-176-509204</v>
          </cell>
          <cell r="C340" t="str">
            <v>นายทองใบ   สกุลไทย</v>
          </cell>
        </row>
        <row r="341">
          <cell r="B341" t="str">
            <v>P-2060-509201</v>
          </cell>
          <cell r="C341" t="str">
            <v>นายประครอง   ทอนเบ้า</v>
          </cell>
        </row>
        <row r="342">
          <cell r="B342" t="str">
            <v>P-2060-509202</v>
          </cell>
          <cell r="C342" t="str">
            <v>นายชอบ    ทิพอุต</v>
          </cell>
        </row>
        <row r="343">
          <cell r="B343" t="str">
            <v>P-2060-509203</v>
          </cell>
          <cell r="C343" t="str">
            <v>นายพรมี    ศรจันทร์</v>
          </cell>
        </row>
        <row r="344">
          <cell r="B344" t="str">
            <v>P-2067-509501</v>
          </cell>
          <cell r="C344" t="str">
            <v>นาง คำไพ   โสนาแสง</v>
          </cell>
        </row>
        <row r="345">
          <cell r="B345" t="str">
            <v>P-22-509201</v>
          </cell>
          <cell r="C345" t="str">
            <v>นายนิเวศน์     พรหมเสนา</v>
          </cell>
        </row>
        <row r="346">
          <cell r="B346" t="str">
            <v>P-22-509202</v>
          </cell>
          <cell r="C346" t="str">
            <v>นายเริงศักดิ์    พรหมเสนา</v>
          </cell>
        </row>
        <row r="347">
          <cell r="B347" t="str">
            <v>P-22-509203</v>
          </cell>
          <cell r="C347" t="str">
            <v>นายใส          ซาเสน</v>
          </cell>
        </row>
        <row r="348">
          <cell r="B348" t="str">
            <v>P-249-509501</v>
          </cell>
          <cell r="C348" t="str">
            <v>นาย ปัญญา  ทัศนิยม</v>
          </cell>
        </row>
        <row r="349">
          <cell r="B349" t="str">
            <v>P-25-509201</v>
          </cell>
          <cell r="C349" t="str">
            <v>นางบุญร่วม     ขันแข็ง</v>
          </cell>
        </row>
        <row r="350">
          <cell r="B350" t="str">
            <v>P-30-509101</v>
          </cell>
          <cell r="C350" t="str">
            <v>นาง เฮือง  วงค์กระโซ่</v>
          </cell>
        </row>
        <row r="351">
          <cell r="B351" t="str">
            <v>P-30-509102</v>
          </cell>
          <cell r="C351" t="str">
            <v>นาง พรพิมล  คำมุงคุณ</v>
          </cell>
        </row>
        <row r="352">
          <cell r="B352" t="str">
            <v>P-3094-509201</v>
          </cell>
          <cell r="C352" t="str">
            <v>นางพยอม   จันดาวรรณ์</v>
          </cell>
        </row>
        <row r="353">
          <cell r="B353" t="str">
            <v>P-3094-509202</v>
          </cell>
          <cell r="C353" t="str">
            <v>น.ส.ชุลีพร    ชินบุตร</v>
          </cell>
        </row>
        <row r="354">
          <cell r="B354" t="str">
            <v>P-311-509201</v>
          </cell>
          <cell r="C354" t="str">
            <v>นายสยาม    ปิ่นทอง</v>
          </cell>
        </row>
        <row r="355">
          <cell r="B355" t="str">
            <v>P-311-509202</v>
          </cell>
          <cell r="C355" t="str">
            <v>นายไทยวัน  ปิ่นทอง</v>
          </cell>
        </row>
        <row r="356">
          <cell r="B356" t="str">
            <v>P-31-509101</v>
          </cell>
          <cell r="C356" t="str">
            <v>นาง ทองยุ้น  คำมุงคุณ</v>
          </cell>
        </row>
        <row r="357">
          <cell r="B357" t="str">
            <v>P-31-509102</v>
          </cell>
          <cell r="C357" t="str">
            <v>นาง สุริยัน  คำมุงคุณ</v>
          </cell>
        </row>
        <row r="358">
          <cell r="B358" t="str">
            <v>P-319-509201</v>
          </cell>
          <cell r="C358" t="str">
            <v>นายสัญญา     ซาผู</v>
          </cell>
        </row>
        <row r="359">
          <cell r="B359" t="str">
            <v>P-320-509201</v>
          </cell>
          <cell r="C359" t="str">
            <v>นายประทุม   ศักดิ์ดาวงค์</v>
          </cell>
        </row>
        <row r="360">
          <cell r="B360" t="str">
            <v>P-320-509202</v>
          </cell>
          <cell r="C360" t="str">
            <v>นายอำคา    เมืองจันทร์</v>
          </cell>
        </row>
        <row r="361">
          <cell r="B361" t="str">
            <v>P-320-509203</v>
          </cell>
          <cell r="C361" t="str">
            <v>นายถวิล     อินชิด</v>
          </cell>
        </row>
        <row r="362">
          <cell r="B362" t="str">
            <v>P-320-509204</v>
          </cell>
          <cell r="C362" t="str">
            <v>นายประดิษฐ์   สอนสั่ง</v>
          </cell>
        </row>
        <row r="363">
          <cell r="B363" t="str">
            <v>P-320-509501</v>
          </cell>
          <cell r="C363" t="str">
            <v>น.ส.  อำมร   แสนคำ</v>
          </cell>
        </row>
        <row r="364">
          <cell r="B364" t="str">
            <v>P-320-509502</v>
          </cell>
          <cell r="C364" t="str">
            <v>นาย บุญศรี    นาพัว</v>
          </cell>
        </row>
        <row r="365">
          <cell r="B365" t="str">
            <v>P-320-509503</v>
          </cell>
          <cell r="C365" t="str">
            <v>นาย มิตร   ทนอุป</v>
          </cell>
        </row>
        <row r="366">
          <cell r="B366" t="str">
            <v>P-320-509504</v>
          </cell>
          <cell r="C366" t="str">
            <v>นาย  ชู   สอนสีแก้ว</v>
          </cell>
        </row>
        <row r="367">
          <cell r="B367" t="str">
            <v>P-320-509505</v>
          </cell>
          <cell r="C367" t="str">
            <v>นาย สุริยันต์  สอนสีแก้ว</v>
          </cell>
        </row>
        <row r="368">
          <cell r="B368" t="str">
            <v>P-320-509506</v>
          </cell>
          <cell r="C368" t="str">
            <v>นาย เคน   แก้ววงสา</v>
          </cell>
        </row>
        <row r="369">
          <cell r="B369" t="str">
            <v>P-32-509101</v>
          </cell>
          <cell r="C369" t="str">
            <v>นาย อด  ตะวังทัน</v>
          </cell>
        </row>
        <row r="370">
          <cell r="B370" t="str">
            <v>P-32-509102</v>
          </cell>
          <cell r="C370" t="str">
            <v>นาย นเรศวร  พรมคนซื่อ</v>
          </cell>
        </row>
        <row r="371">
          <cell r="B371" t="str">
            <v>P-3277-509501</v>
          </cell>
          <cell r="C371" t="str">
            <v>นาย เฉลิมชัย   ไกรอ่อน</v>
          </cell>
        </row>
        <row r="372">
          <cell r="B372" t="str">
            <v>P-3429-509201</v>
          </cell>
          <cell r="C372" t="str">
            <v>นายกัน   เผ่าวงค์</v>
          </cell>
        </row>
        <row r="373">
          <cell r="B373" t="str">
            <v>P-3429-509202</v>
          </cell>
          <cell r="C373" t="str">
            <v>นายสถาพร   วงค์อนันท์</v>
          </cell>
        </row>
        <row r="374">
          <cell r="B374" t="str">
            <v>P-344-509501</v>
          </cell>
          <cell r="C374" t="str">
            <v>นาย บุญ  ปากขันตี</v>
          </cell>
        </row>
        <row r="375">
          <cell r="B375" t="str">
            <v>P-344-509502</v>
          </cell>
          <cell r="C375" t="str">
            <v>นาย หนูคล้าย  คณะวาปี</v>
          </cell>
        </row>
        <row r="376">
          <cell r="B376" t="str">
            <v>P-4-509201</v>
          </cell>
          <cell r="C376" t="str">
            <v>นายคำพันธุ์   บุญคำ</v>
          </cell>
        </row>
        <row r="377">
          <cell r="B377" t="str">
            <v>P-4-509202</v>
          </cell>
          <cell r="C377" t="str">
            <v>นายดนตรี     สิมพันธ์</v>
          </cell>
        </row>
        <row r="378">
          <cell r="B378" t="str">
            <v>P-4-509203</v>
          </cell>
          <cell r="C378" t="str">
            <v>นายประมูลไทย   พรมเขียว</v>
          </cell>
        </row>
        <row r="379">
          <cell r="B379" t="str">
            <v>P-4-509204</v>
          </cell>
          <cell r="C379" t="str">
            <v>นายทองม้วน   บุระวงค์</v>
          </cell>
        </row>
        <row r="380">
          <cell r="B380" t="str">
            <v>P-4-509501</v>
          </cell>
          <cell r="C380" t="str">
            <v>นาย ไพรินทร์   แคนมั่น</v>
          </cell>
        </row>
        <row r="381">
          <cell r="B381" t="str">
            <v>P-4-509502</v>
          </cell>
          <cell r="C381" t="str">
            <v>นาง ทองหมุน  หวะสุวรรณ</v>
          </cell>
        </row>
        <row r="382">
          <cell r="B382" t="str">
            <v>P-4-509503</v>
          </cell>
          <cell r="C382" t="str">
            <v>นาย สมดี   ขวาซุย</v>
          </cell>
        </row>
        <row r="383">
          <cell r="B383" t="str">
            <v>P-4-509504</v>
          </cell>
          <cell r="C383" t="str">
            <v>นาย พงษ์ศักดิ์   โคตรศิลา</v>
          </cell>
        </row>
        <row r="384">
          <cell r="B384" t="str">
            <v>P-521-509201</v>
          </cell>
          <cell r="C384" t="str">
            <v>นายสาคร   ศรีลาศักดิ์</v>
          </cell>
        </row>
        <row r="385">
          <cell r="B385" t="str">
            <v>P-521-509202</v>
          </cell>
          <cell r="C385" t="str">
            <v>นายล้าย  ซอนพา</v>
          </cell>
        </row>
        <row r="386">
          <cell r="B386" t="str">
            <v>P-521-509203</v>
          </cell>
          <cell r="C386" t="str">
            <v>นายธงชัย   ซอนพา</v>
          </cell>
        </row>
        <row r="387">
          <cell r="B387" t="str">
            <v>P-521-509204</v>
          </cell>
          <cell r="C387" t="str">
            <v>นายพิศมัย   ศรีลาศักดิ์</v>
          </cell>
        </row>
        <row r="388">
          <cell r="B388" t="str">
            <v>P-521-509205</v>
          </cell>
          <cell r="C388" t="str">
            <v>นายประเสริฐ  ปานแดงสุข</v>
          </cell>
        </row>
        <row r="389">
          <cell r="B389" t="str">
            <v>P-521-509206</v>
          </cell>
          <cell r="C389" t="str">
            <v>นายไป่     พรหมเสนา</v>
          </cell>
        </row>
        <row r="390">
          <cell r="B390" t="str">
            <v>P-521-509207</v>
          </cell>
          <cell r="C390" t="str">
            <v>นายบัญญัติ   ว่องไว</v>
          </cell>
        </row>
        <row r="391">
          <cell r="B391" t="str">
            <v>P-521-509208</v>
          </cell>
          <cell r="C391" t="str">
            <v>นายสมพงษ์   ว่องไว</v>
          </cell>
        </row>
        <row r="392">
          <cell r="B392" t="str">
            <v>P-521-509209</v>
          </cell>
          <cell r="C392" t="str">
            <v>นายเชรษฐา  สมสอาด</v>
          </cell>
        </row>
        <row r="393">
          <cell r="B393" t="str">
            <v>P-521-509210</v>
          </cell>
          <cell r="C393" t="str">
            <v>นางผัด     ว่องไว</v>
          </cell>
        </row>
        <row r="394">
          <cell r="B394" t="str">
            <v>P-521-509211</v>
          </cell>
          <cell r="C394" t="str">
            <v>นายทองลา   คนไว</v>
          </cell>
        </row>
        <row r="395">
          <cell r="B395" t="str">
            <v>P-521-509212</v>
          </cell>
          <cell r="C395" t="str">
            <v>นายมานิตย์   ศรีลาศักดิ์</v>
          </cell>
        </row>
        <row r="396">
          <cell r="B396" t="str">
            <v>P-521-509501</v>
          </cell>
          <cell r="C396" t="str">
            <v>นาย สมพลอย  แถมกลาง</v>
          </cell>
        </row>
        <row r="397">
          <cell r="B397" t="str">
            <v>P-521-509502</v>
          </cell>
          <cell r="C397" t="str">
            <v>นาย ทองช้วน  บุญจริง</v>
          </cell>
        </row>
        <row r="398">
          <cell r="B398" t="str">
            <v>P-521-509503</v>
          </cell>
          <cell r="C398" t="str">
            <v>นาง บุญมี   นุกุล</v>
          </cell>
        </row>
        <row r="399">
          <cell r="B399" t="str">
            <v>P-521-509504</v>
          </cell>
          <cell r="C399" t="str">
            <v>นาง สุวรรณภา เอื้อนพรมราช</v>
          </cell>
        </row>
        <row r="400">
          <cell r="B400" t="str">
            <v>P-521-509505</v>
          </cell>
          <cell r="C400" t="str">
            <v>นาย เกรียงไกร    ละพรมมา</v>
          </cell>
        </row>
        <row r="401">
          <cell r="B401" t="str">
            <v>P-521-509506</v>
          </cell>
          <cell r="C401" t="str">
            <v>นาง ไหม    พลตื้อ</v>
          </cell>
        </row>
        <row r="402">
          <cell r="B402" t="str">
            <v>P-521-509507</v>
          </cell>
          <cell r="C402" t="str">
            <v>นาย ธีระพงษ์   ชารีมุ้ย</v>
          </cell>
        </row>
        <row r="403">
          <cell r="B403" t="str">
            <v>P-521-509508</v>
          </cell>
          <cell r="C403" t="str">
            <v>นาย เสมียน   ถาวงษ์กลาง</v>
          </cell>
        </row>
        <row r="404">
          <cell r="B404" t="str">
            <v>P-521-509509</v>
          </cell>
          <cell r="C404" t="str">
            <v>นาย เจริญ    ไชยอาจ</v>
          </cell>
        </row>
        <row r="405">
          <cell r="B405" t="str">
            <v>P-5-509201</v>
          </cell>
          <cell r="C405" t="str">
            <v>นายคำผัน   ซาผู</v>
          </cell>
        </row>
        <row r="406">
          <cell r="B406" t="str">
            <v>P-5-509202</v>
          </cell>
          <cell r="C406" t="str">
            <v>นายวิชัย    คนเพียร</v>
          </cell>
        </row>
        <row r="407">
          <cell r="B407" t="str">
            <v>P-5-509203</v>
          </cell>
          <cell r="C407" t="str">
            <v>นางประไพร  ศรีลาศักดิ์</v>
          </cell>
        </row>
        <row r="408">
          <cell r="B408" t="str">
            <v>P-592-509501</v>
          </cell>
          <cell r="C408" t="str">
            <v>นาย บุญทิน   โสภา</v>
          </cell>
        </row>
        <row r="409">
          <cell r="B409" t="str">
            <v>P-592-509502</v>
          </cell>
          <cell r="C409" t="str">
            <v>น.ส. หนูนิล   วงค์หนองหอย</v>
          </cell>
        </row>
        <row r="410">
          <cell r="B410" t="str">
            <v>P-592-509503</v>
          </cell>
          <cell r="C410" t="str">
            <v>นาย เอกฉันท์   เฮียงเฮี้ย</v>
          </cell>
        </row>
        <row r="411">
          <cell r="B411" t="str">
            <v>P-639-509501</v>
          </cell>
          <cell r="C411" t="str">
            <v>นางสุบิน    ธิปโชติ</v>
          </cell>
        </row>
        <row r="412">
          <cell r="B412" t="str">
            <v>P-639-509502</v>
          </cell>
          <cell r="C412" t="str">
            <v>นาง ประคอง   สีทน</v>
          </cell>
        </row>
        <row r="413">
          <cell r="B413" t="str">
            <v>P-639-509503</v>
          </cell>
          <cell r="C413" t="str">
            <v>นาย บุญทัน    สายสุด</v>
          </cell>
        </row>
        <row r="414">
          <cell r="B414" t="str">
            <v>P-639-509504</v>
          </cell>
          <cell r="C414" t="str">
            <v>นาย ไพบูลย์   มีอามาตย์</v>
          </cell>
        </row>
        <row r="415">
          <cell r="B415" t="str">
            <v>P-639-509505</v>
          </cell>
          <cell r="C415" t="str">
            <v>นาย บรรพจน์    เชื้อสาวถี</v>
          </cell>
        </row>
        <row r="416">
          <cell r="B416" t="str">
            <v>P-639-509506</v>
          </cell>
          <cell r="C416" t="str">
            <v>นาง คำปน   สิงห์สกุล</v>
          </cell>
        </row>
        <row r="417">
          <cell r="B417" t="str">
            <v>P-639-509507</v>
          </cell>
          <cell r="C417" t="str">
            <v>นาย วันชัย    บุตรศรีภูมิ</v>
          </cell>
        </row>
        <row r="418">
          <cell r="B418" t="str">
            <v>P-639-509508</v>
          </cell>
          <cell r="C418" t="str">
            <v>นาง ฉวีวรรณ   สงมา</v>
          </cell>
        </row>
        <row r="419">
          <cell r="B419" t="str">
            <v>P-711-509201</v>
          </cell>
          <cell r="C419" t="str">
            <v>นายวิทย์   ศรีลาศักดิ์</v>
          </cell>
        </row>
        <row r="420">
          <cell r="B420" t="str">
            <v>P-711-509202</v>
          </cell>
          <cell r="C420" t="str">
            <v>นายสมพร   เดือนแร่รัมย์</v>
          </cell>
        </row>
        <row r="421">
          <cell r="B421" t="str">
            <v>P-711-509203</v>
          </cell>
          <cell r="C421" t="str">
            <v>นายทองแพง  พั่วเหล็ก</v>
          </cell>
        </row>
        <row r="422">
          <cell r="B422" t="str">
            <v>P-711-509204</v>
          </cell>
          <cell r="C422" t="str">
            <v>นายนพมาศ   พั่วเหล็ก</v>
          </cell>
        </row>
        <row r="423">
          <cell r="B423" t="str">
            <v>P-718-509501</v>
          </cell>
          <cell r="C423" t="str">
            <v>นาย ทรงศักดิ์   ศรีโมรส</v>
          </cell>
        </row>
        <row r="424">
          <cell r="B424" t="str">
            <v>P-718-509502</v>
          </cell>
          <cell r="C424" t="str">
            <v>นาย ทองไข่   ราชวงษ์</v>
          </cell>
        </row>
        <row r="425">
          <cell r="B425" t="str">
            <v>P-718-509503</v>
          </cell>
          <cell r="C425" t="str">
            <v>นาง สุกัลยา   อาจมนตรี</v>
          </cell>
        </row>
        <row r="426">
          <cell r="B426" t="str">
            <v>P-772-509201</v>
          </cell>
          <cell r="C426" t="str">
            <v>นายเหลือ    ซาผู</v>
          </cell>
        </row>
        <row r="427">
          <cell r="B427" t="str">
            <v>P-772-509202</v>
          </cell>
          <cell r="C427" t="str">
            <v>นางเนาวรัตน์  พิกุลศรี</v>
          </cell>
        </row>
        <row r="428">
          <cell r="B428" t="str">
            <v>P-772-509203</v>
          </cell>
          <cell r="C428" t="str">
            <v>นายรุ่งนิราช  พรหมเสนา</v>
          </cell>
        </row>
        <row r="429">
          <cell r="B429" t="str">
            <v>P-772-509204</v>
          </cell>
          <cell r="C429" t="str">
            <v>น.ส.สาขา   พรหมเสนา</v>
          </cell>
        </row>
        <row r="430">
          <cell r="B430" t="str">
            <v>P-773-509201</v>
          </cell>
          <cell r="C430" t="str">
            <v>นายสุเทพ    พรหมเสนา</v>
          </cell>
        </row>
        <row r="431">
          <cell r="B431" t="str">
            <v>P-773-509202</v>
          </cell>
          <cell r="C431" t="str">
            <v>นางคำย้อม    ไชยคูณ</v>
          </cell>
        </row>
        <row r="432">
          <cell r="B432" t="str">
            <v>P-773-509203</v>
          </cell>
          <cell r="C432" t="str">
            <v>นางยุภาพร   นารีนุช</v>
          </cell>
        </row>
        <row r="433">
          <cell r="B433" t="str">
            <v>P-798-509201</v>
          </cell>
          <cell r="C433" t="str">
            <v>นายคำปัน   บุทธิจักร</v>
          </cell>
        </row>
        <row r="434">
          <cell r="B434" t="str">
            <v>P-798-509202</v>
          </cell>
          <cell r="C434" t="str">
            <v>น.ส.พรม    ว่องไว</v>
          </cell>
        </row>
        <row r="435">
          <cell r="B435" t="str">
            <v>P-82-509501</v>
          </cell>
          <cell r="C435" t="str">
            <v>นาง ไสว   ทับทิมดำ</v>
          </cell>
        </row>
        <row r="436">
          <cell r="B436" t="str">
            <v>P-82-509502</v>
          </cell>
          <cell r="C436" t="str">
            <v>นาง พิสมัย  ตาสว่าง</v>
          </cell>
        </row>
        <row r="437">
          <cell r="B437" t="str">
            <v>P-82-509503</v>
          </cell>
          <cell r="C437" t="str">
            <v>นาง ดวงใจ  สีดาดาน</v>
          </cell>
        </row>
        <row r="438">
          <cell r="B438" t="str">
            <v>P-82-509504</v>
          </cell>
          <cell r="C438" t="str">
            <v>นาง ทองใบ   อินทวงษ์</v>
          </cell>
        </row>
        <row r="439">
          <cell r="B439" t="str">
            <v>P-82-509505</v>
          </cell>
          <cell r="C439" t="str">
            <v>น.ส. ศิริพิมพ์   จันทร์แก้ว</v>
          </cell>
        </row>
        <row r="440">
          <cell r="B440" t="str">
            <v>P-82-509506</v>
          </cell>
          <cell r="C440" t="str">
            <v>นาง ทิพวรรณ    แสงจันทร์</v>
          </cell>
        </row>
        <row r="441">
          <cell r="B441" t="str">
            <v>P-82-509507</v>
          </cell>
          <cell r="C441" t="str">
            <v>น.ส  จันทร์หอม  สีแก้ว</v>
          </cell>
        </row>
        <row r="442">
          <cell r="B442" t="str">
            <v>P-88-509201</v>
          </cell>
          <cell r="C442" t="str">
            <v>นายสุปัญญา   มีชัย</v>
          </cell>
        </row>
        <row r="443">
          <cell r="B443" t="str">
            <v>P-88-509202</v>
          </cell>
          <cell r="C443" t="str">
            <v>นายสมพิศ    กล่อมใจ</v>
          </cell>
        </row>
        <row r="444">
          <cell r="B444" t="str">
            <v>P-88-509203</v>
          </cell>
          <cell r="C444" t="str">
            <v>นางศรีมาลา   บัวศรี</v>
          </cell>
        </row>
        <row r="445">
          <cell r="B445" t="str">
            <v>P-88-509204</v>
          </cell>
          <cell r="C445" t="str">
            <v>นายหนูกาญจน์   ห่อดี</v>
          </cell>
        </row>
        <row r="446">
          <cell r="B446" t="str">
            <v>P-88-509205</v>
          </cell>
          <cell r="C446" t="str">
            <v>นางเพ็ง      กุระจินดา</v>
          </cell>
        </row>
        <row r="447">
          <cell r="B447" t="str">
            <v>P-88-509206</v>
          </cell>
          <cell r="C447" t="str">
            <v>นางเหวย      แก้วอาดิษฐ์</v>
          </cell>
        </row>
        <row r="448">
          <cell r="B448" t="str">
            <v>P-88-509207</v>
          </cell>
          <cell r="C448" t="str">
            <v>นายสัญญา   บุทธิจักร์</v>
          </cell>
        </row>
        <row r="449">
          <cell r="B449" t="str">
            <v>P-88-509208</v>
          </cell>
          <cell r="C449" t="str">
            <v>นางเมือง      บุทธิจักร์</v>
          </cell>
        </row>
        <row r="450">
          <cell r="B450" t="str">
            <v>P-88-509209</v>
          </cell>
          <cell r="C450" t="str">
            <v>นางทองมี    ว่องไว</v>
          </cell>
        </row>
        <row r="451">
          <cell r="B451" t="str">
            <v>P-88-509210</v>
          </cell>
          <cell r="C451" t="str">
            <v>นายสำเนียง   พุทธขันธ์</v>
          </cell>
        </row>
        <row r="452">
          <cell r="B452" t="str">
            <v>P-88-509211</v>
          </cell>
          <cell r="C452" t="str">
            <v>นางมณีจันทร์  สกุลไทย</v>
          </cell>
        </row>
        <row r="453">
          <cell r="B453" t="str">
            <v>P-88-509212</v>
          </cell>
          <cell r="C453" t="str">
            <v>นางอรวรรณ  ศรีลาศักดิ์</v>
          </cell>
        </row>
        <row r="454">
          <cell r="B454" t="str">
            <v>P-88-509213</v>
          </cell>
          <cell r="C454" t="str">
            <v>นายสุระชัย   พรหมเสนา</v>
          </cell>
        </row>
        <row r="455">
          <cell r="B455" t="str">
            <v>P-88-509214</v>
          </cell>
          <cell r="C455" t="str">
            <v>นายนิมิตร     ทองไชย์</v>
          </cell>
        </row>
        <row r="456">
          <cell r="B456" t="str">
            <v>P-88-509215</v>
          </cell>
          <cell r="C456" t="str">
            <v>นางดอกแก้ว    พรหมเสนา</v>
          </cell>
        </row>
        <row r="457">
          <cell r="B457" t="str">
            <v>P-88-509216</v>
          </cell>
          <cell r="C457" t="str">
            <v>นายเคน   นันทปัด</v>
          </cell>
        </row>
        <row r="458">
          <cell r="B458" t="str">
            <v>P-88-509217</v>
          </cell>
          <cell r="C458" t="str">
            <v>นายสม   คนไว</v>
          </cell>
        </row>
        <row r="459">
          <cell r="B459" t="str">
            <v>P-89-509501</v>
          </cell>
          <cell r="C459" t="str">
            <v>นางไพรวัลย์   พิมเสน</v>
          </cell>
        </row>
        <row r="460">
          <cell r="B460" t="str">
            <v>P-89-509502</v>
          </cell>
          <cell r="C460" t="str">
            <v>นายสุนทร  จันทะศิริศักดิ์</v>
          </cell>
        </row>
        <row r="461">
          <cell r="B461" t="str">
            <v>P-89-509503</v>
          </cell>
          <cell r="C461" t="str">
            <v>นางทองที    มหาชัย</v>
          </cell>
        </row>
        <row r="462">
          <cell r="B462" t="str">
            <v>P-89-509504</v>
          </cell>
          <cell r="C462" t="str">
            <v>นางสุพรรณ   ไชยแก้ว</v>
          </cell>
        </row>
        <row r="463">
          <cell r="B463" t="str">
            <v>P-89-509505</v>
          </cell>
          <cell r="C463" t="str">
            <v>นาย ทันใจ    คำอ่อน</v>
          </cell>
        </row>
        <row r="464">
          <cell r="B464" t="str">
            <v>P-89-509506</v>
          </cell>
          <cell r="C464" t="str">
            <v>นาย อุราน   หอมดวง</v>
          </cell>
        </row>
        <row r="465">
          <cell r="B465" t="str">
            <v>P-89-509507</v>
          </cell>
          <cell r="C465" t="str">
            <v>น.ส. ขันทอง   ท้าวเพ็ง</v>
          </cell>
        </row>
        <row r="466">
          <cell r="B466" t="str">
            <v>P-89-509508</v>
          </cell>
          <cell r="C466" t="str">
            <v>นาง ประนอม  สิงห์สกุล</v>
          </cell>
        </row>
        <row r="467">
          <cell r="B467" t="str">
            <v>P-89-509509</v>
          </cell>
          <cell r="C467" t="str">
            <v>นาง สุจิตรา   แข็งขัน</v>
          </cell>
        </row>
        <row r="468">
          <cell r="B468" t="str">
            <v>P-89-509510</v>
          </cell>
          <cell r="C468" t="str">
            <v>น.ส. อุไรวรรณ   ละพรมมา</v>
          </cell>
        </row>
        <row r="469">
          <cell r="B469" t="str">
            <v>P-89-509511</v>
          </cell>
          <cell r="C469" t="str">
            <v>นาย คำสัน   สอนสีแก้ว</v>
          </cell>
        </row>
        <row r="470">
          <cell r="B470" t="str">
            <v>P-89-509512</v>
          </cell>
          <cell r="C470" t="str">
            <v>นาง สุวรรณภา  เอื้อนพรมราช</v>
          </cell>
        </row>
        <row r="471">
          <cell r="B471" t="str">
            <v>P-90-509201</v>
          </cell>
          <cell r="C471" t="str">
            <v>นายจรัส    ว่องไว</v>
          </cell>
        </row>
        <row r="472">
          <cell r="B472" t="str">
            <v>P-90-509202</v>
          </cell>
          <cell r="C472" t="str">
            <v>นางบานชื่น    หล้าเชียงของ</v>
          </cell>
        </row>
        <row r="473">
          <cell r="B473" t="str">
            <v>P-90-509203</v>
          </cell>
          <cell r="C473" t="str">
            <v>นายทองใส    มุสิกะพืช</v>
          </cell>
        </row>
        <row r="474">
          <cell r="B474" t="str">
            <v>P-90-509204</v>
          </cell>
          <cell r="C474" t="str">
            <v>น.ส.แก้วฤดี    บุญมาศรี</v>
          </cell>
        </row>
        <row r="475">
          <cell r="B475" t="str">
            <v>P-90-509205</v>
          </cell>
          <cell r="C475" t="str">
            <v>นายบุญเพ็ง    ศรีวงค์</v>
          </cell>
        </row>
        <row r="476">
          <cell r="B476" t="str">
            <v>P-90-509206</v>
          </cell>
          <cell r="C476" t="str">
            <v>นายฮัง         คนไว</v>
          </cell>
        </row>
        <row r="477">
          <cell r="B477" t="str">
            <v>P-90-509207</v>
          </cell>
          <cell r="C477" t="str">
            <v>นายสุนทร    พลเยี่ยม</v>
          </cell>
        </row>
        <row r="478">
          <cell r="B478" t="str">
            <v>P-90-509208</v>
          </cell>
          <cell r="C478" t="str">
            <v>นายสุบรร    โนรี</v>
          </cell>
        </row>
        <row r="479">
          <cell r="B479" t="str">
            <v>P-90-509209</v>
          </cell>
          <cell r="C479" t="str">
            <v>นายบุญรมย์   ใจทัด</v>
          </cell>
        </row>
        <row r="480">
          <cell r="B480" t="str">
            <v>P-90-509210</v>
          </cell>
          <cell r="C480" t="str">
            <v>นายวิ        คนไว</v>
          </cell>
        </row>
        <row r="481">
          <cell r="B481" t="str">
            <v>P-90-509301</v>
          </cell>
          <cell r="C481" t="str">
            <v>นายปน  โคตะบุดดา</v>
          </cell>
        </row>
        <row r="482">
          <cell r="B482" t="str">
            <v>P-90-509302</v>
          </cell>
          <cell r="C482" t="str">
            <v>นางลำไพ  จันทร์ศรีราช</v>
          </cell>
        </row>
        <row r="483">
          <cell r="B483" t="str">
            <v>P-90-509303</v>
          </cell>
          <cell r="C483" t="str">
            <v>นางมลจันทร์  อุ่นสถิตย์</v>
          </cell>
        </row>
        <row r="484">
          <cell r="B484" t="str">
            <v>P-90-509304</v>
          </cell>
          <cell r="C484" t="str">
            <v>นางไพวรรณ  ศรีสวัสดิ์</v>
          </cell>
        </row>
        <row r="485">
          <cell r="B485" t="str">
            <v>P-90-509305</v>
          </cell>
          <cell r="C485" t="str">
            <v>นายชัยณรงค์  ภูบุตรตะ</v>
          </cell>
        </row>
        <row r="486">
          <cell r="B486" t="str">
            <v>P-90-509306</v>
          </cell>
          <cell r="C486" t="str">
            <v>นางรุณณี  ภูทัดดอก</v>
          </cell>
        </row>
        <row r="487">
          <cell r="B487" t="str">
            <v>P-90-509307</v>
          </cell>
          <cell r="C487" t="str">
            <v>นายวีระคุณ  ศรีสวัสดิ์</v>
          </cell>
        </row>
        <row r="488">
          <cell r="B488" t="str">
            <v>P-90-509308</v>
          </cell>
          <cell r="C488" t="str">
            <v>นางจิรภา  ภูใบบัง</v>
          </cell>
        </row>
        <row r="489">
          <cell r="B489" t="str">
            <v>P-90-509309</v>
          </cell>
          <cell r="C489" t="str">
            <v>นางอมร  เดชอุดม</v>
          </cell>
        </row>
        <row r="490">
          <cell r="B490" t="str">
            <v>P-90-509310</v>
          </cell>
          <cell r="C490" t="str">
            <v>นางบัวทอง  ภูผาลา</v>
          </cell>
        </row>
        <row r="491">
          <cell r="B491" t="str">
            <v>P-90-509501</v>
          </cell>
          <cell r="C491" t="str">
            <v>นาย อ่อน  สมชาติ</v>
          </cell>
        </row>
        <row r="492">
          <cell r="B492" t="str">
            <v>P-90-509502</v>
          </cell>
          <cell r="C492" t="str">
            <v>นาง ไพรวัลย์  โนใหม่</v>
          </cell>
        </row>
        <row r="493">
          <cell r="B493" t="str">
            <v>P-90-509503</v>
          </cell>
          <cell r="C493" t="str">
            <v>นาง บังอร   เอื้อนพรมราช</v>
          </cell>
        </row>
        <row r="494">
          <cell r="B494" t="str">
            <v>P-90-509504</v>
          </cell>
          <cell r="C494" t="str">
            <v>นาย คำฆ้อง   สาขามุละ</v>
          </cell>
        </row>
        <row r="495">
          <cell r="B495" t="str">
            <v>P-90-509505</v>
          </cell>
          <cell r="C495" t="str">
            <v>น.ส.  ศิริพิมพ์  จันทร์แก้ว</v>
          </cell>
        </row>
        <row r="496">
          <cell r="B496" t="str">
            <v>P-90-509506</v>
          </cell>
          <cell r="C496" t="str">
            <v>นาย ชัดชัย  สิงห์กลาง</v>
          </cell>
        </row>
        <row r="497">
          <cell r="B497" t="str">
            <v>P-90-509507</v>
          </cell>
          <cell r="C497" t="str">
            <v>นาย กลมตรี  หอมหวน</v>
          </cell>
        </row>
        <row r="498">
          <cell r="B498" t="str">
            <v>P-90-509508</v>
          </cell>
          <cell r="C498" t="str">
            <v>นาย สุพรรณ  บำรุงวงษ์</v>
          </cell>
        </row>
        <row r="499">
          <cell r="B499" t="str">
            <v>P-90-509509</v>
          </cell>
          <cell r="C499" t="str">
            <v>นาย สุริยันต์  สุริยพันธุ์</v>
          </cell>
        </row>
        <row r="500">
          <cell r="B500" t="str">
            <v>P-90-509510</v>
          </cell>
          <cell r="C500" t="str">
            <v>นาง เกสร  ราชวงษ์</v>
          </cell>
        </row>
        <row r="501">
          <cell r="B501" t="str">
            <v>P-90-509511</v>
          </cell>
          <cell r="C501" t="str">
            <v>น.ส.  มารินี  บุญรักษา</v>
          </cell>
        </row>
        <row r="502">
          <cell r="B502" t="str">
            <v>P-90-509512</v>
          </cell>
          <cell r="C502" t="str">
            <v>นาย สงคราม   คำน้อย</v>
          </cell>
        </row>
        <row r="503">
          <cell r="B503" t="str">
            <v>P-90-509513</v>
          </cell>
          <cell r="C503" t="str">
            <v>นาง อุทิตย์   เทศน้อย</v>
          </cell>
        </row>
        <row r="504">
          <cell r="B504" t="str">
            <v>P-90-509514</v>
          </cell>
          <cell r="C504" t="str">
            <v>นาย อุดม   คำบุตร</v>
          </cell>
        </row>
        <row r="505">
          <cell r="B505" t="str">
            <v>P-90-509515</v>
          </cell>
          <cell r="C505" t="str">
            <v>นาย พิเศษ    พิมล</v>
          </cell>
        </row>
        <row r="506">
          <cell r="B506" t="str">
            <v>P-90-509516</v>
          </cell>
          <cell r="C506" t="str">
            <v>นาย คำจันทร์   ซุยกระเดื่อง</v>
          </cell>
        </row>
        <row r="507">
          <cell r="B507" t="str">
            <v>P-90-509517</v>
          </cell>
          <cell r="C507" t="str">
            <v>นาย คำมูล   ติฉิม</v>
          </cell>
        </row>
        <row r="508">
          <cell r="B508" t="str">
            <v>P-90-509518</v>
          </cell>
          <cell r="C508" t="str">
            <v>นาย สำเนียง    บัวสีแดง</v>
          </cell>
        </row>
        <row r="509">
          <cell r="B509" t="str">
            <v>P-90-509519</v>
          </cell>
          <cell r="C509" t="str">
            <v>นาย สมชาย    จันอุป</v>
          </cell>
        </row>
        <row r="510">
          <cell r="B510" t="str">
            <v>P-90-509520</v>
          </cell>
          <cell r="C510" t="str">
            <v>น.ส.  พิกุล    นามวงค์</v>
          </cell>
        </row>
        <row r="511">
          <cell r="B511" t="str">
            <v>P-90-509521</v>
          </cell>
          <cell r="C511" t="str">
            <v>นาย ทองคูณ   แก้วศรี</v>
          </cell>
        </row>
        <row r="512">
          <cell r="B512" t="str">
            <v>P-90-509522</v>
          </cell>
          <cell r="C512" t="str">
            <v>นาง ทองดา   เพ็ชรบ่อแก</v>
          </cell>
        </row>
        <row r="513">
          <cell r="B513" t="str">
            <v>P-90-509523</v>
          </cell>
          <cell r="C513" t="str">
            <v>นาย สมพงษ์   ศรีเชียงสา</v>
          </cell>
        </row>
        <row r="514">
          <cell r="B514" t="str">
            <v>P-90-509524</v>
          </cell>
          <cell r="C514" t="str">
            <v>นาย ประมวล   กอมาตย์</v>
          </cell>
        </row>
        <row r="515">
          <cell r="B515" t="str">
            <v>P-90-509525</v>
          </cell>
          <cell r="C515" t="str">
            <v>นาย สมถวัลย์ ยาบ้านทุ่ม</v>
          </cell>
        </row>
        <row r="516">
          <cell r="B516" t="str">
            <v>P-90-509526</v>
          </cell>
          <cell r="C516" t="str">
            <v>นาง พุทธา    คงเจริญ</v>
          </cell>
        </row>
        <row r="517">
          <cell r="B517" t="str">
            <v>P-90-509527</v>
          </cell>
          <cell r="C517" t="str">
            <v>นางสาว มยุรา   คณะวาปี</v>
          </cell>
        </row>
        <row r="518">
          <cell r="B518" t="str">
            <v>P-90-509528</v>
          </cell>
          <cell r="C518" t="str">
            <v>นาย ทนงศักดิ์ โม้ทอง</v>
          </cell>
        </row>
        <row r="519">
          <cell r="B519" t="str">
            <v>P-91-509201</v>
          </cell>
          <cell r="C519" t="str">
            <v>นายสมนึก       ยาตรา</v>
          </cell>
        </row>
        <row r="520">
          <cell r="B520" t="str">
            <v>P-91-509202</v>
          </cell>
          <cell r="C520" t="str">
            <v>นายสุภัค        อุทโท</v>
          </cell>
        </row>
        <row r="521">
          <cell r="B521" t="str">
            <v>P-91-509203</v>
          </cell>
          <cell r="C521" t="str">
            <v>นายใสน        อุทโท</v>
          </cell>
        </row>
        <row r="522">
          <cell r="B522" t="str">
            <v>P-92-509501</v>
          </cell>
          <cell r="C522" t="str">
            <v>นาย เสงี่ยม    พรมทา</v>
          </cell>
        </row>
        <row r="523">
          <cell r="B523" t="str">
            <v>P-93-509501</v>
          </cell>
          <cell r="C523" t="str">
            <v>นาย หัด  ชาแก้ว</v>
          </cell>
        </row>
        <row r="524">
          <cell r="B524" t="str">
            <v>P-94-509501</v>
          </cell>
          <cell r="C524" t="str">
            <v>นายมิตรชาย   เพ็ชรบ่อแก</v>
          </cell>
        </row>
        <row r="525">
          <cell r="B525" t="str">
            <v>P-9-509501</v>
          </cell>
          <cell r="C525" t="str">
            <v>นาย กองไส    สีละ</v>
          </cell>
        </row>
        <row r="526">
          <cell r="B526" t="str">
            <v>P-95-509501</v>
          </cell>
          <cell r="C526" t="str">
            <v>นาย โอรส   วงษ์สา</v>
          </cell>
        </row>
        <row r="527">
          <cell r="B527" t="str">
            <v>P-96-509201</v>
          </cell>
          <cell r="C527" t="str">
            <v>นายปรีชา      ปริปุรณะ</v>
          </cell>
        </row>
        <row r="528">
          <cell r="B528" t="str">
            <v>P-97-509501</v>
          </cell>
          <cell r="C528" t="str">
            <v>นาย สมเด็จ   อะโนวัน</v>
          </cell>
        </row>
        <row r="529">
          <cell r="B529" t="str">
            <v>P-97-509502</v>
          </cell>
          <cell r="C529" t="str">
            <v>นาย สมัย   ชารีมุ้ย</v>
          </cell>
        </row>
        <row r="530">
          <cell r="B530" t="str">
            <v>P-98-509501</v>
          </cell>
          <cell r="C530" t="str">
            <v>นาง ทองสา   หาอำนาจ</v>
          </cell>
        </row>
        <row r="531">
          <cell r="B531" t="str">
            <v>P-99-509501</v>
          </cell>
          <cell r="C531" t="str">
            <v>นาย ไพรัตน์   จิตติโย</v>
          </cell>
        </row>
        <row r="532">
          <cell r="B532" t="str">
            <v>PE-06093-508101</v>
          </cell>
          <cell r="C532" t="str">
            <v>นาย ปรีชา    คำมุงคุณ</v>
          </cell>
        </row>
        <row r="533">
          <cell r="B533" t="str">
            <v>PE-06093-508102</v>
          </cell>
          <cell r="C533" t="str">
            <v>นาย สนอง   คำมุงคุณ</v>
          </cell>
        </row>
        <row r="534">
          <cell r="B534" t="str">
            <v>PE-06093-508103</v>
          </cell>
          <cell r="C534" t="str">
            <v>นาย พรม    วิลัยเกตุ</v>
          </cell>
        </row>
        <row r="535">
          <cell r="B535" t="str">
            <v>PE-06093-508104</v>
          </cell>
          <cell r="C535" t="str">
            <v>นาง  คณิต   ชาเสน</v>
          </cell>
        </row>
        <row r="536">
          <cell r="B536" t="str">
            <v>PE-06093-508105</v>
          </cell>
          <cell r="C536" t="str">
            <v>นาง ลำพล   คำมุงคุณ</v>
          </cell>
        </row>
        <row r="537">
          <cell r="B537" t="str">
            <v>PE-06094-508101</v>
          </cell>
          <cell r="C537" t="str">
            <v>นาย สมาน  วงค์กระโซ่</v>
          </cell>
        </row>
        <row r="538">
          <cell r="B538" t="str">
            <v>PE-06094-508102</v>
          </cell>
          <cell r="C538" t="str">
            <v>นาย นัด  เกษหอม</v>
          </cell>
        </row>
        <row r="539">
          <cell r="B539" t="str">
            <v>PE-06094-508103</v>
          </cell>
          <cell r="C539" t="str">
            <v>นาย ปรีดา  ขำคำ</v>
          </cell>
        </row>
        <row r="540">
          <cell r="B540" t="str">
            <v>PE-06094-508104</v>
          </cell>
          <cell r="C540" t="str">
            <v>นาย บุญเลิศ  ไชยเพชร</v>
          </cell>
        </row>
        <row r="541">
          <cell r="B541" t="str">
            <v>PE-06094-508105</v>
          </cell>
          <cell r="C541" t="str">
            <v>นาย สันชาติ  คำมุงคุณ</v>
          </cell>
        </row>
        <row r="542">
          <cell r="B542" t="str">
            <v>PE-06094-508106</v>
          </cell>
          <cell r="C542" t="str">
            <v>นาง พิศ  ตุ้มอ่อน</v>
          </cell>
        </row>
        <row r="543">
          <cell r="B543" t="str">
            <v>PE-06094-508107</v>
          </cell>
          <cell r="C543" t="str">
            <v>นาย ไมตรี  ตะวังทัน</v>
          </cell>
        </row>
        <row r="544">
          <cell r="B544" t="str">
            <v>PE-06094-508108</v>
          </cell>
          <cell r="C544" t="str">
            <v>นาย นเรศวร พรหมคนซื่อ</v>
          </cell>
        </row>
        <row r="545">
          <cell r="B545" t="str">
            <v>PE-06094-508109</v>
          </cell>
          <cell r="C545" t="str">
            <v>นาง วิไลวรรณ ภูศรีฤทธิ์</v>
          </cell>
        </row>
        <row r="546">
          <cell r="B546" t="str">
            <v>PE-06095-508101</v>
          </cell>
          <cell r="C546" t="str">
            <v>นาย อด  ตะวังทัน</v>
          </cell>
        </row>
        <row r="547">
          <cell r="B547" t="str">
            <v>PE-06095-508102</v>
          </cell>
          <cell r="C547" t="str">
            <v>นาย กันสี  คำมุงคุณ</v>
          </cell>
        </row>
        <row r="548">
          <cell r="B548" t="str">
            <v>PE-06095-508103</v>
          </cell>
          <cell r="C548" t="str">
            <v>นาง เฮือง  วงค์กระโซ่</v>
          </cell>
        </row>
        <row r="549">
          <cell r="B549" t="str">
            <v>PE-06095-508104</v>
          </cell>
          <cell r="C549" t="str">
            <v>นาง เพ็ญ  คำมุงคุณ</v>
          </cell>
        </row>
        <row r="550">
          <cell r="B550" t="str">
            <v>PE-06095-508105</v>
          </cell>
          <cell r="C550" t="str">
            <v>นาง ติม  โคตรพรม</v>
          </cell>
        </row>
        <row r="551">
          <cell r="B551" t="str">
            <v>PE-06097-508101</v>
          </cell>
          <cell r="C551" t="str">
            <v>นาย ชาญชัย  คำมุงคุณ</v>
          </cell>
        </row>
        <row r="552">
          <cell r="B552" t="str">
            <v>PE-06097-508102</v>
          </cell>
          <cell r="C552" t="str">
            <v>นาย สุภาพ  คำมุงคุณ</v>
          </cell>
        </row>
        <row r="553">
          <cell r="B553" t="str">
            <v>PE-06097-508103</v>
          </cell>
          <cell r="C553" t="str">
            <v>นาย เปื้อง  คำมุงคุณ</v>
          </cell>
        </row>
        <row r="554">
          <cell r="B554" t="str">
            <v>PE-06097-508104</v>
          </cell>
          <cell r="C554" t="str">
            <v>นาย สำเนา  เชื้อเมืองแสน</v>
          </cell>
        </row>
        <row r="555">
          <cell r="B555" t="str">
            <v>PE-06097-508105</v>
          </cell>
          <cell r="C555" t="str">
            <v>นาย  ไหว  บาดตาสาว</v>
          </cell>
        </row>
        <row r="556">
          <cell r="B556" t="str">
            <v>PE-06097-508106</v>
          </cell>
          <cell r="C556" t="str">
            <v>นาย นีรพันธ์  มวลปาก</v>
          </cell>
        </row>
        <row r="557">
          <cell r="B557" t="str">
            <v>PE-06097-508107</v>
          </cell>
          <cell r="C557" t="str">
            <v>นาง สอด คณาชอบ</v>
          </cell>
        </row>
        <row r="558">
          <cell r="B558" t="str">
            <v>PE-06097-508108</v>
          </cell>
          <cell r="C558" t="str">
            <v>นาง บัวไข  ตะวังทัน</v>
          </cell>
        </row>
        <row r="559">
          <cell r="B559" t="str">
            <v>PE-06106-508101</v>
          </cell>
          <cell r="C559" t="str">
            <v>นาง ประยูร  คำมุงคุณ</v>
          </cell>
        </row>
        <row r="560">
          <cell r="B560" t="str">
            <v>PE-06106-508102</v>
          </cell>
          <cell r="C560" t="str">
            <v>นาง ทองยุ้น  คำมุงคุณ</v>
          </cell>
        </row>
        <row r="561">
          <cell r="B561" t="str">
            <v>PE-06106-508103</v>
          </cell>
          <cell r="C561" t="str">
            <v>นาง ประกาศ  มีแสง</v>
          </cell>
        </row>
        <row r="562">
          <cell r="B562" t="str">
            <v>PE-06106-508104</v>
          </cell>
          <cell r="C562" t="str">
            <v>นาย นอ  จิตอามาตย์</v>
          </cell>
        </row>
        <row r="563">
          <cell r="B563" t="str">
            <v>PE-06106-508105</v>
          </cell>
          <cell r="C563" t="str">
            <v>นาย สมพร  ศรีบัวเทพ</v>
          </cell>
        </row>
        <row r="564">
          <cell r="B564" t="str">
            <v>PE-06110-509101</v>
          </cell>
          <cell r="C564" t="str">
            <v>นาง  มัจฉา  เชื้อเมืองแสน</v>
          </cell>
        </row>
        <row r="565">
          <cell r="B565" t="str">
            <v>PE-06110-509102</v>
          </cell>
          <cell r="C565" t="str">
            <v>นาง พัน   คำมุงคุณ</v>
          </cell>
        </row>
        <row r="566">
          <cell r="B566" t="str">
            <v>PE-06110-509103</v>
          </cell>
          <cell r="C566" t="str">
            <v>นาง  จอมศรี   คำมุงคุณ</v>
          </cell>
        </row>
        <row r="567">
          <cell r="B567" t="str">
            <v>PE-06110-509104</v>
          </cell>
          <cell r="C567" t="str">
            <v>นาย เนือย  สุขโขรัมย์</v>
          </cell>
        </row>
        <row r="568">
          <cell r="B568" t="str">
            <v>PE-5115-509101</v>
          </cell>
          <cell r="C568" t="str">
            <v>นาย อภิเดช  วันทาลี</v>
          </cell>
        </row>
        <row r="569">
          <cell r="B569" t="str">
            <v>PE-513-511101</v>
          </cell>
          <cell r="C569" t="str">
            <v>นาย จอน   คำมุงคุณ</v>
          </cell>
        </row>
        <row r="570">
          <cell r="B570" t="str">
            <v>PE-513-511102</v>
          </cell>
          <cell r="C570" t="str">
            <v>นาง พิณ     คำมุงคุณ</v>
          </cell>
        </row>
        <row r="571">
          <cell r="B571" t="str">
            <v>PE-513-511103</v>
          </cell>
          <cell r="C571" t="str">
            <v>นาง สมคิด  คำมุงคุณ</v>
          </cell>
        </row>
        <row r="572">
          <cell r="B572" t="str">
            <v>PE-6009-509101</v>
          </cell>
          <cell r="C572" t="str">
            <v>นาย เนือย  สุขโขรัมย์</v>
          </cell>
        </row>
        <row r="573">
          <cell r="B573" t="str">
            <v>PE-6009-509102</v>
          </cell>
          <cell r="C573" t="str">
            <v>นาย ไกรศรี  โพธิ์เมือง</v>
          </cell>
        </row>
        <row r="574">
          <cell r="B574" t="str">
            <v>PE-6009-509103</v>
          </cell>
          <cell r="C574" t="str">
            <v>นาย อภิเดช  วันทาลี</v>
          </cell>
        </row>
        <row r="575">
          <cell r="B575" t="str">
            <v>PE-6009-509104</v>
          </cell>
          <cell r="C575" t="str">
            <v>นาง สำราญ  กุระจินดา</v>
          </cell>
        </row>
        <row r="576">
          <cell r="B576" t="str">
            <v>PE-6009-509105</v>
          </cell>
          <cell r="C576" t="str">
            <v>นาง กาศ  บุญทาป</v>
          </cell>
        </row>
        <row r="577">
          <cell r="B577" t="str">
            <v>PE-6009-509106</v>
          </cell>
          <cell r="C577" t="str">
            <v>นาง สุคันทา  กุระจินดา</v>
          </cell>
        </row>
        <row r="578">
          <cell r="B578" t="str">
            <v>PE-6011-509101</v>
          </cell>
          <cell r="C578" t="str">
            <v>นาย ชาญศิลป์  โคตรพรม</v>
          </cell>
        </row>
        <row r="579">
          <cell r="B579" t="str">
            <v>PE-6011-509102</v>
          </cell>
          <cell r="C579" t="str">
            <v>นาย เกียง  ทิศหน่อ</v>
          </cell>
        </row>
        <row r="580">
          <cell r="B580" t="str">
            <v>PE-6011-509103</v>
          </cell>
          <cell r="C580" t="str">
            <v>นาง กันยา  วงค์กระโซ่</v>
          </cell>
        </row>
        <row r="581">
          <cell r="B581" t="str">
            <v>PE-6011-509104</v>
          </cell>
          <cell r="C581" t="str">
            <v>นาย สำเริง  โซ่เมืองแซะ</v>
          </cell>
        </row>
        <row r="582">
          <cell r="B582" t="str">
            <v>PE-6011-509105</v>
          </cell>
          <cell r="C582" t="str">
            <v>นาย ใสทอง  โคตรพรม</v>
          </cell>
        </row>
        <row r="583">
          <cell r="B583" t="str">
            <v>PE-6015 -508101</v>
          </cell>
          <cell r="C583" t="str">
            <v>นาง จันเรือง  คำมุงคุณ</v>
          </cell>
        </row>
        <row r="584">
          <cell r="B584" t="str">
            <v>PE-6028-509101</v>
          </cell>
          <cell r="C584" t="str">
            <v>นาย แสงทอง  ตะวังทัน</v>
          </cell>
        </row>
        <row r="585">
          <cell r="B585" t="str">
            <v>PE-6028-509102</v>
          </cell>
          <cell r="C585" t="str">
            <v>นาง วันทอง  ตะวังทัน</v>
          </cell>
        </row>
        <row r="586">
          <cell r="B586" t="str">
            <v>PE-6028-509103</v>
          </cell>
          <cell r="C586" t="str">
            <v>นาง อำพร  พ่อโพธิ์</v>
          </cell>
        </row>
        <row r="587">
          <cell r="B587" t="str">
            <v>PE-6028-509104</v>
          </cell>
          <cell r="C587" t="str">
            <v>นาย เพชร  คำมุงคุณ</v>
          </cell>
        </row>
        <row r="588">
          <cell r="B588" t="str">
            <v>PE-6028-509105</v>
          </cell>
          <cell r="C588" t="str">
            <v>นาย บุญนำ  พันโกฏิ</v>
          </cell>
        </row>
        <row r="589">
          <cell r="B589" t="str">
            <v>PE-6034-508101</v>
          </cell>
          <cell r="C589" t="str">
            <v>นาย จอน  คำมุงคุณ</v>
          </cell>
        </row>
        <row r="590">
          <cell r="B590" t="str">
            <v>PE-6034-508102</v>
          </cell>
          <cell r="C590" t="str">
            <v>นาย อัศวิน  มาตราภักดี</v>
          </cell>
        </row>
        <row r="591">
          <cell r="B591" t="str">
            <v>PE-6034-508103</v>
          </cell>
          <cell r="C591" t="str">
            <v>นาง สีไว  คำมุงคุณ</v>
          </cell>
        </row>
        <row r="592">
          <cell r="B592" t="str">
            <v>PE-6034-508104</v>
          </cell>
          <cell r="C592" t="str">
            <v>นาง จอมศรี  คำมุงคุณ</v>
          </cell>
        </row>
        <row r="593">
          <cell r="B593" t="str">
            <v>PE-6099-508201</v>
          </cell>
          <cell r="C593" t="str">
            <v>นายสว่าง   ขันศรี</v>
          </cell>
        </row>
        <row r="594">
          <cell r="B594" t="str">
            <v>PE-6099-508202</v>
          </cell>
          <cell r="C594" t="str">
            <v>นายอุทัย   ประจวบสุข</v>
          </cell>
        </row>
        <row r="595">
          <cell r="B595" t="str">
            <v>PE-6099-508203</v>
          </cell>
          <cell r="C595" t="str">
            <v>นางอินทวา   ขันศรี</v>
          </cell>
        </row>
        <row r="596">
          <cell r="B596" t="str">
            <v>PE-6099-508204</v>
          </cell>
          <cell r="C596" t="str">
            <v>นายล้าย   ซอนพา</v>
          </cell>
        </row>
        <row r="597">
          <cell r="B597" t="str">
            <v>PE-961-508201</v>
          </cell>
          <cell r="C597" t="str">
            <v>นายล้ำ   อุณวงศ์</v>
          </cell>
        </row>
        <row r="598">
          <cell r="B598" t="str">
            <v>PE-961-508202</v>
          </cell>
          <cell r="C598" t="str">
            <v>นายสุพร   เดือนแร่รัมย์</v>
          </cell>
        </row>
        <row r="599">
          <cell r="B599" t="str">
            <v>PE-961-508203</v>
          </cell>
          <cell r="C599" t="str">
            <v>นายเคน   นันทพันธ์</v>
          </cell>
        </row>
        <row r="600">
          <cell r="B600" t="str">
            <v>PE-961-508204</v>
          </cell>
          <cell r="C600" t="str">
            <v>นายสม   คนไว</v>
          </cell>
        </row>
        <row r="601">
          <cell r="B601" t="str">
            <v>PE-961-508501</v>
          </cell>
          <cell r="C601" t="str">
            <v>นางสาว มยุรา   คณะวาปี</v>
          </cell>
        </row>
        <row r="602">
          <cell r="B602" t="str">
            <v>PE-961-508502</v>
          </cell>
          <cell r="C602" t="str">
            <v>นาย วสันต์   มะนินศรี</v>
          </cell>
        </row>
        <row r="603">
          <cell r="B603" t="str">
            <v>PE-961-508503</v>
          </cell>
          <cell r="C603" t="str">
            <v xml:space="preserve">นาง อรุณี   ยานโพธิ์โรจน์ </v>
          </cell>
        </row>
        <row r="604">
          <cell r="B604" t="str">
            <v>PE-961-508504</v>
          </cell>
          <cell r="C604" t="str">
            <v>นาย สุพรรณ   ไชยโชติ</v>
          </cell>
        </row>
        <row r="605">
          <cell r="B605" t="str">
            <v>PE-961-508505</v>
          </cell>
          <cell r="C605" t="str">
            <v>นาย หนูคล้าย    ชัยโชติ</v>
          </cell>
        </row>
        <row r="606">
          <cell r="B606" t="str">
            <v>PE-961-508506</v>
          </cell>
          <cell r="C606" t="str">
            <v>นาย สมพร     พันธุ์ไผ่</v>
          </cell>
        </row>
        <row r="607">
          <cell r="B607" t="str">
            <v>PE-962-508101</v>
          </cell>
          <cell r="C607" t="str">
            <v>นาย เนือย  สุขโขรัมย์</v>
          </cell>
        </row>
        <row r="608">
          <cell r="B608" t="str">
            <v>PE-962-508102</v>
          </cell>
          <cell r="C608" t="str">
            <v>นาย บุญเกิ่ง  กุระจินดา</v>
          </cell>
        </row>
        <row r="609">
          <cell r="B609" t="str">
            <v>PE-962-508103</v>
          </cell>
          <cell r="C609" t="str">
            <v>นาง จินตนา  วันทาลี</v>
          </cell>
        </row>
        <row r="610">
          <cell r="B610" t="str">
            <v>PE-963-508201</v>
          </cell>
          <cell r="C610" t="str">
            <v>นายบุญเพ็ง   คล่องแคล่ว</v>
          </cell>
        </row>
        <row r="611">
          <cell r="B611" t="str">
            <v>PE-964-509201</v>
          </cell>
          <cell r="C611" t="str">
            <v>นายพรสวรรค์   แสงสุขวาว</v>
          </cell>
        </row>
        <row r="612">
          <cell r="B612" t="str">
            <v>PE-965-509201</v>
          </cell>
          <cell r="C612" t="str">
            <v>นายสุภัค   อุทโท</v>
          </cell>
        </row>
        <row r="613">
          <cell r="B613" t="str">
            <v>PE-966-509101</v>
          </cell>
          <cell r="C613" t="str">
            <v>นาย สดใส  ตะวังทัน</v>
          </cell>
        </row>
        <row r="614">
          <cell r="B614" t="str">
            <v>PE-966-509102</v>
          </cell>
          <cell r="C614" t="str">
            <v>นาย ประศง  พ่อโพธิ์</v>
          </cell>
        </row>
        <row r="615">
          <cell r="B615" t="str">
            <v>PE-966-509103</v>
          </cell>
          <cell r="C615" t="str">
            <v>นาย อุดร  ตะวังทัน</v>
          </cell>
        </row>
        <row r="616">
          <cell r="B616" t="str">
            <v>PE-966-509104</v>
          </cell>
          <cell r="C616" t="str">
            <v>นาย พรศรี  วงค์ขวาหูม</v>
          </cell>
        </row>
        <row r="617">
          <cell r="B617" t="str">
            <v>PE-966-509105</v>
          </cell>
          <cell r="C617" t="str">
            <v>นาย ประสาน  ด้วงคำภา</v>
          </cell>
        </row>
        <row r="618">
          <cell r="B618" t="str">
            <v>PE-966-509106</v>
          </cell>
          <cell r="C618" t="str">
            <v>นาง เสงี่ยม  วงศ์ขวาหูม</v>
          </cell>
        </row>
        <row r="619">
          <cell r="B619" t="str">
            <v>PE-966-509107</v>
          </cell>
          <cell r="C619" t="str">
            <v>นาง สำราญ  กุระจินดา</v>
          </cell>
        </row>
        <row r="620">
          <cell r="B620" t="str">
            <v>PE-966-509108</v>
          </cell>
          <cell r="C620" t="str">
            <v>นาง สุคันทา  กุระจินดา</v>
          </cell>
        </row>
        <row r="621">
          <cell r="B621" t="str">
            <v>RS-6021-510201</v>
          </cell>
          <cell r="C621" t="str">
            <v>น.ส.ดอกเอื้อง  อนุราช</v>
          </cell>
        </row>
        <row r="622">
          <cell r="B622" t="str">
            <v>RS-6021-510202</v>
          </cell>
          <cell r="C622" t="str">
            <v>นายสมพร  น้อยนันตะ</v>
          </cell>
        </row>
        <row r="623">
          <cell r="B623" t="str">
            <v>RS-6021-510203</v>
          </cell>
          <cell r="C623" t="str">
            <v>นางคูณ    วัตตะโส</v>
          </cell>
        </row>
        <row r="624">
          <cell r="B624" t="str">
            <v>RS-6021-510204</v>
          </cell>
          <cell r="C624" t="str">
            <v>นายบุญยัง   บุตรวร</v>
          </cell>
        </row>
        <row r="625">
          <cell r="B625" t="str">
            <v>RS-6021-510205</v>
          </cell>
          <cell r="C625" t="str">
            <v>นางเสงี่ยม  แสงสุวรรณ</v>
          </cell>
        </row>
        <row r="626">
          <cell r="B626" t="str">
            <v>RS-6021-510206</v>
          </cell>
          <cell r="C626" t="str">
            <v>นายชม    ยงโพธิ์</v>
          </cell>
        </row>
        <row r="627">
          <cell r="B627" t="str">
            <v>RS-6021-510207</v>
          </cell>
          <cell r="C627" t="str">
            <v>นางบุญไพ  เมืองโคตร</v>
          </cell>
        </row>
        <row r="628">
          <cell r="B628" t="str">
            <v>RS-6021-510208</v>
          </cell>
          <cell r="C628" t="str">
            <v>นางเนียม    หนองแคน</v>
          </cell>
        </row>
        <row r="629">
          <cell r="B629" t="str">
            <v>RS-6021-510209</v>
          </cell>
          <cell r="C629" t="str">
            <v>นางอรดี     เมืองโคตร</v>
          </cell>
        </row>
        <row r="630">
          <cell r="B630" t="str">
            <v>RS-6021-510210</v>
          </cell>
          <cell r="C630" t="str">
            <v>นางประจบ   เถื่อนมนเทียน</v>
          </cell>
        </row>
        <row r="631">
          <cell r="B631" t="str">
            <v>RS-6021-510401</v>
          </cell>
          <cell r="C631" t="str">
            <v>นาง หนูคล้าย    แดงน้อย</v>
          </cell>
        </row>
        <row r="632">
          <cell r="B632" t="str">
            <v>RS-6021-510402</v>
          </cell>
          <cell r="C632" t="str">
            <v>นาง สุเทียน   ชุมแวงวาปี</v>
          </cell>
        </row>
        <row r="633">
          <cell r="B633" t="str">
            <v>RS-6021-510403</v>
          </cell>
          <cell r="C633" t="str">
            <v>น.ส.  คมกฤช    แสนสิงห์</v>
          </cell>
        </row>
        <row r="634">
          <cell r="B634" t="str">
            <v>SH-21-509501</v>
          </cell>
          <cell r="C634" t="str">
            <v>นาง ยุภา   ศรีแก้วเที่ยง</v>
          </cell>
        </row>
        <row r="635">
          <cell r="B635" t="str">
            <v>SQ-778-511101</v>
          </cell>
          <cell r="C635" t="str">
            <v>นาย สมแปลง  วัชรการ</v>
          </cell>
        </row>
        <row r="636">
          <cell r="B636" t="str">
            <v>SQ-778-511102</v>
          </cell>
          <cell r="C636" t="str">
            <v>นาย ถวิล  ฟองน้อย</v>
          </cell>
        </row>
        <row r="637">
          <cell r="B637" t="str">
            <v>SQ-778-511103</v>
          </cell>
          <cell r="C637" t="str">
            <v>นาย สมพงค์  แสวงแก้ว</v>
          </cell>
        </row>
        <row r="638">
          <cell r="B638" t="str">
            <v>SQ-778-511104</v>
          </cell>
          <cell r="C638" t="str">
            <v>นาง ประยูร  พันหาร</v>
          </cell>
        </row>
        <row r="639">
          <cell r="B639" t="str">
            <v>SQ-778-511105</v>
          </cell>
          <cell r="C639" t="str">
            <v>นาง กาศ  บุญทาป</v>
          </cell>
        </row>
        <row r="640">
          <cell r="B640" t="str">
            <v>SQ-778-511106</v>
          </cell>
          <cell r="C640" t="str">
            <v>นาย บุญเพ็ง  จันทร์ถอด</v>
          </cell>
        </row>
        <row r="641">
          <cell r="B641" t="str">
            <v>SQ-778-511107</v>
          </cell>
          <cell r="C641" t="str">
            <v>นาย บุญมี  บุตรลา</v>
          </cell>
        </row>
        <row r="642">
          <cell r="B642" t="str">
            <v>SQ-778-511108</v>
          </cell>
          <cell r="C642" t="str">
            <v>นาย ไชยเรศน์  กล่อมใจ</v>
          </cell>
        </row>
        <row r="643">
          <cell r="B643" t="str">
            <v>SQ-778-511109</v>
          </cell>
          <cell r="C643" t="str">
            <v>นาย วิตร์  บุญภา</v>
          </cell>
        </row>
        <row r="644">
          <cell r="B644" t="str">
            <v>SQ-778-511110</v>
          </cell>
          <cell r="C644" t="str">
            <v>นาย ณรงค์ศักดิ์  ไชยพันโท</v>
          </cell>
        </row>
        <row r="645">
          <cell r="B645" t="str">
            <v>SU-31-509501</v>
          </cell>
          <cell r="C645" t="str">
            <v>นาย วาด พรมนิล</v>
          </cell>
        </row>
        <row r="646">
          <cell r="B646" t="str">
            <v>T-007-509501</v>
          </cell>
          <cell r="C646" t="str">
            <v>นาย นิยม   แสงดานุช</v>
          </cell>
        </row>
        <row r="647">
          <cell r="B647" t="str">
            <v>T-007-509502</v>
          </cell>
          <cell r="C647" t="str">
            <v>นาง สาคร    แสงขาล</v>
          </cell>
        </row>
        <row r="648">
          <cell r="B648" t="str">
            <v>T-007-509503</v>
          </cell>
          <cell r="C648" t="str">
            <v>นาย สวัสดิ์  นิลทะสิงห์</v>
          </cell>
        </row>
        <row r="649">
          <cell r="B649" t="str">
            <v>T-046-509301</v>
          </cell>
          <cell r="C649" t="str">
            <v>นางประจักษ์  ฟองอ่อน</v>
          </cell>
        </row>
        <row r="650">
          <cell r="B650" t="str">
            <v>T-046-509302</v>
          </cell>
          <cell r="C650" t="str">
            <v>นางสุนทร  ธิวะโต</v>
          </cell>
        </row>
        <row r="651">
          <cell r="B651" t="str">
            <v>T-046-509303</v>
          </cell>
          <cell r="C651" t="str">
            <v>นายทวีศักดิ์  มหานิล</v>
          </cell>
        </row>
        <row r="652">
          <cell r="B652" t="str">
            <v>T-046-509304</v>
          </cell>
          <cell r="C652" t="str">
            <v>นายเสริฐ  สุวรรณไชยรบ</v>
          </cell>
        </row>
        <row r="653">
          <cell r="B653" t="str">
            <v>T-046-509305</v>
          </cell>
          <cell r="C653" t="str">
            <v>นางยุพิณ  เห็มเมือง</v>
          </cell>
        </row>
        <row r="654">
          <cell r="B654" t="str">
            <v>T-046-511501</v>
          </cell>
          <cell r="C654" t="str">
            <v>น.ส.  ดาหวัน   ภิรม</v>
          </cell>
        </row>
        <row r="655">
          <cell r="B655" t="str">
            <v>T-046-511502</v>
          </cell>
          <cell r="C655" t="str">
            <v>นาย คำม้อง   แก่นนาคำ</v>
          </cell>
        </row>
        <row r="656">
          <cell r="B656" t="str">
            <v>T-046-511503</v>
          </cell>
          <cell r="C656" t="str">
            <v>นาง วันนา    ดีกุดตุ้ม</v>
          </cell>
        </row>
        <row r="657">
          <cell r="B657" t="str">
            <v>T-046-511504</v>
          </cell>
          <cell r="C657" t="str">
            <v>นาง อุลัย   คำพิมพ์</v>
          </cell>
        </row>
        <row r="658">
          <cell r="B658" t="str">
            <v>T-046-511505</v>
          </cell>
          <cell r="C658" t="str">
            <v>นาง เดือน   ชารีนาง</v>
          </cell>
        </row>
        <row r="659">
          <cell r="B659" t="str">
            <v>T-046-511506</v>
          </cell>
          <cell r="C659" t="str">
            <v>น.ส. หนูเล็ก   แสนบุญเรือง</v>
          </cell>
        </row>
        <row r="660">
          <cell r="B660" t="str">
            <v>T-046-511507</v>
          </cell>
          <cell r="C660" t="str">
            <v>นาย เฉลิมชัย   ไกรอ่อน</v>
          </cell>
        </row>
        <row r="661">
          <cell r="B661" t="str">
            <v>T-046-511508</v>
          </cell>
          <cell r="C661" t="str">
            <v>นาย อุดม   คำบุตร</v>
          </cell>
        </row>
        <row r="662">
          <cell r="B662" t="str">
            <v>T-102-509501</v>
          </cell>
          <cell r="C662" t="str">
            <v>นาย บุญชื่น    จันทร์เวียง</v>
          </cell>
        </row>
        <row r="663">
          <cell r="B663" t="str">
            <v>T-102-509502</v>
          </cell>
          <cell r="C663" t="str">
            <v>นาง บัลลังค์  สองทอง</v>
          </cell>
        </row>
        <row r="664">
          <cell r="B664" t="str">
            <v>T-102-509503</v>
          </cell>
          <cell r="C664" t="str">
            <v>นาย ลาน แสงดานุช</v>
          </cell>
        </row>
        <row r="665">
          <cell r="B665" t="str">
            <v>T-10-511401</v>
          </cell>
          <cell r="C665" t="str">
            <v>นาย สีคูณ   ชาทำมา</v>
          </cell>
        </row>
        <row r="666">
          <cell r="B666" t="str">
            <v>T-10-511402</v>
          </cell>
          <cell r="C666" t="str">
            <v>น.ส. นงลักษณ์   ซึมเมฆ</v>
          </cell>
        </row>
        <row r="667">
          <cell r="B667" t="str">
            <v>T-10-511403</v>
          </cell>
          <cell r="C667" t="str">
            <v>นาง ฮวย   ปานาลาด</v>
          </cell>
        </row>
        <row r="668">
          <cell r="B668" t="str">
            <v>T-10-511404</v>
          </cell>
          <cell r="C668" t="str">
            <v>นาง ม้วย   พันน้อย</v>
          </cell>
        </row>
        <row r="669">
          <cell r="B669" t="str">
            <v>T-10-511501</v>
          </cell>
          <cell r="C669" t="str">
            <v>นาง สมจิตร    เพียชิน</v>
          </cell>
        </row>
        <row r="670">
          <cell r="B670" t="str">
            <v>T-10-511502</v>
          </cell>
          <cell r="C670" t="str">
            <v>นาง ประถม   ศรีแก้วเที่ยง</v>
          </cell>
        </row>
        <row r="671">
          <cell r="B671" t="str">
            <v>T-10-511503</v>
          </cell>
          <cell r="C671" t="str">
            <v>นาย สุดใจ    แคนหมั้น</v>
          </cell>
        </row>
        <row r="672">
          <cell r="B672" t="str">
            <v>T-106-511501</v>
          </cell>
          <cell r="C672" t="str">
            <v>น.ส. อุบล   ละลี</v>
          </cell>
        </row>
        <row r="673">
          <cell r="B673" t="str">
            <v>T-106-511502</v>
          </cell>
          <cell r="C673" t="str">
            <v>นาย  คำไพร    ชัยลอด</v>
          </cell>
        </row>
        <row r="674">
          <cell r="B674" t="str">
            <v>T-106-511503</v>
          </cell>
          <cell r="C674" t="str">
            <v>นาย ประสิทธิ์     หันตุลา</v>
          </cell>
        </row>
        <row r="675">
          <cell r="B675" t="str">
            <v>T-106-511504</v>
          </cell>
          <cell r="C675" t="str">
            <v>นาง อ่อนสา   ชัยลอด</v>
          </cell>
        </row>
        <row r="676">
          <cell r="B676" t="str">
            <v>T-136-509501</v>
          </cell>
          <cell r="C676" t="str">
            <v>นาย สมพร     พันธุ์ไผ่</v>
          </cell>
        </row>
        <row r="677">
          <cell r="B677" t="str">
            <v>T-1-511501</v>
          </cell>
          <cell r="C677" t="str">
            <v>นาย ประสิทธิ์   สินศิริ</v>
          </cell>
        </row>
        <row r="678">
          <cell r="B678" t="str">
            <v>T-1-511502</v>
          </cell>
          <cell r="C678" t="str">
            <v>นาง ลำใย   มูลตรี</v>
          </cell>
        </row>
        <row r="679">
          <cell r="B679" t="str">
            <v>T-1-511503</v>
          </cell>
          <cell r="C679" t="str">
            <v>นาย สายยนตร์    ศรีชัย</v>
          </cell>
        </row>
        <row r="680">
          <cell r="B680" t="str">
            <v>T-1-511504</v>
          </cell>
          <cell r="C680" t="str">
            <v>นาย เคนหว่าง   มีผล</v>
          </cell>
        </row>
        <row r="681">
          <cell r="B681" t="str">
            <v>T-1-511505</v>
          </cell>
          <cell r="C681" t="str">
            <v>นาง ประนอม   โตทรายมูล</v>
          </cell>
        </row>
        <row r="682">
          <cell r="B682" t="str">
            <v>T-1-511506</v>
          </cell>
          <cell r="C682" t="str">
            <v>นาง จันหอม   พระโคตร</v>
          </cell>
        </row>
        <row r="683">
          <cell r="B683" t="str">
            <v>T-1-511507</v>
          </cell>
          <cell r="C683" t="str">
            <v>นาย พงศักดิ์   โคตรศิลา</v>
          </cell>
        </row>
        <row r="684">
          <cell r="B684" t="str">
            <v>T-1-511508</v>
          </cell>
          <cell r="C684" t="str">
            <v>นาย สมส่า   พิมพ์บึง</v>
          </cell>
        </row>
        <row r="685">
          <cell r="B685" t="str">
            <v>T-1-511509</v>
          </cell>
          <cell r="C685" t="str">
            <v>นาย สมนึก    ละลี</v>
          </cell>
        </row>
        <row r="686">
          <cell r="B686" t="str">
            <v>T-1-511510</v>
          </cell>
          <cell r="C686" t="str">
            <v>นาย สมนึก   เพียสังกะ</v>
          </cell>
        </row>
        <row r="687">
          <cell r="B687" t="str">
            <v>T-1-511511</v>
          </cell>
          <cell r="C687" t="str">
            <v>นาย ไพรฑูรย์   โนนโพธิ์</v>
          </cell>
        </row>
        <row r="688">
          <cell r="B688" t="str">
            <v>T-1-511512</v>
          </cell>
          <cell r="C688" t="str">
            <v>นาย ประธาน   วันเพ็ชร</v>
          </cell>
        </row>
        <row r="689">
          <cell r="B689" t="str">
            <v>T-159-511501</v>
          </cell>
          <cell r="C689" t="str">
            <v>น.ส. เยาวเรศ   สีพิลา</v>
          </cell>
        </row>
        <row r="690">
          <cell r="B690" t="str">
            <v>T-159-511502</v>
          </cell>
          <cell r="C690" t="str">
            <v>นาง ทองม้วน   ศรีตาแสน</v>
          </cell>
        </row>
        <row r="691">
          <cell r="B691" t="str">
            <v>T-159-511503</v>
          </cell>
          <cell r="C691" t="str">
            <v>นาง วิภาวดี   แก้วหานาม</v>
          </cell>
        </row>
        <row r="692">
          <cell r="B692" t="str">
            <v>T-159-511504</v>
          </cell>
          <cell r="C692" t="str">
            <v>นาย ทองใสย์  สารพินิจ</v>
          </cell>
        </row>
        <row r="693">
          <cell r="B693" t="str">
            <v>T-176-511501</v>
          </cell>
          <cell r="C693" t="str">
            <v>น.ส.  ศิริพร   หร่องบุตรศรี</v>
          </cell>
        </row>
        <row r="694">
          <cell r="B694" t="str">
            <v>T-176-511502</v>
          </cell>
          <cell r="C694" t="str">
            <v>นาย สมพงษ์    งามบ้านผือ</v>
          </cell>
        </row>
        <row r="695">
          <cell r="B695" t="str">
            <v>T-179-511301</v>
          </cell>
          <cell r="C695" t="str">
            <v>นางอุไร  แสนปัดศรี</v>
          </cell>
        </row>
        <row r="696">
          <cell r="B696" t="str">
            <v>T-179-511302</v>
          </cell>
          <cell r="C696" t="str">
            <v>นายศักดิ์สิทธิ์  ไชยดามาตร์</v>
          </cell>
        </row>
        <row r="697">
          <cell r="B697" t="str">
            <v>T-179-511303</v>
          </cell>
          <cell r="C697" t="str">
            <v>นายทองมี  หารเขมร</v>
          </cell>
        </row>
        <row r="698">
          <cell r="B698" t="str">
            <v>T-179-511304</v>
          </cell>
          <cell r="C698" t="str">
            <v>นายเกษมนี  ไชยดามาตร์</v>
          </cell>
        </row>
        <row r="699">
          <cell r="B699" t="str">
            <v>T-179-511305</v>
          </cell>
          <cell r="C699" t="str">
            <v>นายวันชัย  แก้วพรรดิษฐ์</v>
          </cell>
        </row>
        <row r="700">
          <cell r="B700" t="str">
            <v>T-179-511401</v>
          </cell>
          <cell r="C700" t="str">
            <v>นาย บุญเรือง   พงศ์ขาว</v>
          </cell>
        </row>
        <row r="701">
          <cell r="B701" t="str">
            <v>T-179-511402</v>
          </cell>
          <cell r="C701" t="str">
            <v>นาย วินัย   โสดา</v>
          </cell>
        </row>
        <row r="702">
          <cell r="B702" t="str">
            <v>T-179-511403</v>
          </cell>
          <cell r="C702" t="str">
            <v>น.ส. ดวงใจ   อ้วนพรมมา</v>
          </cell>
        </row>
        <row r="703">
          <cell r="B703" t="str">
            <v>T-179-511404</v>
          </cell>
          <cell r="C703" t="str">
            <v>นาง เหมียว    คำมะฮุง</v>
          </cell>
        </row>
        <row r="704">
          <cell r="B704" t="str">
            <v>T-179-511405</v>
          </cell>
          <cell r="C704" t="str">
            <v xml:space="preserve">นาย หนูเทียร   ตะโนนทอง </v>
          </cell>
        </row>
        <row r="705">
          <cell r="B705" t="str">
            <v>T-179-511406</v>
          </cell>
          <cell r="C705" t="str">
            <v>นาย จรูญ     ยอดบุญ</v>
          </cell>
        </row>
        <row r="706">
          <cell r="B706" t="str">
            <v>T-179-511407</v>
          </cell>
          <cell r="C706" t="str">
            <v>น.ส.  หนูคิด    ศรีเสาร์</v>
          </cell>
        </row>
        <row r="707">
          <cell r="B707" t="str">
            <v>T-179-511408</v>
          </cell>
          <cell r="C707" t="str">
            <v>นาย สุพล   นาคศรี</v>
          </cell>
        </row>
        <row r="708">
          <cell r="B708" t="str">
            <v>T-179-511409</v>
          </cell>
          <cell r="C708" t="str">
            <v>นาง สงกราน    เฝ้าทรัพย์</v>
          </cell>
        </row>
        <row r="709">
          <cell r="B709" t="str">
            <v>T-18-511401</v>
          </cell>
          <cell r="C709" t="str">
            <v>นาย สุพรรณ   อ่ำนาเพียง</v>
          </cell>
        </row>
        <row r="710">
          <cell r="B710" t="str">
            <v>T-18-511402</v>
          </cell>
          <cell r="C710" t="str">
            <v>นาย ประสาท   นาคประเวศ</v>
          </cell>
        </row>
        <row r="711">
          <cell r="B711" t="str">
            <v>T-18-511501</v>
          </cell>
          <cell r="C711" t="str">
            <v>นาง กงทอง   ทวีบุญ</v>
          </cell>
        </row>
        <row r="712">
          <cell r="B712" t="str">
            <v>T-18-511502</v>
          </cell>
          <cell r="C712" t="str">
            <v>นาย ปัน    ภูตา</v>
          </cell>
        </row>
        <row r="713">
          <cell r="B713" t="str">
            <v>T-18-511503</v>
          </cell>
          <cell r="C713" t="str">
            <v>นาง ยุภา  ศรีแก้วเที่ยง</v>
          </cell>
        </row>
        <row r="714">
          <cell r="B714" t="str">
            <v>T-2-511301</v>
          </cell>
          <cell r="C714" t="str">
            <v>นายทวีศักดิ์  มหานิล</v>
          </cell>
        </row>
        <row r="715">
          <cell r="B715" t="str">
            <v>T-2-511302</v>
          </cell>
          <cell r="C715" t="str">
            <v>นายหนูสอน  ธิวะโต</v>
          </cell>
        </row>
        <row r="716">
          <cell r="B716" t="str">
            <v>T-2-511303</v>
          </cell>
          <cell r="C716" t="str">
            <v>นายสมพร  ธิวะโต</v>
          </cell>
        </row>
        <row r="717">
          <cell r="B717" t="str">
            <v>T-2-511304</v>
          </cell>
          <cell r="C717" t="str">
            <v>นายยอด  สิงห์วานคำ</v>
          </cell>
        </row>
        <row r="718">
          <cell r="B718" t="str">
            <v>T-2-511305</v>
          </cell>
          <cell r="C718" t="str">
            <v>นางสมภรณ์  จันทร์มาลา</v>
          </cell>
        </row>
        <row r="719">
          <cell r="B719" t="str">
            <v>T-29-509501</v>
          </cell>
          <cell r="C719" t="str">
            <v>นาย ปัน    ภูตา</v>
          </cell>
        </row>
        <row r="720">
          <cell r="B720" t="str">
            <v>T-29-509502</v>
          </cell>
          <cell r="C720" t="str">
            <v>น.ส. อรุณ   ตันเวียง</v>
          </cell>
        </row>
        <row r="721">
          <cell r="B721" t="str">
            <v>T-29-509503</v>
          </cell>
          <cell r="C721" t="str">
            <v>นาย ณรงค์   หมั่นบ่อแก</v>
          </cell>
        </row>
        <row r="722">
          <cell r="B722" t="str">
            <v>T-2M-511501</v>
          </cell>
          <cell r="C722" t="str">
            <v>นาย สมบุญ   สีตาแสน</v>
          </cell>
        </row>
        <row r="723">
          <cell r="B723" t="str">
            <v>T-2M-511502</v>
          </cell>
          <cell r="C723" t="str">
            <v>นาย สมพงษ์   จำปามั้น</v>
          </cell>
        </row>
        <row r="724">
          <cell r="B724" t="str">
            <v>T-2M-511503</v>
          </cell>
          <cell r="C724" t="str">
            <v>นาง ดนตรี   ใสสะรัง</v>
          </cell>
        </row>
        <row r="725">
          <cell r="B725" t="str">
            <v>T-2M-511504</v>
          </cell>
          <cell r="C725" t="str">
            <v>นาย บุญจันทร์   พิมพ์บึง</v>
          </cell>
        </row>
        <row r="726">
          <cell r="B726" t="str">
            <v>T-2M-511505</v>
          </cell>
          <cell r="C726" t="str">
            <v>นาย วีระ   ดีกุดตุ้ม</v>
          </cell>
        </row>
        <row r="727">
          <cell r="B727" t="str">
            <v>T-2M-511506</v>
          </cell>
          <cell r="C727" t="str">
            <v>นาย นิรัญดร   จันทร์พุฒ</v>
          </cell>
        </row>
        <row r="728">
          <cell r="B728" t="str">
            <v>T-2Q-511401</v>
          </cell>
          <cell r="C728" t="str">
            <v>น.ส. บุญพัง   น้อยเรือง</v>
          </cell>
        </row>
        <row r="729">
          <cell r="B729" t="str">
            <v>T-2Q-511402</v>
          </cell>
          <cell r="C729" t="str">
            <v>น.ส. ลาวัลย์   นามราษฎร์</v>
          </cell>
        </row>
        <row r="730">
          <cell r="B730" t="str">
            <v>T-30-511401</v>
          </cell>
          <cell r="C730" t="str">
            <v>นาย สายัณต์     ผุยโสภา</v>
          </cell>
        </row>
        <row r="731">
          <cell r="B731" t="str">
            <v>T-34-511501</v>
          </cell>
          <cell r="C731" t="str">
            <v>นายปัญญา   ทัศนิยม</v>
          </cell>
        </row>
        <row r="732">
          <cell r="B732" t="str">
            <v>T-34-511502</v>
          </cell>
          <cell r="C732" t="str">
            <v>นาง คำไพ    โสนาแสง</v>
          </cell>
        </row>
        <row r="733">
          <cell r="B733" t="str">
            <v>T-34-511503</v>
          </cell>
          <cell r="C733" t="str">
            <v>นาง คำมุข   สมบัติพรม</v>
          </cell>
        </row>
        <row r="734">
          <cell r="B734" t="str">
            <v>T-34-511504</v>
          </cell>
          <cell r="C734" t="str">
            <v>นาง ออนอนงค์   แก้วบุญเรือง</v>
          </cell>
        </row>
        <row r="735">
          <cell r="B735" t="str">
            <v>T-34-511505</v>
          </cell>
          <cell r="C735" t="str">
            <v>นาง มะณี   คลังกลาง</v>
          </cell>
        </row>
        <row r="736">
          <cell r="B736" t="str">
            <v>T-34-511506</v>
          </cell>
          <cell r="C736" t="str">
            <v>นาง สายฝน   แสนสอาด</v>
          </cell>
        </row>
        <row r="737">
          <cell r="B737" t="str">
            <v>T-34-511507</v>
          </cell>
          <cell r="C737" t="str">
            <v>นาง บุญเหลือ   สนหลักใจ</v>
          </cell>
        </row>
        <row r="738">
          <cell r="B738" t="str">
            <v>T-34-511508</v>
          </cell>
          <cell r="C738" t="str">
            <v>นาย ณรงค์   สีพุทธา</v>
          </cell>
        </row>
        <row r="739">
          <cell r="B739" t="str">
            <v>T-34-511509</v>
          </cell>
          <cell r="C739" t="str">
            <v>นาง นิตยา   สีน้ำเงิน</v>
          </cell>
        </row>
        <row r="740">
          <cell r="B740" t="str">
            <v>T-3-511501</v>
          </cell>
          <cell r="C740" t="str">
            <v>นาย ไสว   ใยแก้ว</v>
          </cell>
        </row>
        <row r="741">
          <cell r="B741" t="str">
            <v>T-3-511502</v>
          </cell>
          <cell r="C741" t="str">
            <v>นาย สุพรชัย   ช่องวารินทร์</v>
          </cell>
        </row>
        <row r="742">
          <cell r="B742" t="str">
            <v>T-3-511503</v>
          </cell>
          <cell r="C742" t="str">
            <v>นาย นพดล    ทำนา</v>
          </cell>
        </row>
        <row r="743">
          <cell r="B743" t="str">
            <v>T-39-511301</v>
          </cell>
          <cell r="C743" t="str">
            <v>นางสุนทร  ธิวะโต</v>
          </cell>
        </row>
        <row r="744">
          <cell r="B744" t="str">
            <v>T-39-511302</v>
          </cell>
          <cell r="C744" t="str">
            <v>นางแววตา  มาตราช</v>
          </cell>
        </row>
        <row r="745">
          <cell r="B745" t="str">
            <v>T-39-511303</v>
          </cell>
          <cell r="C745" t="str">
            <v>นายวิเชียร  จันทร์มาลา</v>
          </cell>
        </row>
        <row r="746">
          <cell r="B746" t="str">
            <v>T-39-511304</v>
          </cell>
          <cell r="C746" t="str">
            <v>นายสมศักดิ์  มาตราช</v>
          </cell>
        </row>
        <row r="747">
          <cell r="B747" t="str">
            <v>T-39-511305</v>
          </cell>
          <cell r="C747" t="str">
            <v>นางวงเดือน  อุปพงษ์</v>
          </cell>
        </row>
        <row r="748">
          <cell r="B748" t="str">
            <v>T-39-511306</v>
          </cell>
          <cell r="C748" t="str">
            <v>นางเกษร  ธิวะโต</v>
          </cell>
        </row>
        <row r="749">
          <cell r="B749" t="str">
            <v>T-39-511307</v>
          </cell>
          <cell r="C749" t="str">
            <v>นายพรมงคล  มาตราช</v>
          </cell>
        </row>
        <row r="750">
          <cell r="B750" t="str">
            <v>T-39-511308</v>
          </cell>
          <cell r="C750" t="str">
            <v>นางผ่องศรี  หารเขมร</v>
          </cell>
        </row>
        <row r="751">
          <cell r="B751" t="str">
            <v>T-39-511309</v>
          </cell>
          <cell r="C751" t="str">
            <v>นางมะลิวัลย์  มาตราช</v>
          </cell>
        </row>
        <row r="752">
          <cell r="B752" t="str">
            <v>T-39-511401</v>
          </cell>
          <cell r="C752" t="str">
            <v>นาง กัลยา   ชัยมาตร</v>
          </cell>
        </row>
        <row r="753">
          <cell r="B753" t="str">
            <v>T-39-511402</v>
          </cell>
          <cell r="C753" t="str">
            <v>นาย ลบ    แก้วเรือง</v>
          </cell>
        </row>
        <row r="754">
          <cell r="B754" t="str">
            <v>T-39-511403</v>
          </cell>
          <cell r="C754" t="str">
            <v>นาง เอื้อน     เทียบสี</v>
          </cell>
        </row>
        <row r="755">
          <cell r="B755" t="str">
            <v>T-39-511404</v>
          </cell>
          <cell r="C755" t="str">
            <v>นาย วัน   วรจักร์</v>
          </cell>
        </row>
        <row r="756">
          <cell r="B756" t="str">
            <v>T-39-511405</v>
          </cell>
          <cell r="C756" t="str">
            <v>นาย สมควร   เสนแสนยา</v>
          </cell>
        </row>
        <row r="757">
          <cell r="B757" t="str">
            <v>T-39-511406</v>
          </cell>
          <cell r="C757" t="str">
            <v>นาง กราบ   ไชยหานิจ</v>
          </cell>
        </row>
        <row r="758">
          <cell r="B758" t="str">
            <v>T-39-511407</v>
          </cell>
          <cell r="C758" t="str">
            <v>นาย  ไข   ธรรมทา</v>
          </cell>
        </row>
        <row r="759">
          <cell r="B759" t="str">
            <v>T-39-511408</v>
          </cell>
          <cell r="C759" t="str">
            <v>นาง เสริม   สิมมี</v>
          </cell>
        </row>
        <row r="760">
          <cell r="B760" t="str">
            <v>T-39-511501</v>
          </cell>
          <cell r="C760" t="str">
            <v>นาง สมบูรณ์   ด้วงทา</v>
          </cell>
        </row>
        <row r="761">
          <cell r="B761" t="str">
            <v>T-39-511502</v>
          </cell>
          <cell r="C761" t="str">
            <v>นาง สมควร  หลาบหนองแสง</v>
          </cell>
        </row>
        <row r="762">
          <cell r="B762" t="str">
            <v>T-39-511503</v>
          </cell>
          <cell r="C762" t="str">
            <v>นาง วงวาน    พันธุ์พวง</v>
          </cell>
        </row>
        <row r="763">
          <cell r="B763" t="str">
            <v>T-39-511504</v>
          </cell>
          <cell r="C763" t="str">
            <v>นาง บัวเรียน   เหล่าสินชัย</v>
          </cell>
        </row>
        <row r="764">
          <cell r="B764" t="str">
            <v>T-39-511505</v>
          </cell>
          <cell r="C764" t="str">
            <v>นาย เดชา   พระโคตร</v>
          </cell>
        </row>
        <row r="765">
          <cell r="B765" t="str">
            <v>T-39-511506</v>
          </cell>
          <cell r="C765" t="str">
            <v>นาง สำราญ   ขันทะชัย</v>
          </cell>
        </row>
        <row r="766">
          <cell r="B766" t="str">
            <v>T-39-511507</v>
          </cell>
          <cell r="C766" t="str">
            <v>นาย ปรีชา  ปากขันตรี</v>
          </cell>
        </row>
        <row r="767">
          <cell r="B767" t="str">
            <v>T-39-511508</v>
          </cell>
          <cell r="C767" t="str">
            <v>นาย สมเปลี่ยน   แสนโชติ</v>
          </cell>
        </row>
        <row r="768">
          <cell r="B768" t="str">
            <v>T-39-511509</v>
          </cell>
          <cell r="C768" t="str">
            <v>นาย กองไส    สีละ</v>
          </cell>
        </row>
        <row r="769">
          <cell r="B769" t="str">
            <v>T-39-511510</v>
          </cell>
          <cell r="C769" t="str">
            <v>นาง ทองพันธ์   แก้วแจ่มดา</v>
          </cell>
        </row>
        <row r="770">
          <cell r="B770" t="str">
            <v>T-39-511511</v>
          </cell>
          <cell r="C770" t="str">
            <v>นาง รัตทรง   ปาสนธิ์</v>
          </cell>
        </row>
        <row r="771">
          <cell r="B771" t="str">
            <v>T-39-511512</v>
          </cell>
          <cell r="C771" t="str">
            <v>นาย สุรศักดิ์   กูดอั้ว</v>
          </cell>
        </row>
        <row r="772">
          <cell r="B772" t="str">
            <v>T-39-511513</v>
          </cell>
          <cell r="C772" t="str">
            <v>นาย ประภาส  โชคบุตรดี</v>
          </cell>
        </row>
        <row r="773">
          <cell r="B773" t="str">
            <v>T-39-511514</v>
          </cell>
          <cell r="C773" t="str">
            <v>นาย วิโรจน์   คำแท่ง</v>
          </cell>
        </row>
        <row r="774">
          <cell r="B774" t="str">
            <v>T-39-511515</v>
          </cell>
          <cell r="C774" t="str">
            <v>นาย ลาน แสงดานุช</v>
          </cell>
        </row>
        <row r="775">
          <cell r="B775" t="str">
            <v>T-39-511516</v>
          </cell>
          <cell r="C775" t="str">
            <v>นาย บุญชื่น    จันทร์เวียง</v>
          </cell>
        </row>
        <row r="776">
          <cell r="B776" t="str">
            <v>T-39-511517</v>
          </cell>
          <cell r="C776" t="str">
            <v>นาย สมพร     พันธุ์ไผ่</v>
          </cell>
        </row>
        <row r="777">
          <cell r="B777" t="str">
            <v>T-39-511518</v>
          </cell>
          <cell r="C777" t="str">
            <v>นาย ณรงค์      หมั่นบ่อแก</v>
          </cell>
        </row>
        <row r="778">
          <cell r="B778" t="str">
            <v>T-4-511501</v>
          </cell>
          <cell r="C778" t="str">
            <v>นาง ทัศนี   นักสาร</v>
          </cell>
        </row>
        <row r="779">
          <cell r="B779" t="str">
            <v>T-4-511502</v>
          </cell>
          <cell r="C779" t="str">
            <v>นาง วนิดา   นักสาร</v>
          </cell>
        </row>
        <row r="780">
          <cell r="B780" t="str">
            <v>T-458-511501</v>
          </cell>
          <cell r="C780" t="str">
            <v>นาง พรณรงณ์   ชารีดี</v>
          </cell>
        </row>
        <row r="781">
          <cell r="B781" t="str">
            <v>T-458-511502</v>
          </cell>
          <cell r="C781" t="str">
            <v>นาย ประทักสิน   มาเสาเหลา</v>
          </cell>
        </row>
        <row r="782">
          <cell r="B782" t="str">
            <v>T-458-511503</v>
          </cell>
          <cell r="C782" t="str">
            <v>นาง สงกรานต์   ระหว้า</v>
          </cell>
        </row>
        <row r="783">
          <cell r="B783" t="str">
            <v>T-458-511504</v>
          </cell>
          <cell r="C783" t="str">
            <v>นาง จันเหลา   โพธิปัสสา</v>
          </cell>
        </row>
        <row r="784">
          <cell r="B784" t="str">
            <v>T-470-511401</v>
          </cell>
          <cell r="C784" t="str">
            <v>นาย นคร   แสงลา</v>
          </cell>
        </row>
        <row r="785">
          <cell r="B785" t="str">
            <v>T-470-511402</v>
          </cell>
          <cell r="C785" t="str">
            <v>นาย สนั่น    มณีโรจน์</v>
          </cell>
        </row>
        <row r="786">
          <cell r="B786" t="str">
            <v>T-470-511403</v>
          </cell>
          <cell r="C786" t="str">
            <v>นาย บัว   โกฏวัติ</v>
          </cell>
        </row>
        <row r="787">
          <cell r="B787" t="str">
            <v>T-470-511404</v>
          </cell>
          <cell r="C787" t="str">
            <v>นาย ประสิทธิ์   รัตนสมบูรณ์</v>
          </cell>
        </row>
        <row r="788">
          <cell r="B788" t="str">
            <v>T-470-511405</v>
          </cell>
          <cell r="C788" t="str">
            <v>นาย นิพงษ์   ธงชัย</v>
          </cell>
        </row>
        <row r="789">
          <cell r="B789" t="str">
            <v>T-470-511406</v>
          </cell>
          <cell r="C789" t="str">
            <v>นาย สวาทดิ์   ลาบุตร</v>
          </cell>
        </row>
        <row r="790">
          <cell r="B790" t="str">
            <v>T-470-511407</v>
          </cell>
          <cell r="C790" t="str">
            <v>นาย กรุง   โพธิ์ตาทอง</v>
          </cell>
        </row>
        <row r="791">
          <cell r="B791" t="str">
            <v>T-470-511408</v>
          </cell>
          <cell r="C791" t="str">
            <v>นาง บานเย็น   นามคันที</v>
          </cell>
        </row>
        <row r="792">
          <cell r="B792" t="str">
            <v>T-470-511409</v>
          </cell>
          <cell r="C792" t="str">
            <v>นาง คำพุ  วิลัยราญ</v>
          </cell>
        </row>
        <row r="793">
          <cell r="B793" t="str">
            <v>T-470-511410</v>
          </cell>
          <cell r="C793" t="str">
            <v>น.ส.  สุภาพร     วงละคร</v>
          </cell>
        </row>
        <row r="794">
          <cell r="B794" t="str">
            <v>T-470-511411</v>
          </cell>
          <cell r="C794" t="str">
            <v>นาย คำดี    ดอนเคนรส</v>
          </cell>
        </row>
        <row r="795">
          <cell r="B795" t="str">
            <v>T-470-511412</v>
          </cell>
          <cell r="C795" t="str">
            <v>นาง หนูคาน   ชาธรรมมา</v>
          </cell>
        </row>
        <row r="796">
          <cell r="B796" t="str">
            <v>T-470-511413</v>
          </cell>
          <cell r="C796" t="str">
            <v>นาย สงกรานต์   ปลื้มจิตร</v>
          </cell>
        </row>
        <row r="797">
          <cell r="B797" t="str">
            <v>T-5-511501</v>
          </cell>
          <cell r="C797" t="str">
            <v>นาย อุทัย    วันเพ็ชร</v>
          </cell>
        </row>
        <row r="798">
          <cell r="B798" t="str">
            <v>T-5-511502</v>
          </cell>
          <cell r="C798" t="str">
            <v>นาย ประครอง   สมศรี</v>
          </cell>
        </row>
        <row r="799">
          <cell r="B799" t="str">
            <v>T-5-511503</v>
          </cell>
          <cell r="C799" t="str">
            <v>นาง ลำไย   ภูมิทัศน์</v>
          </cell>
        </row>
        <row r="800">
          <cell r="B800" t="str">
            <v>T-5-511504</v>
          </cell>
          <cell r="C800" t="str">
            <v>น.ส. หนูเล็ก   แสนบุญเรือง</v>
          </cell>
        </row>
        <row r="801">
          <cell r="B801" t="str">
            <v>T-5-511505</v>
          </cell>
          <cell r="C801" t="str">
            <v>น.ส.  ดาหวัน   ภิรม</v>
          </cell>
        </row>
        <row r="802">
          <cell r="B802" t="str">
            <v>T-5-511506</v>
          </cell>
          <cell r="C802" t="str">
            <v>นาง จันทร์แดง  จ่าเมืองฮาม</v>
          </cell>
        </row>
        <row r="803">
          <cell r="B803" t="str">
            <v>T-5-511507</v>
          </cell>
          <cell r="C803" t="str">
            <v>นาง วันนา    ดีกุดตุ้ม</v>
          </cell>
        </row>
        <row r="804">
          <cell r="B804" t="str">
            <v>T-5-511508</v>
          </cell>
          <cell r="C804" t="str">
            <v>นาย คำม้อง   แก่นนาคำ</v>
          </cell>
        </row>
        <row r="805">
          <cell r="B805" t="str">
            <v>T-5-511509</v>
          </cell>
          <cell r="C805" t="str">
            <v>นาง เดือน   ชารีนาง</v>
          </cell>
        </row>
        <row r="806">
          <cell r="B806" t="str">
            <v>T-5-511510</v>
          </cell>
          <cell r="C806" t="str">
            <v>นาย แสวง   นิรพันธ์</v>
          </cell>
        </row>
        <row r="807">
          <cell r="B807" t="str">
            <v>T-5-511511</v>
          </cell>
          <cell r="C807" t="str">
            <v>นาย ประครอง   สมศรี</v>
          </cell>
        </row>
        <row r="808">
          <cell r="B808" t="str">
            <v>T-5883-509401</v>
          </cell>
          <cell r="C808" t="str">
            <v>น.ส. ยุพิณทอง   คอบค้อ</v>
          </cell>
        </row>
        <row r="809">
          <cell r="B809" t="str">
            <v>T-5883-509402</v>
          </cell>
          <cell r="C809" t="str">
            <v>นาย สถิตย์    พันเนียม</v>
          </cell>
        </row>
        <row r="810">
          <cell r="B810" t="str">
            <v>T-5883-509403</v>
          </cell>
          <cell r="C810" t="str">
            <v>นาย ทองพัด   มาเมือง</v>
          </cell>
        </row>
        <row r="811">
          <cell r="B811" t="str">
            <v>T-63-509501</v>
          </cell>
          <cell r="C811" t="str">
            <v>นาย สมัย   นาจะรวย</v>
          </cell>
        </row>
        <row r="812">
          <cell r="B812" t="str">
            <v>T-63-509502</v>
          </cell>
          <cell r="C812" t="str">
            <v>นาย คำผาย   นครศรี</v>
          </cell>
        </row>
        <row r="813">
          <cell r="B813" t="str">
            <v>T-63-509503</v>
          </cell>
          <cell r="C813" t="str">
            <v>นาย บัวเงิน   ผางน้ำคำ</v>
          </cell>
        </row>
        <row r="814">
          <cell r="B814" t="str">
            <v>T-64-509401</v>
          </cell>
          <cell r="C814" t="str">
            <v>นาย ถาวร   บุตรทา</v>
          </cell>
        </row>
        <row r="815">
          <cell r="B815" t="str">
            <v>T-6-511501</v>
          </cell>
          <cell r="C815" t="str">
            <v>นาย ไวพจน์   ตาแดง</v>
          </cell>
        </row>
        <row r="816">
          <cell r="B816" t="str">
            <v>T-6-511502</v>
          </cell>
          <cell r="C816" t="str">
            <v>นาย สมชาย   เก่งนุศรีอ่อน</v>
          </cell>
        </row>
        <row r="817">
          <cell r="B817" t="str">
            <v>T-668-509301</v>
          </cell>
          <cell r="C817" t="str">
            <v>นายวิเดช  ศรีสวาท</v>
          </cell>
        </row>
        <row r="818">
          <cell r="B818" t="str">
            <v>T-668-509302</v>
          </cell>
          <cell r="C818" t="str">
            <v>นางวิไลลักษณ์  จันทร์มาลา</v>
          </cell>
        </row>
        <row r="819">
          <cell r="B819" t="str">
            <v>T-668-511303</v>
          </cell>
          <cell r="C819" t="str">
            <v>นางสีทอง  สุวรรณ</v>
          </cell>
        </row>
        <row r="820">
          <cell r="B820" t="str">
            <v>T-668-511304</v>
          </cell>
          <cell r="C820" t="str">
            <v>นายวิเดช  ศรีสวาท</v>
          </cell>
        </row>
        <row r="821">
          <cell r="B821" t="str">
            <v>T-668-511305</v>
          </cell>
          <cell r="C821" t="str">
            <v>นางจันทร์ไสย  จันทร์มาลา</v>
          </cell>
        </row>
        <row r="822">
          <cell r="B822" t="str">
            <v>T-701-509301</v>
          </cell>
          <cell r="C822" t="str">
            <v>นายประจักษ์  ก้อนแพง</v>
          </cell>
        </row>
        <row r="823">
          <cell r="B823" t="str">
            <v>T-701-509302</v>
          </cell>
          <cell r="C823" t="str">
            <v>นางอุดร  มาตราช</v>
          </cell>
        </row>
        <row r="824">
          <cell r="B824" t="str">
            <v>T-701-509303</v>
          </cell>
          <cell r="C824" t="str">
            <v>นายบัลลังษ์  สุวรรณ</v>
          </cell>
        </row>
        <row r="825">
          <cell r="B825" t="str">
            <v>T-701-509304</v>
          </cell>
          <cell r="C825" t="str">
            <v>นางบุญพันธุ์  มาตราช</v>
          </cell>
        </row>
        <row r="826">
          <cell r="B826" t="str">
            <v>T-701-509305</v>
          </cell>
          <cell r="C826" t="str">
            <v>นางอุดม  ไพรคำนาม</v>
          </cell>
        </row>
        <row r="827">
          <cell r="B827" t="str">
            <v>T-701-509501</v>
          </cell>
          <cell r="C827" t="str">
            <v>น.ส.  ศิริพร   หร่องบุตรศรี</v>
          </cell>
        </row>
        <row r="828">
          <cell r="B828" t="str">
            <v>T-701-509502</v>
          </cell>
          <cell r="C828" t="str">
            <v>นาย สมพงษ์    งามบ้านผือ</v>
          </cell>
        </row>
        <row r="829">
          <cell r="B829" t="str">
            <v>T-701-509503</v>
          </cell>
          <cell r="C829" t="str">
            <v>น.ส.  ดาหวัน   ภิรม</v>
          </cell>
        </row>
        <row r="830">
          <cell r="B830" t="str">
            <v>T-701-509504</v>
          </cell>
          <cell r="C830" t="str">
            <v>นาย บุญเที่ยง   สำราญ</v>
          </cell>
        </row>
        <row r="831">
          <cell r="B831" t="str">
            <v>T-701-509505</v>
          </cell>
          <cell r="C831" t="str">
            <v>นาง สงกรานต์   ระหว้า</v>
          </cell>
        </row>
        <row r="832">
          <cell r="B832" t="str">
            <v>T-701-509506</v>
          </cell>
          <cell r="C832" t="str">
            <v>น.ส. หนูเล็ก   แสนบุญเรือง</v>
          </cell>
        </row>
        <row r="833">
          <cell r="B833" t="str">
            <v>T-701-509507</v>
          </cell>
          <cell r="C833" t="str">
            <v>นาย สัมฤทธิ์   พิมพ์คำ</v>
          </cell>
        </row>
        <row r="834">
          <cell r="B834" t="str">
            <v>T-703-509301</v>
          </cell>
          <cell r="C834" t="str">
            <v>นางคำสอน  วงศ์ษาราช</v>
          </cell>
        </row>
        <row r="835">
          <cell r="B835" t="str">
            <v>T-703-509302</v>
          </cell>
          <cell r="C835" t="str">
            <v>นางไผ  มะโนรักษ์</v>
          </cell>
        </row>
        <row r="836">
          <cell r="B836" t="str">
            <v>T-703-509303</v>
          </cell>
          <cell r="C836" t="str">
            <v>นางระมัย  มะโนรักษ์</v>
          </cell>
        </row>
        <row r="837">
          <cell r="B837" t="str">
            <v>T-703-509401</v>
          </cell>
          <cell r="C837" t="str">
            <v>นาย ประสิทธิ์   รัตนสมบูรณ์</v>
          </cell>
        </row>
        <row r="838">
          <cell r="B838" t="str">
            <v>T-703-509402</v>
          </cell>
          <cell r="C838" t="str">
            <v>น.ส. ทะนา   แก้วเรือง</v>
          </cell>
        </row>
        <row r="839">
          <cell r="B839" t="str">
            <v>T-703-509403</v>
          </cell>
          <cell r="C839" t="str">
            <v>นาย นิพงษ์   ธงชัย</v>
          </cell>
        </row>
        <row r="840">
          <cell r="B840" t="str">
            <v>T-703-509404</v>
          </cell>
          <cell r="C840" t="str">
            <v>นางโสภา   โนนศรี</v>
          </cell>
        </row>
        <row r="841">
          <cell r="B841" t="str">
            <v>T-703-509405</v>
          </cell>
          <cell r="C841" t="str">
            <v>นาย สงกรานต์   ปลื้มจิตร</v>
          </cell>
        </row>
        <row r="842">
          <cell r="B842" t="str">
            <v>T-703-509406</v>
          </cell>
          <cell r="C842" t="str">
            <v>นาง รุ่งสุริยา   ฤทธิ์ฤาไกร</v>
          </cell>
        </row>
        <row r="843">
          <cell r="B843" t="str">
            <v>T-703-509407</v>
          </cell>
          <cell r="C843" t="str">
            <v>นาย สีคูณ   ชาธรรมมา</v>
          </cell>
        </row>
        <row r="844">
          <cell r="B844" t="str">
            <v>T-703-509408</v>
          </cell>
          <cell r="C844" t="str">
            <v>นาย สมควร   เสนแสนยา</v>
          </cell>
        </row>
        <row r="845">
          <cell r="B845" t="str">
            <v>T-703-509409</v>
          </cell>
          <cell r="C845" t="str">
            <v>นาง กราบ   ไชยหานิจ</v>
          </cell>
        </row>
        <row r="846">
          <cell r="B846" t="str">
            <v>T-704-509501</v>
          </cell>
          <cell r="C846" t="str">
            <v>นาย สมถวัลย์  ยาบ้านทุ่ม</v>
          </cell>
        </row>
        <row r="847">
          <cell r="B847" t="str">
            <v>T-704-509502</v>
          </cell>
          <cell r="C847" t="str">
            <v>นาง สมจิตร เพียชิน</v>
          </cell>
        </row>
        <row r="848">
          <cell r="B848" t="str">
            <v>T-704-509503</v>
          </cell>
          <cell r="C848" t="str">
            <v>นาย เส็ง  สิทธิ์จันทร์</v>
          </cell>
        </row>
        <row r="849">
          <cell r="B849" t="str">
            <v>T-704-509504</v>
          </cell>
          <cell r="C849" t="str">
            <v>นาย สำอางแก้ว    พิมเมือง</v>
          </cell>
        </row>
        <row r="850">
          <cell r="B850" t="str">
            <v>T-704-509505</v>
          </cell>
          <cell r="C850" t="str">
            <v>นาย บุญมา  เถื่อนโยธา</v>
          </cell>
        </row>
        <row r="851">
          <cell r="B851" t="str">
            <v>T-705-509301</v>
          </cell>
          <cell r="C851" t="str">
            <v>นายพรชัย ขันติยู</v>
          </cell>
        </row>
        <row r="852">
          <cell r="B852" t="str">
            <v>T-705-509302</v>
          </cell>
          <cell r="C852" t="str">
            <v>นายปิยะ ธรรมพิทักษ์</v>
          </cell>
        </row>
        <row r="853">
          <cell r="B853" t="str">
            <v>T-705-509303</v>
          </cell>
          <cell r="C853" t="str">
            <v>นายสงวน โธวะดี</v>
          </cell>
        </row>
        <row r="854">
          <cell r="B854" t="str">
            <v>T-705-509304</v>
          </cell>
          <cell r="C854" t="str">
            <v>นางเฉลิมศรี  มาตราช</v>
          </cell>
        </row>
        <row r="855">
          <cell r="B855" t="str">
            <v>T-705-509401</v>
          </cell>
          <cell r="C855" t="str">
            <v>น.ส. สุภาพร   วงละคร</v>
          </cell>
        </row>
        <row r="856">
          <cell r="B856" t="str">
            <v>T-705-509402</v>
          </cell>
          <cell r="C856" t="str">
            <v>นาง คำพุ   วิลัยราญ</v>
          </cell>
        </row>
        <row r="857">
          <cell r="B857" t="str">
            <v>T-705-509403</v>
          </cell>
          <cell r="C857" t="str">
            <v>นาย คำเบ็ง   ดงแก้ว</v>
          </cell>
        </row>
        <row r="858">
          <cell r="B858" t="str">
            <v>T-705-509404</v>
          </cell>
          <cell r="C858" t="str">
            <v>นาย สมชาย   โภคา</v>
          </cell>
        </row>
        <row r="859">
          <cell r="B859" t="str">
            <v>T-705-509405</v>
          </cell>
          <cell r="C859" t="str">
            <v>นาย สุรพล   นาคศรี</v>
          </cell>
        </row>
        <row r="860">
          <cell r="B860" t="str">
            <v>T-705-509406</v>
          </cell>
          <cell r="C860" t="str">
            <v>นาย สุทิน   เบี้ยวจันทร์</v>
          </cell>
        </row>
        <row r="861">
          <cell r="B861" t="str">
            <v>T-705-509407</v>
          </cell>
          <cell r="C861" t="str">
            <v>นาย สวัสดิ์   บำรุงนา</v>
          </cell>
        </row>
        <row r="862">
          <cell r="B862" t="str">
            <v>T-705-509408</v>
          </cell>
          <cell r="C862" t="str">
            <v>นาย ประสาท   นาคประเวศ</v>
          </cell>
        </row>
        <row r="863">
          <cell r="B863" t="str">
            <v>T-705-509409</v>
          </cell>
          <cell r="C863" t="str">
            <v>น.ส. นงลักษณ์   ซึมเมฆ</v>
          </cell>
        </row>
        <row r="864">
          <cell r="B864" t="str">
            <v>T-705-509410</v>
          </cell>
          <cell r="C864" t="str">
            <v>นาย สุพรรณ   อ่ำนาเพียง</v>
          </cell>
        </row>
        <row r="865">
          <cell r="B865" t="str">
            <v>T-705-509411</v>
          </cell>
          <cell r="C865" t="str">
            <v>น.ส. วิลาวัลย์   คำสุริย์</v>
          </cell>
        </row>
        <row r="866">
          <cell r="B866" t="str">
            <v>T-705-509412</v>
          </cell>
          <cell r="C866" t="str">
            <v>นาย อำนวย    กลางเหลือง</v>
          </cell>
        </row>
        <row r="867">
          <cell r="B867" t="str">
            <v>T-706-509501</v>
          </cell>
          <cell r="C867" t="str">
            <v>นาย สุรศักดิ์   ด่อนจันทร์</v>
          </cell>
        </row>
        <row r="868">
          <cell r="B868" t="str">
            <v>T-707-509301</v>
          </cell>
          <cell r="C868" t="str">
            <v>นางเสียวทอง  พิมล</v>
          </cell>
        </row>
        <row r="869">
          <cell r="B869" t="str">
            <v>T-707-509302</v>
          </cell>
          <cell r="C869" t="str">
            <v>นางประภาส พรมทอง</v>
          </cell>
        </row>
        <row r="870">
          <cell r="B870" t="str">
            <v>T-707-509303</v>
          </cell>
          <cell r="C870" t="str">
            <v>นางแสงจันทร์  โธวะดี</v>
          </cell>
        </row>
        <row r="871">
          <cell r="B871" t="str">
            <v>T-707-509401</v>
          </cell>
          <cell r="C871" t="str">
            <v>นาย นคร   แสงลา</v>
          </cell>
        </row>
        <row r="872">
          <cell r="B872" t="str">
            <v>T-707-509402</v>
          </cell>
          <cell r="C872" t="str">
            <v>นาย สนั่น    มณีโรจน์</v>
          </cell>
        </row>
        <row r="873">
          <cell r="B873" t="str">
            <v>T-707-509403</v>
          </cell>
          <cell r="C873" t="str">
            <v>นาย บัว   โกฏวัติ</v>
          </cell>
        </row>
        <row r="874">
          <cell r="B874" t="str">
            <v>T-707-509404</v>
          </cell>
          <cell r="C874" t="str">
            <v>น.ส.  กัลยา    ชาสังข์</v>
          </cell>
        </row>
        <row r="875">
          <cell r="B875" t="str">
            <v>T-707-509405</v>
          </cell>
          <cell r="C875" t="str">
            <v>น.ส.  ดวง    น้อยเรือง</v>
          </cell>
        </row>
        <row r="876">
          <cell r="B876" t="str">
            <v>T-707-509406</v>
          </cell>
          <cell r="C876" t="str">
            <v>นาง สมจีน  นาคยา</v>
          </cell>
        </row>
        <row r="877">
          <cell r="B877" t="str">
            <v>T-707-509407</v>
          </cell>
          <cell r="C877" t="str">
            <v>นาย ทองม้วน   มาโสภา</v>
          </cell>
        </row>
        <row r="878">
          <cell r="B878" t="str">
            <v>T-707-509408</v>
          </cell>
          <cell r="C878" t="str">
            <v>นาง บัวพันธ์   ชนิดชน</v>
          </cell>
        </row>
        <row r="879">
          <cell r="B879" t="str">
            <v>T-707-509409</v>
          </cell>
          <cell r="C879" t="str">
            <v>นาง ลำดวน   สีกวนชา</v>
          </cell>
        </row>
        <row r="880">
          <cell r="B880" t="str">
            <v>T-707-509410</v>
          </cell>
          <cell r="C880" t="str">
            <v>นาย คำปุ่น   โสบุญมา</v>
          </cell>
        </row>
        <row r="881">
          <cell r="B881" t="str">
            <v>T-707-509411</v>
          </cell>
          <cell r="C881" t="str">
            <v>นาง ไหล   นาตรีชนตร์</v>
          </cell>
        </row>
        <row r="882">
          <cell r="B882" t="str">
            <v>T-707-509412</v>
          </cell>
          <cell r="C882" t="str">
            <v>นาย สวาทดิ์   ลาบุตร</v>
          </cell>
        </row>
        <row r="883">
          <cell r="B883" t="str">
            <v>T-707-509413</v>
          </cell>
          <cell r="C883" t="str">
            <v>นาย กรุง   โพธิ์ตาทอง</v>
          </cell>
        </row>
        <row r="884">
          <cell r="B884" t="str">
            <v>T-707-509414</v>
          </cell>
          <cell r="C884" t="str">
            <v>นาย บุญมี   สิงสุโต</v>
          </cell>
        </row>
        <row r="885">
          <cell r="B885" t="str">
            <v>T-709-509401</v>
          </cell>
          <cell r="C885" t="str">
            <v>นาย สมนึก   ไฮดำ</v>
          </cell>
        </row>
        <row r="886">
          <cell r="B886" t="str">
            <v>T-709-509402</v>
          </cell>
          <cell r="C886" t="str">
            <v>นาย สมจิต    สิงสุโต</v>
          </cell>
        </row>
        <row r="887">
          <cell r="B887" t="str">
            <v>T-709-509403</v>
          </cell>
          <cell r="C887" t="str">
            <v>นาง หนูคาน   ชาธรรมมา</v>
          </cell>
        </row>
        <row r="888">
          <cell r="B888" t="str">
            <v>T-709-509404</v>
          </cell>
          <cell r="C888" t="str">
            <v>นาย เจียม   วรจักร์</v>
          </cell>
        </row>
        <row r="889">
          <cell r="B889" t="str">
            <v>T-709-509405</v>
          </cell>
          <cell r="C889" t="str">
            <v>นาง บานเย็น   นามคันที</v>
          </cell>
        </row>
        <row r="890">
          <cell r="B890" t="str">
            <v>T-709-509406</v>
          </cell>
          <cell r="C890" t="str">
            <v>นาย พรมรินทร์   ทองที</v>
          </cell>
        </row>
        <row r="891">
          <cell r="B891" t="str">
            <v>T-709-509407</v>
          </cell>
          <cell r="C891" t="str">
            <v>น.ส. นุษย์วะรา   จันทร์โสดา</v>
          </cell>
        </row>
        <row r="892">
          <cell r="B892" t="str">
            <v>T-709-509408</v>
          </cell>
          <cell r="C892" t="str">
            <v>นาง เมตตา    ฤทธิ์ฤาไกร</v>
          </cell>
        </row>
        <row r="893">
          <cell r="B893" t="str">
            <v>T-709-509409</v>
          </cell>
          <cell r="C893" t="str">
            <v>นาย สมบัติ    เรืองนา</v>
          </cell>
        </row>
        <row r="894">
          <cell r="B894" t="str">
            <v>T-709-509410</v>
          </cell>
          <cell r="C894" t="str">
            <v>นาง เหมียว    คำมะฮุง</v>
          </cell>
        </row>
        <row r="895">
          <cell r="B895" t="str">
            <v>T-709-509411</v>
          </cell>
          <cell r="C895" t="str">
            <v xml:space="preserve">นาย หนูเทียร   ตะโนนทอง </v>
          </cell>
        </row>
        <row r="896">
          <cell r="B896" t="str">
            <v>T-709-509412</v>
          </cell>
          <cell r="C896" t="str">
            <v>นาย ประสิทธิ์   พรมภักดี</v>
          </cell>
        </row>
        <row r="897">
          <cell r="B897" t="str">
            <v>T-709-509413</v>
          </cell>
          <cell r="C897" t="str">
            <v>น.ส.  หนูคิด    ศรีเสาร์</v>
          </cell>
        </row>
        <row r="898">
          <cell r="B898" t="str">
            <v>T-709-509414</v>
          </cell>
          <cell r="C898" t="str">
            <v>นาง ฉวีวัน   ดีโว</v>
          </cell>
        </row>
        <row r="899">
          <cell r="B899" t="str">
            <v>T-709-509415</v>
          </cell>
          <cell r="C899" t="str">
            <v>นาย อดุลย์   บุญฟู</v>
          </cell>
        </row>
        <row r="900">
          <cell r="B900" t="str">
            <v>T-709-509416</v>
          </cell>
          <cell r="C900" t="str">
            <v>นาย  เยี่ยม    ค้องก่ำ</v>
          </cell>
        </row>
        <row r="901">
          <cell r="B901" t="str">
            <v>T-709-509417</v>
          </cell>
          <cell r="C901" t="str">
            <v>นาง คำพอง     พั่วโพธิ์</v>
          </cell>
        </row>
        <row r="902">
          <cell r="B902" t="str">
            <v>T-709-509418</v>
          </cell>
          <cell r="C902" t="str">
            <v>นาง สงกราน    เฝ้าทรัพย์</v>
          </cell>
        </row>
        <row r="903">
          <cell r="B903" t="str">
            <v>T-711-509401</v>
          </cell>
          <cell r="C903" t="str">
            <v>น.ส. บุญพัง   น้อยเรือง</v>
          </cell>
        </row>
        <row r="904">
          <cell r="B904" t="str">
            <v>T-711-509402</v>
          </cell>
          <cell r="C904" t="str">
            <v>น.ส. ลาวัลย์   นามราษฎร์</v>
          </cell>
        </row>
        <row r="905">
          <cell r="B905" t="str">
            <v>T-711-509403</v>
          </cell>
          <cell r="C905" t="str">
            <v>นาย สาคร    อุพลเถียร</v>
          </cell>
        </row>
        <row r="906">
          <cell r="B906" t="str">
            <v>T-711-509404</v>
          </cell>
          <cell r="C906" t="str">
            <v>นาย ทองจันทร์   พลล้ำ</v>
          </cell>
        </row>
        <row r="907">
          <cell r="B907" t="str">
            <v>T-711-509405</v>
          </cell>
          <cell r="C907" t="str">
            <v>นาย บุญลอด   ศิริโนนรัง</v>
          </cell>
        </row>
        <row r="908">
          <cell r="B908" t="str">
            <v>T-711-509406</v>
          </cell>
          <cell r="C908" t="str">
            <v>นาย สงเคราะห์   ประสานญาติ</v>
          </cell>
        </row>
        <row r="909">
          <cell r="B909" t="str">
            <v>T-711-509407</v>
          </cell>
          <cell r="C909" t="str">
            <v>นาย นิคม   ชมภูพาน</v>
          </cell>
        </row>
        <row r="910">
          <cell r="B910" t="str">
            <v>T-711-509408</v>
          </cell>
          <cell r="C910" t="str">
            <v>นาง นงคาน    พิมพุฒ</v>
          </cell>
        </row>
        <row r="911">
          <cell r="B911" t="str">
            <v>T-711-509409</v>
          </cell>
          <cell r="C911" t="str">
            <v>นาง สมควร   พลตรี</v>
          </cell>
        </row>
        <row r="912">
          <cell r="B912" t="str">
            <v>T-711-509410</v>
          </cell>
          <cell r="C912" t="str">
            <v>นาย ชาญ   ศรีเสาร์</v>
          </cell>
        </row>
        <row r="913">
          <cell r="B913" t="str">
            <v>T-713-509401</v>
          </cell>
          <cell r="C913" t="str">
            <v>นาย บุญเรือง   พงศ์ขาว</v>
          </cell>
        </row>
        <row r="914">
          <cell r="B914" t="str">
            <v>T-713-509402</v>
          </cell>
          <cell r="C914" t="str">
            <v>นาย วินัย   โสดา</v>
          </cell>
        </row>
        <row r="915">
          <cell r="B915" t="str">
            <v>T-713-509403</v>
          </cell>
          <cell r="C915" t="str">
            <v>นาง กัลยา   ชัยมาตร</v>
          </cell>
        </row>
        <row r="916">
          <cell r="B916" t="str">
            <v>T-713-509404</v>
          </cell>
          <cell r="C916" t="str">
            <v>นาย ลบ    แก้วเรือง</v>
          </cell>
        </row>
        <row r="917">
          <cell r="B917" t="str">
            <v>T-713-509405</v>
          </cell>
          <cell r="C917" t="str">
            <v>นาง เอื้อน     เทียบสี</v>
          </cell>
        </row>
        <row r="918">
          <cell r="B918" t="str">
            <v>T-713-509406</v>
          </cell>
          <cell r="C918" t="str">
            <v>นาง คำพอง     ยศมีบุญ</v>
          </cell>
        </row>
        <row r="919">
          <cell r="B919" t="str">
            <v>T-713-509407</v>
          </cell>
          <cell r="C919" t="str">
            <v>นาย วิชาญ   อ่ำนาเพียง</v>
          </cell>
        </row>
        <row r="920">
          <cell r="B920" t="str">
            <v>T-713-509408</v>
          </cell>
          <cell r="C920" t="str">
            <v>นาย บุญช่วย   เคนโคก</v>
          </cell>
        </row>
        <row r="921">
          <cell r="B921" t="str">
            <v>T-713-509409</v>
          </cell>
          <cell r="C921" t="str">
            <v>นาง ลำเอียง   ผาชิว</v>
          </cell>
        </row>
        <row r="922">
          <cell r="B922" t="str">
            <v>T-713-509410</v>
          </cell>
          <cell r="C922" t="str">
            <v>นาง คำเพียง   มักสัมพันธ์</v>
          </cell>
        </row>
        <row r="923">
          <cell r="B923" t="str">
            <v>T-713-509411</v>
          </cell>
          <cell r="C923" t="str">
            <v>นาย ไข   ธรรมทา</v>
          </cell>
        </row>
        <row r="924">
          <cell r="B924" t="str">
            <v>T-713-509412</v>
          </cell>
          <cell r="C924" t="str">
            <v>นาง เสริม   สิมมี</v>
          </cell>
        </row>
        <row r="925">
          <cell r="B925" t="str">
            <v>T-713-509413</v>
          </cell>
          <cell r="C925" t="str">
            <v>นาง ละมัย   ฤทธิ์ฤาไกร</v>
          </cell>
        </row>
        <row r="926">
          <cell r="B926" t="str">
            <v>T-715-509401</v>
          </cell>
          <cell r="C926" t="str">
            <v>นาย ประเทือง    คนว่อง</v>
          </cell>
        </row>
        <row r="927">
          <cell r="B927" t="str">
            <v>T-715-509402</v>
          </cell>
          <cell r="C927" t="str">
            <v>นาย พนม   คนว่อง</v>
          </cell>
        </row>
        <row r="928">
          <cell r="B928" t="str">
            <v>T-715-509403</v>
          </cell>
          <cell r="C928" t="str">
            <v>นาย สังข์   วรจักร์</v>
          </cell>
        </row>
        <row r="929">
          <cell r="B929" t="str">
            <v>T-715-509404</v>
          </cell>
          <cell r="C929" t="str">
            <v>นาย พัง    ดอนเปตรง</v>
          </cell>
        </row>
        <row r="930">
          <cell r="B930" t="str">
            <v>T-715-509405</v>
          </cell>
          <cell r="C930" t="str">
            <v>นาย ชาญชัย   ธรรมเก่</v>
          </cell>
        </row>
        <row r="931">
          <cell r="B931" t="str">
            <v>T-715-509406</v>
          </cell>
          <cell r="C931" t="str">
            <v>นาง วาสนา     แสงลา</v>
          </cell>
        </row>
        <row r="932">
          <cell r="B932" t="str">
            <v>T-715-509407</v>
          </cell>
          <cell r="C932" t="str">
            <v>นาง  ไหม    ชาธรรมมา</v>
          </cell>
        </row>
        <row r="933">
          <cell r="B933" t="str">
            <v>T-715-509408</v>
          </cell>
          <cell r="C933" t="str">
            <v>นาง ใหม่   เขียวคำภา</v>
          </cell>
        </row>
        <row r="934">
          <cell r="B934" t="str">
            <v>T-715-509409</v>
          </cell>
          <cell r="C934" t="str">
            <v>นาย บุญมี     นามสูงเนิน</v>
          </cell>
        </row>
        <row r="935">
          <cell r="B935" t="str">
            <v>T-715-509410</v>
          </cell>
          <cell r="C935" t="str">
            <v>นาย สุริยัน    บุดดีคำภา</v>
          </cell>
        </row>
        <row r="936">
          <cell r="B936" t="str">
            <v>T-715-509501</v>
          </cell>
          <cell r="C936" t="str">
            <v>นาง สมบูรณ์   ด้วงทา</v>
          </cell>
        </row>
        <row r="937">
          <cell r="B937" t="str">
            <v>T-715-509502</v>
          </cell>
          <cell r="C937" t="str">
            <v>นาง วงวาน    พันธุ์พวง</v>
          </cell>
        </row>
        <row r="938">
          <cell r="B938" t="str">
            <v>T-715-509503</v>
          </cell>
          <cell r="C938" t="str">
            <v>นาย เดชา   พระโคตร</v>
          </cell>
        </row>
        <row r="939">
          <cell r="B939" t="str">
            <v>T-715-509504</v>
          </cell>
          <cell r="C939" t="str">
            <v>นาง เตือนใจ   พลไชยมาตย์</v>
          </cell>
        </row>
        <row r="940">
          <cell r="B940" t="str">
            <v>T-715-509505</v>
          </cell>
          <cell r="C940" t="str">
            <v>นาง แก้วมะณี   พรมอาษา</v>
          </cell>
        </row>
        <row r="941">
          <cell r="B941" t="str">
            <v>T-7469-511501</v>
          </cell>
          <cell r="C941" t="str">
            <v>นาย บุญเที่ยง   สำราญ</v>
          </cell>
        </row>
        <row r="942">
          <cell r="B942" t="str">
            <v>T-7469-511502</v>
          </cell>
          <cell r="C942" t="str">
            <v>นาง วิลัย   เขียนโทสาร</v>
          </cell>
        </row>
        <row r="943">
          <cell r="B943" t="str">
            <v>T-75-511501</v>
          </cell>
          <cell r="C943" t="str">
            <v>นาย เส็ง  สิทธิ์จันทร์</v>
          </cell>
        </row>
        <row r="944">
          <cell r="B944" t="str">
            <v>T-760-511501</v>
          </cell>
          <cell r="C944" t="str">
            <v>นาย สงคราม   คำน้อย</v>
          </cell>
        </row>
        <row r="945">
          <cell r="B945" t="str">
            <v>T-760-511502</v>
          </cell>
          <cell r="C945" t="str">
            <v>นาย พิเศษ    พิมล</v>
          </cell>
        </row>
        <row r="946">
          <cell r="B946" t="str">
            <v>T-760-511503</v>
          </cell>
          <cell r="C946" t="str">
            <v>นาย สัมฤทธิ์   พิมพ์คำ</v>
          </cell>
        </row>
        <row r="947">
          <cell r="B947" t="str">
            <v>T-79-509501</v>
          </cell>
          <cell r="C947" t="str">
            <v>นาย สุพรชัย   ช่องวารินทร์</v>
          </cell>
        </row>
        <row r="948">
          <cell r="B948" t="str">
            <v>T-79-509502</v>
          </cell>
          <cell r="C948" t="str">
            <v>นาย นพดล    ทำนา</v>
          </cell>
        </row>
        <row r="949">
          <cell r="B949" t="str">
            <v>T-801-509501</v>
          </cell>
          <cell r="C949" t="str">
            <v>นาง ลับ   คำตุ๊</v>
          </cell>
        </row>
        <row r="950">
          <cell r="B950" t="str">
            <v>T-802-509401</v>
          </cell>
          <cell r="C950" t="str">
            <v>นาง สำเริง    พั่วโพธิ์</v>
          </cell>
        </row>
        <row r="951">
          <cell r="B951" t="str">
            <v>T-802-509402</v>
          </cell>
          <cell r="C951" t="str">
            <v>น.ส. ผกามาตย์    ผุยโสภา</v>
          </cell>
        </row>
        <row r="952">
          <cell r="B952" t="str">
            <v>T-802-509403</v>
          </cell>
          <cell r="C952" t="str">
            <v>นาง ส่าน    คำทูล</v>
          </cell>
        </row>
        <row r="953">
          <cell r="B953" t="str">
            <v>T-802-509404</v>
          </cell>
          <cell r="C953" t="str">
            <v>นาง ทองปอน    ต้นวังหิน</v>
          </cell>
        </row>
        <row r="954">
          <cell r="B954" t="str">
            <v>T-802-509405</v>
          </cell>
          <cell r="C954" t="str">
            <v>นาย ชินกรณ์   พั่วโพธิ์</v>
          </cell>
        </row>
        <row r="955">
          <cell r="B955" t="str">
            <v>T-80-509501</v>
          </cell>
          <cell r="C955" t="str">
            <v>นาย ไสว   พิมพ์พงษ์</v>
          </cell>
        </row>
        <row r="956">
          <cell r="B956" t="str">
            <v>T-80-511502</v>
          </cell>
          <cell r="C956" t="str">
            <v>นางดวงใจ   สมจิตร</v>
          </cell>
        </row>
        <row r="957">
          <cell r="B957" t="str">
            <v>T-80-511503</v>
          </cell>
          <cell r="C957" t="str">
            <v>น.ส มารินี  บุญรักษา</v>
          </cell>
        </row>
        <row r="958">
          <cell r="B958" t="str">
            <v>T-80-511504</v>
          </cell>
          <cell r="C958" t="str">
            <v>นายสนั่น   หวยกระโทก</v>
          </cell>
        </row>
        <row r="959">
          <cell r="B959" t="str">
            <v>T-812-509501</v>
          </cell>
          <cell r="C959" t="str">
            <v>นาย คำแก่น   สีตาแสน</v>
          </cell>
        </row>
        <row r="960">
          <cell r="B960" t="str">
            <v>T-814-509501</v>
          </cell>
          <cell r="C960" t="str">
            <v>นาย ส่วย   สมบัติหอม</v>
          </cell>
        </row>
        <row r="961">
          <cell r="B961" t="str">
            <v>T-814-509502</v>
          </cell>
          <cell r="C961" t="str">
            <v>นาง หนูมี   ต่างจงราช</v>
          </cell>
        </row>
        <row r="962">
          <cell r="B962" t="str">
            <v>T-814-509503</v>
          </cell>
          <cell r="C962" t="str">
            <v>น.ส. จันทร์เพ็ญ  ต่างจงราช</v>
          </cell>
        </row>
        <row r="963">
          <cell r="B963" t="str">
            <v>T-814-509504</v>
          </cell>
          <cell r="C963" t="str">
            <v>นาย ทองดี   สีลาแดง</v>
          </cell>
        </row>
        <row r="964">
          <cell r="B964" t="str">
            <v>T-814-510401</v>
          </cell>
          <cell r="C964" t="str">
            <v>นาง มัจฉา   หวันธรรมมา</v>
          </cell>
        </row>
        <row r="965">
          <cell r="B965" t="str">
            <v>T-819-509501</v>
          </cell>
          <cell r="C965" t="str">
            <v>นาง เสงี่ยม  คำชมภู</v>
          </cell>
        </row>
        <row r="966">
          <cell r="B966" t="str">
            <v>T-819-509502</v>
          </cell>
          <cell r="C966" t="str">
            <v>นาง บุญรัตน์   ขวัญงอน</v>
          </cell>
        </row>
        <row r="967">
          <cell r="B967" t="str">
            <v>T-820-509401</v>
          </cell>
          <cell r="C967" t="str">
            <v>นาย สมภาร    เศษสุวรรณ</v>
          </cell>
        </row>
        <row r="968">
          <cell r="B968" t="str">
            <v>T-820-509402</v>
          </cell>
          <cell r="C968" t="str">
            <v>นาย สมบัติ   ค้องก่ำ</v>
          </cell>
        </row>
        <row r="969">
          <cell r="B969" t="str">
            <v>T-820-509403</v>
          </cell>
          <cell r="C969" t="str">
            <v>นาย สุพล   แสนสกุล</v>
          </cell>
        </row>
        <row r="970">
          <cell r="B970" t="str">
            <v>T-820-509404</v>
          </cell>
          <cell r="C970" t="str">
            <v>นาง เพียร   คนว่อง</v>
          </cell>
        </row>
        <row r="971">
          <cell r="B971" t="str">
            <v>T-820-509405</v>
          </cell>
          <cell r="C971" t="str">
            <v>นาง บุญหลาย    คนว่อง</v>
          </cell>
        </row>
        <row r="972">
          <cell r="B972" t="str">
            <v>T-820-509406</v>
          </cell>
          <cell r="C972" t="str">
            <v>นาย ปรีดา   แปยอ</v>
          </cell>
        </row>
        <row r="973">
          <cell r="B973" t="str">
            <v>T-820-509407</v>
          </cell>
          <cell r="C973" t="str">
            <v>นาย แสวง   แสนลา</v>
          </cell>
        </row>
        <row r="974">
          <cell r="B974" t="str">
            <v>T-904-509501</v>
          </cell>
          <cell r="C974" t="str">
            <v>นาง กงทอง    ทวีบุญ</v>
          </cell>
        </row>
        <row r="975">
          <cell r="B975" t="str">
            <v>T-905-509501</v>
          </cell>
          <cell r="C975" t="str">
            <v>นาง สอน   แคว้นเขาเม็ง</v>
          </cell>
        </row>
        <row r="976">
          <cell r="B976" t="str">
            <v>T-906-509501</v>
          </cell>
          <cell r="C976" t="str">
            <v>นาย พันธ์   แสงศาลาศรี</v>
          </cell>
        </row>
        <row r="977">
          <cell r="B977" t="str">
            <v>T-907-509501</v>
          </cell>
          <cell r="C977" t="str">
            <v>นาง นิยม   ตั้งพงษ์</v>
          </cell>
        </row>
        <row r="978">
          <cell r="B978" t="str">
            <v>T-908-509401</v>
          </cell>
          <cell r="C978" t="str">
            <v>นาย จรูญ     ยอดบุญ</v>
          </cell>
        </row>
        <row r="979">
          <cell r="B979" t="str">
            <v>T-908-509402</v>
          </cell>
          <cell r="C979" t="str">
            <v>นาย  กอง   ปัสสาภัย</v>
          </cell>
        </row>
        <row r="980">
          <cell r="B980" t="str">
            <v>T-908-509403</v>
          </cell>
          <cell r="C980" t="str">
            <v>นาย สายัณต์   ผุยโสภา</v>
          </cell>
        </row>
        <row r="981">
          <cell r="B981" t="str">
            <v>T-909-509501</v>
          </cell>
          <cell r="C981" t="str">
            <v>นาย ไสว   ใยแก้ว</v>
          </cell>
        </row>
        <row r="982">
          <cell r="B982" t="str">
            <v>T-910-509401</v>
          </cell>
          <cell r="C982" t="str">
            <v>นาย ประมวล   มาโสภา</v>
          </cell>
        </row>
        <row r="983">
          <cell r="B983" t="str">
            <v>T-911-509501</v>
          </cell>
          <cell r="C983" t="str">
            <v>นาย พนม  เอกรักษา</v>
          </cell>
        </row>
        <row r="984">
          <cell r="B984" t="str">
            <v>T-911-509502</v>
          </cell>
          <cell r="C984" t="str">
            <v>นาย เสถียน  นามวงษ์</v>
          </cell>
        </row>
        <row r="985">
          <cell r="B985" t="str">
            <v>T-911-509503</v>
          </cell>
          <cell r="C985" t="str">
            <v>นางสุริยันต์ ใหญ่หนองเขียด</v>
          </cell>
        </row>
        <row r="986">
          <cell r="B986" t="str">
            <v>T-911-509504</v>
          </cell>
          <cell r="C986" t="str">
            <v>นาง บุญโฮม   เจริญสุข</v>
          </cell>
        </row>
        <row r="987">
          <cell r="B987" t="str">
            <v>T-911-509505</v>
          </cell>
          <cell r="C987" t="str">
            <v>นาง ประถม   ศรีแก้วเที่ยง</v>
          </cell>
        </row>
        <row r="988">
          <cell r="B988" t="str">
            <v>T-912-509501</v>
          </cell>
          <cell r="C988" t="str">
            <v>นาง เยาวลักษณ์    โนตัน</v>
          </cell>
        </row>
        <row r="989">
          <cell r="B989" t="str">
            <v>T-913-509501</v>
          </cell>
          <cell r="C989" t="str">
            <v>นาง อ้อย   ไพรอดศรี</v>
          </cell>
        </row>
        <row r="990">
          <cell r="B990" t="str">
            <v>T-913-509502</v>
          </cell>
          <cell r="C990" t="str">
            <v>นาย ไสว  ราชชัย</v>
          </cell>
        </row>
        <row r="991">
          <cell r="B991" t="str">
            <v>T-913-509503</v>
          </cell>
          <cell r="C991" t="str">
            <v>นาย พัด   พรประภา</v>
          </cell>
        </row>
        <row r="992">
          <cell r="B992" t="str">
            <v>T-91-509501</v>
          </cell>
          <cell r="C992" t="str">
            <v>นาย ประภาส โชคบุตรดี</v>
          </cell>
        </row>
        <row r="993">
          <cell r="B993" t="str">
            <v>T-917-509501</v>
          </cell>
          <cell r="C993" t="str">
            <v>น.ส. เยาวเรศ   สีพิลา</v>
          </cell>
        </row>
        <row r="994">
          <cell r="B994" t="str">
            <v>T-919-509501</v>
          </cell>
          <cell r="C994" t="str">
            <v>นาง เนียม   แก้วกัญยา</v>
          </cell>
        </row>
        <row r="995">
          <cell r="B995" t="str">
            <v>T-920-509501</v>
          </cell>
          <cell r="C995" t="str">
            <v>นาย สุพล   พลคราม</v>
          </cell>
        </row>
        <row r="996">
          <cell r="B996" t="str">
            <v>T-921-509501</v>
          </cell>
          <cell r="C996" t="str">
            <v>นาง จันทร์เพ็ญ   ทศวัตร์</v>
          </cell>
        </row>
        <row r="997">
          <cell r="B997" t="str">
            <v>T-922-509501</v>
          </cell>
          <cell r="C997" t="str">
            <v>นาง สมจิตร   นนทะขาม</v>
          </cell>
        </row>
        <row r="998">
          <cell r="B998" t="str">
            <v>T-923-509501</v>
          </cell>
          <cell r="C998" t="str">
            <v>นาย ทองไสย์   สารพินิจ</v>
          </cell>
        </row>
        <row r="999">
          <cell r="B999" t="str">
            <v>T-925-509501</v>
          </cell>
          <cell r="C999" t="str">
            <v>น.ส.  อรุณรัตน์    สีพุทธา</v>
          </cell>
        </row>
        <row r="1000">
          <cell r="B1000" t="str">
            <v>T-927-509501</v>
          </cell>
          <cell r="C1000" t="str">
            <v>นาย สมภาร   โสนาแสง</v>
          </cell>
        </row>
        <row r="1001">
          <cell r="B1001" t="str">
            <v>T-930-509501</v>
          </cell>
          <cell r="C1001" t="str">
            <v>นาง ทองม้วน   ศรีตาแสน</v>
          </cell>
        </row>
        <row r="1002">
          <cell r="B1002" t="str">
            <v>T-931-509501</v>
          </cell>
          <cell r="C1002" t="str">
            <v>นางคำไพ    โสนาแสง</v>
          </cell>
        </row>
        <row r="1003">
          <cell r="B1003" t="str">
            <v>T-932-509501</v>
          </cell>
          <cell r="C1003" t="str">
            <v>นาง ทองปาน   โสนาแสง</v>
          </cell>
        </row>
        <row r="1004">
          <cell r="B1004" t="str">
            <v>T-933-509501</v>
          </cell>
          <cell r="C1004" t="str">
            <v>นาย หนูคล้าย   คณะวาปี</v>
          </cell>
        </row>
        <row r="1005">
          <cell r="B1005" t="str">
            <v>T-936-511401</v>
          </cell>
          <cell r="C1005" t="str">
            <v>นาย เจียม  วรจักร์</v>
          </cell>
        </row>
        <row r="1006">
          <cell r="B1006" t="str">
            <v>T-937-510401</v>
          </cell>
          <cell r="C1006" t="str">
            <v>นาย บุญนอง   สีกวนชา</v>
          </cell>
        </row>
        <row r="1007">
          <cell r="B1007" t="str">
            <v>T-937-510402</v>
          </cell>
          <cell r="C1007" t="str">
            <v>นาย สมหวัง   ภานะสิทธิ</v>
          </cell>
        </row>
        <row r="1008">
          <cell r="B1008" t="str">
            <v>T-937-511403</v>
          </cell>
          <cell r="C1008" t="str">
            <v>นาย สมชาย   ศรีเสาร์</v>
          </cell>
        </row>
        <row r="1009">
          <cell r="B1009" t="str">
            <v>T-938-509501</v>
          </cell>
          <cell r="C1009" t="str">
            <v>นาง บัวทอง   โสนาแสง</v>
          </cell>
        </row>
        <row r="1010">
          <cell r="B1010" t="str">
            <v>T-938-509502</v>
          </cell>
          <cell r="C1010" t="str">
            <v>นาง บรรทม   แก้วนนเฮ้า</v>
          </cell>
        </row>
        <row r="1011">
          <cell r="B1011" t="str">
            <v>T-940-511501</v>
          </cell>
          <cell r="C1011" t="str">
            <v>นาย วาด พรมนิล</v>
          </cell>
        </row>
        <row r="1012">
          <cell r="B1012" t="str">
            <v>T-941-511501</v>
          </cell>
          <cell r="C1012" t="str">
            <v>นาย บุญเรือง    ชาปาน</v>
          </cell>
        </row>
        <row r="1013">
          <cell r="B1013" t="str">
            <v>T-9-511401</v>
          </cell>
          <cell r="C1013" t="str">
            <v>นาง นิวาส   ตะโนนทอง</v>
          </cell>
        </row>
        <row r="1014">
          <cell r="B1014" t="str">
            <v>T-9-511402</v>
          </cell>
          <cell r="C1014" t="str">
            <v>นาง รัชฎาภรณ์   คุณเสน</v>
          </cell>
        </row>
        <row r="1015">
          <cell r="B1015" t="str">
            <v>T-9-511403</v>
          </cell>
          <cell r="C1015" t="str">
            <v>น.ส. นิภาพร     แสงลา</v>
          </cell>
        </row>
        <row r="1016">
          <cell r="B1016" t="str">
            <v>T-9-511404</v>
          </cell>
          <cell r="C1016" t="str">
            <v>นาย เทียนชัย   เกี้ยมชัยภูมิ</v>
          </cell>
        </row>
        <row r="1017">
          <cell r="B1017" t="str">
            <v>T-9-511501</v>
          </cell>
          <cell r="C1017" t="str">
            <v>นาง บุญรัตน์   ขวัญงอน</v>
          </cell>
        </row>
        <row r="1018">
          <cell r="B1018" t="str">
            <v>T-9-511502</v>
          </cell>
          <cell r="C1018" t="str">
            <v>นาย สุรศักดิ์   ด่อนจันทร์</v>
          </cell>
        </row>
        <row r="1019">
          <cell r="B1019" t="str">
            <v>T-9-511503</v>
          </cell>
          <cell r="C1019" t="str">
            <v>น.ส. นิยม   ตั้งพงษ์</v>
          </cell>
        </row>
        <row r="1020">
          <cell r="B1020" t="str">
            <v>T-AS68-511501</v>
          </cell>
          <cell r="C1020" t="str">
            <v>นาย เสถียน  นามวงษ์</v>
          </cell>
        </row>
        <row r="1021">
          <cell r="B1021" t="str">
            <v>TO-102-509401</v>
          </cell>
          <cell r="C1021" t="str">
            <v>นาย บุญหลอ   จ้อยเพีย</v>
          </cell>
        </row>
        <row r="1022">
          <cell r="B1022" t="str">
            <v>TO-102-509402</v>
          </cell>
          <cell r="C1022" t="str">
            <v>นาย สวัสดิ์   ปัสสา</v>
          </cell>
        </row>
        <row r="1023">
          <cell r="B1023" t="str">
            <v>TO-102-509403</v>
          </cell>
          <cell r="C1023" t="str">
            <v>นาย บัวลอง   จันดารักษ์</v>
          </cell>
        </row>
        <row r="1024">
          <cell r="B1024" t="str">
            <v>TO-103-509401</v>
          </cell>
          <cell r="C1024" t="str">
            <v>นาง ละมัย   ธรรมทา</v>
          </cell>
        </row>
        <row r="1025">
          <cell r="B1025" t="str">
            <v>TO-103-509402</v>
          </cell>
          <cell r="C1025" t="str">
            <v>นาย ชาญ   ศรีเสาร์</v>
          </cell>
        </row>
        <row r="1026">
          <cell r="B1026" t="str">
            <v>TO-103-511403</v>
          </cell>
          <cell r="C1026" t="str">
            <v>นาง สมควร   พลตรี</v>
          </cell>
        </row>
        <row r="1027">
          <cell r="B1027" t="str">
            <v>TO-103-511404</v>
          </cell>
          <cell r="C1027" t="str">
            <v>น.ส. ทะนา   แก้วเรือง</v>
          </cell>
        </row>
        <row r="1028">
          <cell r="B1028" t="str">
            <v>TO-104-509401</v>
          </cell>
          <cell r="C1028" t="str">
            <v xml:space="preserve">นาย อุดม   นาคศรี </v>
          </cell>
        </row>
        <row r="1029">
          <cell r="B1029" t="str">
            <v>TO-105-509401</v>
          </cell>
          <cell r="C1029" t="str">
            <v>นาย วัน   วรจักร์</v>
          </cell>
        </row>
        <row r="1030">
          <cell r="B1030" t="str">
            <v>TO-1-511501</v>
          </cell>
          <cell r="C1030" t="str">
            <v>นาง อ้อย   ไพรอดศรี</v>
          </cell>
        </row>
        <row r="1031">
          <cell r="B1031" t="str">
            <v>TO-6015-511502</v>
          </cell>
          <cell r="C1031" t="str">
            <v>นาง เสงี่ยม  คำชมภู</v>
          </cell>
        </row>
        <row r="1032">
          <cell r="B1032" t="str">
            <v>TO-6015-511503</v>
          </cell>
          <cell r="C1032" t="str">
            <v>นาง หนูรัตน์   คำผาย</v>
          </cell>
        </row>
        <row r="1033">
          <cell r="B1033" t="str">
            <v>TO-6019-511401</v>
          </cell>
          <cell r="C1033" t="str">
            <v>นาง สมควร   พลตรี</v>
          </cell>
        </row>
        <row r="1034">
          <cell r="B1034" t="str">
            <v>TO-9-511401</v>
          </cell>
          <cell r="C1034" t="str">
            <v>นาย คำปุ่น   โสบุญมา</v>
          </cell>
        </row>
        <row r="1035">
          <cell r="B1035" t="str">
            <v>TO-9-511402</v>
          </cell>
          <cell r="C1035" t="str">
            <v>นาง ไหล   นาตรีชนตร์</v>
          </cell>
        </row>
        <row r="1036">
          <cell r="B1036" t="str">
            <v>TO-9-511403</v>
          </cell>
          <cell r="C1036" t="str">
            <v>นาง วาสนา     แสงลา</v>
          </cell>
        </row>
        <row r="1037">
          <cell r="B1037" t="str">
            <v>TO-9-511404</v>
          </cell>
          <cell r="C1037" t="str">
            <v>นาย สมภาร    เศษสุวรรณ</v>
          </cell>
        </row>
        <row r="1038">
          <cell r="B1038" t="str">
            <v>TO-9-511405</v>
          </cell>
          <cell r="C1038" t="str">
            <v>นาย สมบัติ   ค้องก่ำ</v>
          </cell>
        </row>
        <row r="1039">
          <cell r="B1039" t="str">
            <v>TO-9-511406</v>
          </cell>
          <cell r="C1039" t="str">
            <v>นาย ปรีดา   แปยอ</v>
          </cell>
        </row>
        <row r="1040">
          <cell r="B1040" t="str">
            <v>TO-9-511407</v>
          </cell>
          <cell r="C1040" t="str">
            <v>นาย บัวลอง   จันดารักษ์</v>
          </cell>
        </row>
        <row r="1041">
          <cell r="B1041" t="str">
            <v>TO-9-511408</v>
          </cell>
          <cell r="C1041" t="str">
            <v>นาย ทองพัด   มาเมือง</v>
          </cell>
        </row>
        <row r="1042">
          <cell r="B1042" t="str">
            <v>TO-9-511409</v>
          </cell>
          <cell r="C1042" t="str">
            <v>น.ส. วิลาวัลย์   คำสุริย์</v>
          </cell>
        </row>
        <row r="1043">
          <cell r="B1043" t="str">
            <v>TO-9-511410</v>
          </cell>
          <cell r="C1043" t="str">
            <v>นาย ประสิทธิ์   พรมภักดี</v>
          </cell>
        </row>
        <row r="1044">
          <cell r="B1044" t="str">
            <v>TP-10-511401</v>
          </cell>
          <cell r="C1044" t="str">
            <v>นาย แทน   แสงศรีเรือง</v>
          </cell>
        </row>
        <row r="1045">
          <cell r="B1045" t="str">
            <v>TP-10-511402</v>
          </cell>
          <cell r="C1045" t="str">
            <v>นาย สมหวัง   ภานะสิทธิ</v>
          </cell>
        </row>
        <row r="1046">
          <cell r="B1046" t="str">
            <v>TP-10-511501</v>
          </cell>
          <cell r="C1046" t="str">
            <v>นาย สุดใจ    แคนหมั้น</v>
          </cell>
        </row>
        <row r="1047">
          <cell r="B1047" t="str">
            <v>TP-10-511502</v>
          </cell>
          <cell r="C1047" t="str">
            <v>นาง ทิพวรรณ   แสงจันทร์</v>
          </cell>
        </row>
        <row r="1048">
          <cell r="B1048" t="str">
            <v>TP-10-511503</v>
          </cell>
          <cell r="C1048" t="str">
            <v>น.ส  จันทร์หอม  สีแก้ว</v>
          </cell>
        </row>
        <row r="1049">
          <cell r="B1049" t="str">
            <v>TP-10-511504</v>
          </cell>
          <cell r="C1049" t="str">
            <v>นาย กองพัน   สีแก้ว</v>
          </cell>
        </row>
        <row r="1050">
          <cell r="B1050" t="str">
            <v>TP-10-511505</v>
          </cell>
          <cell r="C1050" t="str">
            <v>นาย มานิตย์   แสนระเพ็ง</v>
          </cell>
        </row>
        <row r="1051">
          <cell r="B1051" t="str">
            <v>TP-10-511506</v>
          </cell>
          <cell r="C1051" t="str">
            <v>นาง ทา หลอดศรีสงค์</v>
          </cell>
        </row>
        <row r="1052">
          <cell r="B1052" t="str">
            <v>TP-10-511507</v>
          </cell>
          <cell r="C1052" t="str">
            <v>นาย ส่วย สมบัติหอม</v>
          </cell>
        </row>
        <row r="1053">
          <cell r="B1053" t="str">
            <v>TP-10-511508</v>
          </cell>
          <cell r="C1053" t="str">
            <v>น.ส ชุติมา  คำชมภู</v>
          </cell>
        </row>
        <row r="1054">
          <cell r="B1054" t="str">
            <v>TP-10-511509</v>
          </cell>
          <cell r="C1054" t="str">
            <v>นาง บุญเถา   ภัตวา</v>
          </cell>
        </row>
        <row r="1055">
          <cell r="B1055" t="str">
            <v>TP-10-511510</v>
          </cell>
          <cell r="C1055" t="str">
            <v>นาง มูล  หลอดศรีสงค์</v>
          </cell>
        </row>
        <row r="1056">
          <cell r="B1056" t="str">
            <v>TP-10-511511</v>
          </cell>
          <cell r="C1056" t="str">
            <v>นาย สนิท    โสเพ็ง</v>
          </cell>
        </row>
        <row r="1057">
          <cell r="B1057" t="str">
            <v>TP-10-511512</v>
          </cell>
          <cell r="C1057" t="str">
            <v>นาง บรรจง   พิมพ์เมือง</v>
          </cell>
        </row>
        <row r="1058">
          <cell r="B1058" t="str">
            <v>TP-11-509301</v>
          </cell>
          <cell r="C1058" t="str">
            <v>นางสุมาลัย  ภูนาสอน</v>
          </cell>
        </row>
        <row r="1059">
          <cell r="B1059" t="str">
            <v>TP-11-509302</v>
          </cell>
          <cell r="C1059" t="str">
            <v>นายไชยมงคล  ปัจฉิมา</v>
          </cell>
        </row>
        <row r="1060">
          <cell r="B1060" t="str">
            <v>TP-11-509303</v>
          </cell>
          <cell r="C1060" t="str">
            <v>นางบุญมี  โถชัยคำ</v>
          </cell>
        </row>
        <row r="1061">
          <cell r="B1061" t="str">
            <v>TP-11-509304</v>
          </cell>
          <cell r="C1061" t="str">
            <v>นายวีระศักดิ์  ฟองอ่อน</v>
          </cell>
        </row>
        <row r="1062">
          <cell r="B1062" t="str">
            <v>TP-11-509305</v>
          </cell>
          <cell r="C1062" t="str">
            <v>นางมะลิวัลย์  มาตราช</v>
          </cell>
        </row>
        <row r="1063">
          <cell r="B1063" t="str">
            <v>TP-11-509306</v>
          </cell>
          <cell r="C1063" t="str">
            <v>นางสมพร  จันทร์มาลา</v>
          </cell>
        </row>
        <row r="1064">
          <cell r="B1064" t="str">
            <v>TP-11-511401</v>
          </cell>
          <cell r="C1064" t="str">
            <v>นาง ฉวีวัน   ดีโว</v>
          </cell>
        </row>
        <row r="1065">
          <cell r="B1065" t="str">
            <v>TP-11-511402</v>
          </cell>
          <cell r="C1065" t="str">
            <v>นาง บุญหลาย   คนว่อง</v>
          </cell>
        </row>
        <row r="1066">
          <cell r="B1066" t="str">
            <v>TP-11-511403</v>
          </cell>
          <cell r="C1066" t="str">
            <v>น.ส.  ดวง    น้อยเรือง</v>
          </cell>
        </row>
        <row r="1067">
          <cell r="B1067" t="str">
            <v>TP-11-511404</v>
          </cell>
          <cell r="C1067" t="str">
            <v>นาง ทองบุญ   ศรีวงษา</v>
          </cell>
        </row>
        <row r="1068">
          <cell r="B1068" t="str">
            <v>TP-11-511405</v>
          </cell>
          <cell r="C1068" t="str">
            <v>น.ส. ทองศุกร์   น้อยเรือง</v>
          </cell>
        </row>
        <row r="1069">
          <cell r="B1069" t="str">
            <v>TP-11-511406</v>
          </cell>
          <cell r="C1069" t="str">
            <v>นาง คำพอง     ยศมีบุญ</v>
          </cell>
        </row>
        <row r="1070">
          <cell r="B1070" t="str">
            <v>TP-11-511407</v>
          </cell>
          <cell r="C1070" t="str">
            <v>นาย บุญหลอ   จ้อยเพีย</v>
          </cell>
        </row>
        <row r="1071">
          <cell r="B1071" t="str">
            <v>TP-11-511408</v>
          </cell>
          <cell r="C1071" t="str">
            <v>นาย นิรุต    มีจันทร์ตระกูล</v>
          </cell>
        </row>
        <row r="1072">
          <cell r="B1072" t="str">
            <v>TP-11-511409</v>
          </cell>
          <cell r="C1072" t="str">
            <v>น.ส. ทับทิม   เกี้ยมชัยภูมิ</v>
          </cell>
        </row>
        <row r="1073">
          <cell r="B1073" t="str">
            <v>TP-11-511410</v>
          </cell>
          <cell r="C1073" t="str">
            <v>นาย คำปัน   ตะโนนทอง</v>
          </cell>
        </row>
        <row r="1074">
          <cell r="B1074" t="str">
            <v>TP-11-511411</v>
          </cell>
          <cell r="C1074" t="str">
            <v>นาง ส่าน    คำทูล</v>
          </cell>
        </row>
        <row r="1075">
          <cell r="B1075" t="str">
            <v>TP-11-511412</v>
          </cell>
          <cell r="C1075" t="str">
            <v>นาง ทองปอน    ต้นวังหิน</v>
          </cell>
        </row>
        <row r="1076">
          <cell r="B1076" t="str">
            <v>TP-11-511413</v>
          </cell>
          <cell r="C1076" t="str">
            <v>นาย ชินกรณ์   พั่วโพธิ์</v>
          </cell>
        </row>
        <row r="1077">
          <cell r="B1077" t="str">
            <v>TP-11-511414</v>
          </cell>
          <cell r="C1077" t="str">
            <v>นาย วิชาญ   อ่ำนาเพียง</v>
          </cell>
        </row>
        <row r="1078">
          <cell r="B1078" t="str">
            <v>TP-11-511501</v>
          </cell>
          <cell r="C1078" t="str">
            <v>นาง สุกัญญา   ห้าวหาญ</v>
          </cell>
        </row>
        <row r="1079">
          <cell r="B1079" t="str">
            <v>TP-11-511502</v>
          </cell>
          <cell r="C1079" t="str">
            <v>นาง บัวทอง   โสนาแสง</v>
          </cell>
        </row>
        <row r="1080">
          <cell r="B1080" t="str">
            <v>TP-11-511503</v>
          </cell>
          <cell r="C1080" t="str">
            <v>นายสุพจน์   แก้วนนเฮ้า</v>
          </cell>
        </row>
        <row r="1081">
          <cell r="B1081" t="str">
            <v>TP-11-511504</v>
          </cell>
          <cell r="C1081" t="str">
            <v>นาง ทองมี   อินทร์นาง</v>
          </cell>
        </row>
        <row r="1082">
          <cell r="B1082" t="str">
            <v>TP-11-511505</v>
          </cell>
          <cell r="C1082" t="str">
            <v>นาง จันทร์เพ็ญ   ทศวัตร์</v>
          </cell>
        </row>
        <row r="1083">
          <cell r="B1083" t="str">
            <v>TP-11-511506</v>
          </cell>
          <cell r="C1083" t="str">
            <v>นาง แดง    พัดโพธิ์</v>
          </cell>
        </row>
        <row r="1084">
          <cell r="B1084" t="str">
            <v>TP-11-511507</v>
          </cell>
          <cell r="C1084" t="str">
            <v>นาย สุทธิเดช   สินเดช</v>
          </cell>
        </row>
        <row r="1085">
          <cell r="B1085" t="str">
            <v>TP-11-511508</v>
          </cell>
          <cell r="C1085" t="str">
            <v>นาย อาทิตย์   สมเทศน์</v>
          </cell>
        </row>
        <row r="1086">
          <cell r="B1086" t="str">
            <v>TP-11-511509</v>
          </cell>
          <cell r="C1086" t="str">
            <v>นาง นารี   สีมนต์</v>
          </cell>
        </row>
        <row r="1087">
          <cell r="B1087" t="str">
            <v>TP-11-511510</v>
          </cell>
          <cell r="C1087" t="str">
            <v>น.ส. วาสนา   ศรีบุญเรือง</v>
          </cell>
        </row>
        <row r="1088">
          <cell r="B1088" t="str">
            <v>TP-2-509301</v>
          </cell>
          <cell r="C1088" t="str">
            <v>นายจำรัส  สุทธิชุม</v>
          </cell>
        </row>
        <row r="1089">
          <cell r="B1089" t="str">
            <v>TP-2-509302</v>
          </cell>
          <cell r="C1089" t="str">
            <v>นางจันทร์เพ็ญ  ภูวานคำ</v>
          </cell>
        </row>
        <row r="1090">
          <cell r="B1090" t="str">
            <v>TP-2-509303</v>
          </cell>
          <cell r="C1090" t="str">
            <v>นางจิรภา  ภูใบบัว</v>
          </cell>
        </row>
        <row r="1091">
          <cell r="B1091" t="str">
            <v>TP-2-509304</v>
          </cell>
          <cell r="C1091" t="str">
            <v>นางสมศรี  ภูบุตรตระ</v>
          </cell>
        </row>
        <row r="1092">
          <cell r="B1092" t="str">
            <v>TP-2-509305</v>
          </cell>
          <cell r="C1092" t="str">
            <v>นายบุญอยู่  สมพิทักษ์</v>
          </cell>
        </row>
        <row r="1093">
          <cell r="B1093" t="str">
            <v>TP-2-509306</v>
          </cell>
          <cell r="C1093" t="str">
            <v>นางนิวาส  พิศสุวรรณ</v>
          </cell>
        </row>
        <row r="1094">
          <cell r="B1094" t="str">
            <v>TP-2-509307</v>
          </cell>
          <cell r="C1094" t="str">
            <v>นายหฤทัย ก้อนแพง</v>
          </cell>
        </row>
        <row r="1095">
          <cell r="B1095" t="str">
            <v>TP-2-509308</v>
          </cell>
          <cell r="C1095" t="str">
            <v>นายสมหมาย สุดทาวาด</v>
          </cell>
        </row>
        <row r="1096">
          <cell r="B1096" t="str">
            <v>TP-2-509309</v>
          </cell>
          <cell r="C1096" t="str">
            <v>นายวิจิตร เกตุงาม</v>
          </cell>
        </row>
        <row r="1097">
          <cell r="B1097" t="str">
            <v>TP-2-509310</v>
          </cell>
          <cell r="C1097" t="str">
            <v>นายวิษณุ จันทวงศ์</v>
          </cell>
        </row>
        <row r="1098">
          <cell r="B1098" t="str">
            <v>TP-2-509311</v>
          </cell>
          <cell r="C1098" t="str">
            <v>นายแสงทอง  ธิวะโต</v>
          </cell>
        </row>
        <row r="1099">
          <cell r="B1099" t="str">
            <v>TP-2-509312</v>
          </cell>
          <cell r="C1099" t="str">
            <v>นางนงเยาว์  สุวรรณ</v>
          </cell>
        </row>
        <row r="1100">
          <cell r="B1100" t="str">
            <v>TP-2-509313</v>
          </cell>
          <cell r="C1100" t="str">
            <v>นายคำปัน ภูจอมดาว</v>
          </cell>
        </row>
        <row r="1101">
          <cell r="B1101" t="str">
            <v>TP-2-509314</v>
          </cell>
          <cell r="C1101" t="str">
            <v>นางอมร  เดชอุดม</v>
          </cell>
        </row>
        <row r="1102">
          <cell r="B1102" t="str">
            <v>TP-2-509401</v>
          </cell>
          <cell r="C1102" t="str">
            <v>นาง รวงทอง   บุญเกิดแก้ว</v>
          </cell>
        </row>
        <row r="1103">
          <cell r="B1103" t="str">
            <v>TP-2-509402</v>
          </cell>
          <cell r="C1103" t="str">
            <v>นาง รัชฏาภรณ์   คุณเสน</v>
          </cell>
        </row>
        <row r="1104">
          <cell r="B1104" t="str">
            <v>TP-2-509403</v>
          </cell>
          <cell r="C1104" t="str">
            <v>นาง สุจิตรา   ตะโนนทอง</v>
          </cell>
        </row>
        <row r="1105">
          <cell r="B1105" t="str">
            <v>TP-2-509404</v>
          </cell>
          <cell r="C1105" t="str">
            <v>นาง ทอง      เสนมิม</v>
          </cell>
        </row>
        <row r="1106">
          <cell r="B1106" t="str">
            <v>TP-2-509405</v>
          </cell>
          <cell r="C1106" t="str">
            <v>นาง สุนี    โนนศรี</v>
          </cell>
        </row>
        <row r="1107">
          <cell r="B1107" t="str">
            <v>TP-2-509501</v>
          </cell>
          <cell r="C1107" t="str">
            <v>นายปัญญา   ทัศนิยม</v>
          </cell>
        </row>
        <row r="1108">
          <cell r="B1108" t="str">
            <v>TP-2-509502</v>
          </cell>
          <cell r="C1108" t="str">
            <v>นาย สมพงษ์   จำปามั้น</v>
          </cell>
        </row>
        <row r="1109">
          <cell r="B1109" t="str">
            <v>TP-2-509503</v>
          </cell>
          <cell r="C1109" t="str">
            <v>นาง บัวผัน   ศรีเชียงสา</v>
          </cell>
        </row>
        <row r="1110">
          <cell r="B1110" t="str">
            <v>TP-2-509504</v>
          </cell>
          <cell r="C1110" t="str">
            <v>นาง สุกัญญา   ห้าวหาญ</v>
          </cell>
        </row>
        <row r="1111">
          <cell r="B1111" t="str">
            <v>TP-2-509505</v>
          </cell>
          <cell r="C1111" t="str">
            <v>นางออนอนงค์   แก้วบุญเรือง</v>
          </cell>
        </row>
        <row r="1112">
          <cell r="B1112" t="str">
            <v>TP-2-509506</v>
          </cell>
          <cell r="C1112" t="str">
            <v>นาง สายฝน    แสนสอาด</v>
          </cell>
        </row>
        <row r="1113">
          <cell r="B1113" t="str">
            <v>TP-2-509507</v>
          </cell>
          <cell r="C1113" t="str">
            <v>นาง มะณี   คลังกลาง</v>
          </cell>
        </row>
        <row r="1114">
          <cell r="B1114" t="str">
            <v>TP-2-509508</v>
          </cell>
          <cell r="C1114" t="str">
            <v>นาง คำมุข   สมบัติพรม</v>
          </cell>
        </row>
        <row r="1115">
          <cell r="B1115" t="str">
            <v>TP-2-509509</v>
          </cell>
          <cell r="C1115" t="str">
            <v>นางบุญเหลือ   สนหลักใจ</v>
          </cell>
        </row>
        <row r="1116">
          <cell r="B1116" t="str">
            <v>TP-2-509510</v>
          </cell>
          <cell r="C1116" t="str">
            <v>นาง ดนตรี   ใสสะรัง</v>
          </cell>
        </row>
        <row r="1117">
          <cell r="B1117" t="str">
            <v>TP-2-509511</v>
          </cell>
          <cell r="C1117" t="str">
            <v>นาง สุราณี    เตมาซิก</v>
          </cell>
        </row>
        <row r="1118">
          <cell r="B1118" t="str">
            <v>TP-2-509512</v>
          </cell>
          <cell r="C1118" t="str">
            <v>นาง วิภาวดี   แก้วหานาม</v>
          </cell>
        </row>
        <row r="1119">
          <cell r="B1119" t="str">
            <v>TP-2-509513</v>
          </cell>
          <cell r="C1119" t="str">
            <v>นาง อุไรวรรณ   ประทุมชุม</v>
          </cell>
        </row>
        <row r="1120">
          <cell r="B1120" t="str">
            <v>TP-2-509514</v>
          </cell>
          <cell r="C1120" t="str">
            <v>นาง จันหอม   กิจเชาว์</v>
          </cell>
        </row>
        <row r="1121">
          <cell r="B1121" t="str">
            <v>TP-2-509515</v>
          </cell>
          <cell r="C1121" t="str">
            <v>นาย สุปัน   กรไชยา</v>
          </cell>
        </row>
        <row r="1122">
          <cell r="B1122" t="str">
            <v>TP-2-509516</v>
          </cell>
          <cell r="C1122" t="str">
            <v>นาย วิจิตร  สังอ้ม</v>
          </cell>
        </row>
        <row r="1123">
          <cell r="B1123" t="str">
            <v>TP-2-509517</v>
          </cell>
          <cell r="C1123" t="str">
            <v>นาย พับ   เพชรศรี</v>
          </cell>
        </row>
        <row r="1124">
          <cell r="B1124" t="str">
            <v>TP-2-509518</v>
          </cell>
          <cell r="C1124" t="str">
            <v>นาย สนิท กรุงศรี</v>
          </cell>
        </row>
        <row r="1125">
          <cell r="B1125" t="str">
            <v>TP-2-509519</v>
          </cell>
          <cell r="C1125" t="str">
            <v>นาย จรูญ    จินดาหนูรัก</v>
          </cell>
        </row>
        <row r="1126">
          <cell r="B1126" t="str">
            <v>TP-2-509520</v>
          </cell>
          <cell r="C1126" t="str">
            <v>นาง ทา     หลอดศรีสงค์</v>
          </cell>
        </row>
        <row r="1127">
          <cell r="B1127" t="str">
            <v>TP-2-511406</v>
          </cell>
          <cell r="C1127" t="str">
            <v>นาย คำเบ็ง   ดงแก้ว</v>
          </cell>
        </row>
        <row r="1128">
          <cell r="B1128" t="str">
            <v>TP-2-511407</v>
          </cell>
          <cell r="C1128" t="str">
            <v>นาง โสภา   โนนศรี</v>
          </cell>
        </row>
        <row r="1129">
          <cell r="B1129" t="str">
            <v>TP-2-511408</v>
          </cell>
          <cell r="C1129" t="str">
            <v>นาย บุญช่วย   เคนโคก</v>
          </cell>
        </row>
        <row r="1130">
          <cell r="B1130" t="str">
            <v>TP-2-511409</v>
          </cell>
          <cell r="C1130" t="str">
            <v>นาง นิตยา   พรมวัง</v>
          </cell>
        </row>
        <row r="1131">
          <cell r="B1131" t="str">
            <v>TP-2-511410</v>
          </cell>
          <cell r="C1131" t="str">
            <v>นาง ใหม่   เขียวคำภา</v>
          </cell>
        </row>
        <row r="1132">
          <cell r="B1132" t="str">
            <v>TP-2-511411</v>
          </cell>
          <cell r="C1132" t="str">
            <v>นาย สมนึก   ไฮดำ</v>
          </cell>
        </row>
        <row r="1133">
          <cell r="B1133" t="str">
            <v>TP-2-511412</v>
          </cell>
          <cell r="C1133" t="str">
            <v>นาย  กอง   ปัสสาภัย</v>
          </cell>
        </row>
        <row r="1134">
          <cell r="B1134" t="str">
            <v>TP-2-511413</v>
          </cell>
          <cell r="C1134" t="str">
            <v>นาง เพียร   คนว่อง</v>
          </cell>
        </row>
        <row r="1135">
          <cell r="B1135" t="str">
            <v>TP-2-511414</v>
          </cell>
          <cell r="C1135" t="str">
            <v>นาย บุญมี   สิงสุโต</v>
          </cell>
        </row>
        <row r="1136">
          <cell r="B1136" t="str">
            <v>TP-2-511415</v>
          </cell>
          <cell r="C1136" t="str">
            <v>นาง รุ่งสุริยา   ฤทธิ์ฤาไกร</v>
          </cell>
        </row>
        <row r="1137">
          <cell r="B1137" t="str">
            <v>TP-2-511416</v>
          </cell>
          <cell r="C1137" t="str">
            <v>นาย สมชาย    โภคา</v>
          </cell>
        </row>
        <row r="1138">
          <cell r="B1138" t="str">
            <v>TP-2-511417</v>
          </cell>
          <cell r="C1138" t="str">
            <v>นาย เชื่อมชัย   โคตรทอง</v>
          </cell>
        </row>
        <row r="1139">
          <cell r="B1139" t="str">
            <v>TP-2-511418</v>
          </cell>
          <cell r="C1139" t="str">
            <v>นาย บุญนอง   สีกวนชา</v>
          </cell>
        </row>
        <row r="1140">
          <cell r="B1140" t="str">
            <v>TP-2-511419</v>
          </cell>
          <cell r="C1140" t="str">
            <v>นาย บุญลอด   ศิริโนนรัง</v>
          </cell>
        </row>
        <row r="1141">
          <cell r="B1141" t="str">
            <v>TP-2-511420</v>
          </cell>
          <cell r="C1141" t="str">
            <v>นาง ลำเอียง   ผาชิว</v>
          </cell>
        </row>
        <row r="1142">
          <cell r="B1142" t="str">
            <v>TP-2-511421</v>
          </cell>
          <cell r="C1142" t="str">
            <v>นาง คำเพียง   มักสัมพันธ์</v>
          </cell>
        </row>
        <row r="1143">
          <cell r="B1143" t="str">
            <v>TP-2-511422</v>
          </cell>
          <cell r="C1143" t="str">
            <v>นาย  เยี่ยม    ค้องก่ำ</v>
          </cell>
        </row>
        <row r="1144">
          <cell r="B1144" t="str">
            <v>TP-2-511423</v>
          </cell>
          <cell r="C1144" t="str">
            <v>นาง คำพอง     พั่วโพธิ์</v>
          </cell>
        </row>
        <row r="1145">
          <cell r="B1145" t="str">
            <v>TP-2-511424</v>
          </cell>
          <cell r="C1145" t="str">
            <v>นาง สำเริง   พั่วโพธิ์</v>
          </cell>
        </row>
        <row r="1146">
          <cell r="B1146" t="str">
            <v>TP-2-511425</v>
          </cell>
          <cell r="C1146" t="str">
            <v>น.ส. ผกามาตย์    ผุยโสภา</v>
          </cell>
        </row>
        <row r="1147">
          <cell r="B1147" t="str">
            <v>TP-2-511426</v>
          </cell>
          <cell r="C1147" t="str">
            <v>นาย บุญมี     นามสูงเนิน</v>
          </cell>
        </row>
        <row r="1148">
          <cell r="B1148" t="str">
            <v>TP-2-511427</v>
          </cell>
          <cell r="C1148" t="str">
            <v>นาย สุริยัน    บุดดีคำภา</v>
          </cell>
        </row>
        <row r="1149">
          <cell r="B1149" t="str">
            <v>TP-2-511521</v>
          </cell>
          <cell r="C1149" t="str">
            <v>นางสุพรรณ    ไชยแก้ว</v>
          </cell>
        </row>
        <row r="1150">
          <cell r="B1150" t="str">
            <v>TP-2-511522</v>
          </cell>
          <cell r="C1150" t="str">
            <v>นายบรรณ   พิมศรี</v>
          </cell>
        </row>
        <row r="1151">
          <cell r="B1151" t="str">
            <v>TP-2-511523</v>
          </cell>
          <cell r="C1151" t="str">
            <v>นางบุญมี   แก้วตา</v>
          </cell>
        </row>
        <row r="1152">
          <cell r="B1152" t="str">
            <v>TP-3-511401</v>
          </cell>
          <cell r="C1152" t="str">
            <v>นาย ประมวล   มาโสภา</v>
          </cell>
        </row>
        <row r="1153">
          <cell r="B1153" t="str">
            <v>TP-3-511402</v>
          </cell>
          <cell r="C1153" t="str">
            <v>นาง สมจีน  นาคยา</v>
          </cell>
        </row>
        <row r="1154">
          <cell r="B1154" t="str">
            <v>TP-3-511403</v>
          </cell>
          <cell r="C1154" t="str">
            <v>นาย สาคร    อุพลเถียร</v>
          </cell>
        </row>
        <row r="1155">
          <cell r="B1155" t="str">
            <v>TP-3-511404</v>
          </cell>
          <cell r="C1155" t="str">
            <v>นาง สุนี   โนนศรี</v>
          </cell>
        </row>
        <row r="1156">
          <cell r="B1156" t="str">
            <v>TP-3-511405</v>
          </cell>
          <cell r="C1156" t="str">
            <v>นาย นิคม   ชมภูพาน</v>
          </cell>
        </row>
        <row r="1157">
          <cell r="B1157" t="str">
            <v>TP-3-511406</v>
          </cell>
          <cell r="C1157" t="str">
            <v>นาย แสวง    แสนลา</v>
          </cell>
        </row>
        <row r="1158">
          <cell r="B1158" t="str">
            <v>TP-3-511407</v>
          </cell>
          <cell r="C1158" t="str">
            <v>นาง สุกัน   มาเมือง</v>
          </cell>
        </row>
        <row r="1159">
          <cell r="B1159" t="str">
            <v>TP-5-511401</v>
          </cell>
          <cell r="C1159" t="str">
            <v>นาง ละมัย   ธรรมทา</v>
          </cell>
        </row>
        <row r="1160">
          <cell r="B1160" t="str">
            <v>TP-5-511402</v>
          </cell>
          <cell r="C1160" t="str">
            <v>นาย ชาญ   ศรีเสาร์</v>
          </cell>
        </row>
        <row r="1161">
          <cell r="B1161" t="str">
            <v>TP-5-511403</v>
          </cell>
          <cell r="C1161" t="str">
            <v>นาย อุดม    นาคศรี</v>
          </cell>
        </row>
        <row r="1162">
          <cell r="B1162" t="str">
            <v>TP-5-511404</v>
          </cell>
          <cell r="C1162" t="str">
            <v>นาง สุจิตรา  ตะโนนทอง</v>
          </cell>
        </row>
        <row r="1163">
          <cell r="B1163" t="str">
            <v>TP-5-511405</v>
          </cell>
          <cell r="C1163" t="str">
            <v>นาง ทอง   เสนนิม</v>
          </cell>
        </row>
        <row r="1164">
          <cell r="B1164" t="str">
            <v>TP-5-511406</v>
          </cell>
          <cell r="C1164" t="str">
            <v>นาย สถิตย์    พันเนียม</v>
          </cell>
        </row>
        <row r="1165">
          <cell r="B1165" t="str">
            <v>TP-5-511407</v>
          </cell>
          <cell r="C1165" t="str">
            <v>นาง สีกา    ซ้ายมี</v>
          </cell>
        </row>
        <row r="1166">
          <cell r="B1166" t="str">
            <v>TP-5-511408</v>
          </cell>
          <cell r="C1166" t="str">
            <v>น.ส.  ทองยุ่น    ศรีตุ้ย</v>
          </cell>
        </row>
        <row r="1167">
          <cell r="B1167" t="str">
            <v>TP-5-511409</v>
          </cell>
          <cell r="C1167" t="str">
            <v>นาง นวนละหงษ์    ฆ้องก่ำ</v>
          </cell>
        </row>
        <row r="1168">
          <cell r="B1168" t="str">
            <v>TP-5-511410</v>
          </cell>
          <cell r="C1168" t="str">
            <v>นาง บังอร    ศรีวัตร</v>
          </cell>
        </row>
        <row r="1169">
          <cell r="B1169" t="str">
            <v>TP-5-511501</v>
          </cell>
          <cell r="C1169" t="str">
            <v>นาง เนียม   แก้วกัญยา</v>
          </cell>
        </row>
        <row r="1170">
          <cell r="B1170" t="str">
            <v>TP-5-511502</v>
          </cell>
          <cell r="C1170" t="str">
            <v>นาง สมจิตร   นนทะขาม</v>
          </cell>
        </row>
        <row r="1171">
          <cell r="B1171" t="str">
            <v>TP-5-511503</v>
          </cell>
          <cell r="C1171" t="str">
            <v>นาย คำแก่น   สีตาแสน</v>
          </cell>
        </row>
        <row r="1172">
          <cell r="B1172" t="str">
            <v>TP-5-511504</v>
          </cell>
          <cell r="C1172" t="str">
            <v>นาย สดใสย์   ศรีชัย</v>
          </cell>
        </row>
        <row r="1173">
          <cell r="B1173" t="str">
            <v>TP-5-511505</v>
          </cell>
          <cell r="C1173" t="str">
            <v>น.ส.  อรุณรัตน์    สีพุทธา</v>
          </cell>
        </row>
        <row r="1174">
          <cell r="B1174" t="str">
            <v>TP-5-511506</v>
          </cell>
          <cell r="C1174" t="str">
            <v>นาง สุราณี    เตมาซิก</v>
          </cell>
        </row>
        <row r="1175">
          <cell r="B1175" t="str">
            <v>TP-5-511507</v>
          </cell>
          <cell r="C1175" t="str">
            <v>นาง อุไรวรรณ   ประทุมชุม</v>
          </cell>
        </row>
        <row r="1176">
          <cell r="B1176" t="str">
            <v>TP-5-511508</v>
          </cell>
          <cell r="C1176" t="str">
            <v>นาง บรรทม    แก้วนนเฮ้า</v>
          </cell>
        </row>
        <row r="1177">
          <cell r="B1177" t="str">
            <v>TP-5-511509</v>
          </cell>
          <cell r="C1177" t="str">
            <v>นาย สุปัน   กรไชยา</v>
          </cell>
        </row>
        <row r="1178">
          <cell r="B1178" t="str">
            <v>TP-7-511501</v>
          </cell>
          <cell r="C1178" t="str">
            <v>นาย วิจิตร  สังอ้ม</v>
          </cell>
        </row>
        <row r="1179">
          <cell r="B1179" t="str">
            <v>TP-7-511502</v>
          </cell>
          <cell r="C1179" t="str">
            <v>นาย ทนงศักดิ์  โม้ทอง</v>
          </cell>
        </row>
        <row r="1180">
          <cell r="B1180" t="str">
            <v>TP-7-511503</v>
          </cell>
          <cell r="C1180" t="str">
            <v>นาง ประถม   ศรีแก้วเที่ยง</v>
          </cell>
        </row>
        <row r="1181">
          <cell r="B1181" t="str">
            <v>TP-7-511504</v>
          </cell>
          <cell r="C1181" t="str">
            <v>นาย สมทรง ศรีรักษา</v>
          </cell>
        </row>
        <row r="1182">
          <cell r="B1182" t="str">
            <v>TP-7-511505</v>
          </cell>
          <cell r="C1182" t="str">
            <v>นาย คำวัง   โคกแปะ</v>
          </cell>
        </row>
        <row r="1183">
          <cell r="B1183" t="str">
            <v>TP-7-511506</v>
          </cell>
          <cell r="C1183" t="str">
            <v>นาย ประยูร   มีโนนทอง</v>
          </cell>
        </row>
        <row r="1184">
          <cell r="B1184" t="str">
            <v>TP-7-511507</v>
          </cell>
          <cell r="C1184" t="str">
            <v>นาย สฤษดิ์   มีโนนทอง</v>
          </cell>
        </row>
        <row r="1185">
          <cell r="B1185" t="str">
            <v>TP-7-511508</v>
          </cell>
          <cell r="C1185" t="str">
            <v>นาง อุทสุ   วรรณไสย</v>
          </cell>
        </row>
        <row r="1186">
          <cell r="B1186" t="str">
            <v>TP-7-511509</v>
          </cell>
          <cell r="C1186" t="str">
            <v>นาง จันหอม   กิจเชาว์</v>
          </cell>
        </row>
        <row r="1187">
          <cell r="B1187" t="str">
            <v>TP-7-511510</v>
          </cell>
          <cell r="C1187" t="str">
            <v>นางสุริยันต์ ใหญ่หนองเขียด</v>
          </cell>
        </row>
        <row r="1188">
          <cell r="B1188" t="str">
            <v>TP-7-511511</v>
          </cell>
          <cell r="C1188" t="str">
            <v>นาง สาคร   แสงขาล</v>
          </cell>
        </row>
        <row r="1189">
          <cell r="B1189" t="str">
            <v>TP-7-511512</v>
          </cell>
          <cell r="C1189" t="str">
            <v>นาย กองลัย  พงษาโคตร</v>
          </cell>
        </row>
        <row r="1190">
          <cell r="B1190" t="str">
            <v>TP-8-511501</v>
          </cell>
          <cell r="C1190" t="str">
            <v>นาง ฉลอง   ดงเจริญ</v>
          </cell>
        </row>
        <row r="1191">
          <cell r="B1191" t="str">
            <v>TP-8-511502</v>
          </cell>
          <cell r="C1191" t="str">
            <v>นาย ประหยัด   ต้นกันยา</v>
          </cell>
        </row>
        <row r="1192">
          <cell r="B1192" t="str">
            <v>TP-8-511503</v>
          </cell>
          <cell r="C1192" t="str">
            <v>นาย หนูคล้าย   คณะวาปี</v>
          </cell>
        </row>
        <row r="1193">
          <cell r="B1193" t="str">
            <v>TP-8-511504</v>
          </cell>
          <cell r="C1193" t="str">
            <v>นาย สำอาง   แสนคำ</v>
          </cell>
        </row>
        <row r="1194">
          <cell r="B1194" t="str">
            <v>TP-8-511505</v>
          </cell>
          <cell r="C1194" t="str">
            <v>นาง อินตา   สิทธิจันทร์</v>
          </cell>
        </row>
        <row r="1195">
          <cell r="B1195" t="str">
            <v>TP-8-511506</v>
          </cell>
          <cell r="C1195" t="str">
            <v>นาย พิชัย   คณะวาปี</v>
          </cell>
        </row>
        <row r="1196">
          <cell r="B1196" t="str">
            <v>TP-8-511507</v>
          </cell>
          <cell r="C1196" t="str">
            <v>นาย นารี   มาตราช</v>
          </cell>
        </row>
        <row r="1197">
          <cell r="B1197" t="str">
            <v>TP-8-511508</v>
          </cell>
          <cell r="C1197" t="str">
            <v>นาง เกษรี    เทพวงค์</v>
          </cell>
        </row>
        <row r="1198">
          <cell r="B1198" t="str">
            <v>TP-8-511509</v>
          </cell>
          <cell r="C1198" t="str">
            <v>นาย พับ เพชรศรี</v>
          </cell>
        </row>
        <row r="1199">
          <cell r="B1199" t="str">
            <v>TP-8-511510</v>
          </cell>
          <cell r="C1199" t="str">
            <v>นาย สนิท   กรุงศรี</v>
          </cell>
        </row>
        <row r="1200">
          <cell r="B1200" t="str">
            <v>TP-8-511511</v>
          </cell>
          <cell r="C1200" t="str">
            <v>นาย จรูญ   จินดาหนูรัก</v>
          </cell>
        </row>
        <row r="1201">
          <cell r="B1201" t="str">
            <v>TP-8-511512</v>
          </cell>
          <cell r="C1201" t="str">
            <v>นาย พนม   เอกรักษา</v>
          </cell>
        </row>
        <row r="1202">
          <cell r="B1202" t="str">
            <v>TP-8-511513</v>
          </cell>
          <cell r="C1202" t="str">
            <v>นาย ประยูร    จอมทอง</v>
          </cell>
        </row>
        <row r="1203">
          <cell r="B1203" t="str">
            <v>TV-856-511401</v>
          </cell>
          <cell r="C1203" t="str">
            <v>นาย สมจิต    สิงสุโต</v>
          </cell>
        </row>
        <row r="1204">
          <cell r="B1204" t="str">
            <v>W-14-509301</v>
          </cell>
          <cell r="C1204" t="str">
            <v>นายธวัช  แสงยศ</v>
          </cell>
        </row>
        <row r="1205">
          <cell r="B1205" t="str">
            <v>W-14-509302</v>
          </cell>
          <cell r="C1205" t="str">
            <v>นายอ่ำ  สายแสง</v>
          </cell>
        </row>
        <row r="1206">
          <cell r="B1206" t="str">
            <v>W-14-509303</v>
          </cell>
          <cell r="C1206" t="str">
            <v>นายอภิชัย  นิตยาชิต</v>
          </cell>
        </row>
        <row r="1207">
          <cell r="B1207" t="str">
            <v>W-14-509304</v>
          </cell>
          <cell r="C1207" t="str">
            <v>นายสุดใจ  ทรัพย์สำราญ</v>
          </cell>
        </row>
        <row r="1208">
          <cell r="B1208" t="str">
            <v>W-14-509305</v>
          </cell>
          <cell r="C1208" t="str">
            <v>นายแพงศรี  ภูผาแผ้ว</v>
          </cell>
        </row>
        <row r="1209">
          <cell r="B1209" t="str">
            <v>W-14-509501</v>
          </cell>
          <cell r="C1209" t="str">
            <v>น.ส.  ปรากรณ์    พัดค้อ</v>
          </cell>
        </row>
        <row r="1210">
          <cell r="B1210" t="str">
            <v>W-14-509502</v>
          </cell>
          <cell r="C1210" t="str">
            <v>นาง วิไลวรรณ   พานเพ็ง</v>
          </cell>
        </row>
        <row r="1211">
          <cell r="B1211" t="str">
            <v>W-14-509503</v>
          </cell>
          <cell r="C1211" t="str">
            <v>นาย มนัส   หลาวมา</v>
          </cell>
        </row>
        <row r="1212">
          <cell r="B1212" t="str">
            <v>W-14-509504</v>
          </cell>
          <cell r="C1212" t="str">
            <v>นาย บุญมี   สุนทะวงษ์</v>
          </cell>
        </row>
        <row r="1213">
          <cell r="B1213" t="str">
            <v>W-14-509505</v>
          </cell>
          <cell r="C1213" t="str">
            <v>นาย บิน   ชารีมุ้ย</v>
          </cell>
        </row>
        <row r="1214">
          <cell r="B1214" t="str">
            <v>W-14-509506</v>
          </cell>
          <cell r="C1214" t="str">
            <v>น.ส.  ก้าน   ทัพจุฬา</v>
          </cell>
        </row>
        <row r="1215">
          <cell r="B1215" t="str">
            <v>W-14-509507</v>
          </cell>
          <cell r="C1215" t="str">
            <v>นาย สง่า   น้อยอาษา</v>
          </cell>
        </row>
        <row r="1216">
          <cell r="B1216" t="str">
            <v>W-14-509508</v>
          </cell>
          <cell r="C1216" t="str">
            <v>นาย เอกฉันท์   เฮียงเฮี้ย</v>
          </cell>
        </row>
        <row r="1217">
          <cell r="B1217" t="str">
            <v>W-14-509509</v>
          </cell>
          <cell r="C1217" t="str">
            <v>นาย เจริญ    ไชยอาจ</v>
          </cell>
        </row>
        <row r="1218">
          <cell r="B1218" t="str">
            <v>W-14-509510</v>
          </cell>
          <cell r="C1218" t="str">
            <v>นาง ดำรงค์   มั่นคง</v>
          </cell>
        </row>
        <row r="1219">
          <cell r="B1219" t="str">
            <v>W-14-509511</v>
          </cell>
          <cell r="C1219" t="str">
            <v>นาย โอรส   วงษ์สา</v>
          </cell>
        </row>
        <row r="1220">
          <cell r="B1220" t="str">
            <v>W-14-509512</v>
          </cell>
          <cell r="C1220" t="str">
            <v>นาย สมมารถ   มหาชัย</v>
          </cell>
        </row>
        <row r="1221">
          <cell r="B1221" t="str">
            <v>W-15-509301</v>
          </cell>
          <cell r="C1221" t="str">
            <v>นางทองจันทร์  ภูชื่นบาล</v>
          </cell>
        </row>
        <row r="1222">
          <cell r="B1222" t="str">
            <v>W-15-509302</v>
          </cell>
          <cell r="C1222" t="str">
            <v>นายวิชิต  ภูถมทอง</v>
          </cell>
        </row>
        <row r="1223">
          <cell r="B1223" t="str">
            <v>W-15-509303</v>
          </cell>
          <cell r="C1223" t="str">
            <v>นายธนสิทธิ์  แสนไสย</v>
          </cell>
        </row>
        <row r="1224">
          <cell r="B1224" t="str">
            <v>W-15-509304</v>
          </cell>
          <cell r="C1224" t="str">
            <v>นายบุญทัน  ภูชื่นบาล</v>
          </cell>
        </row>
        <row r="1225">
          <cell r="B1225" t="str">
            <v>W-15-509305</v>
          </cell>
          <cell r="C1225" t="str">
            <v>นายบุญมา  สุนทรภักดิ์</v>
          </cell>
        </row>
        <row r="1226">
          <cell r="B1226" t="str">
            <v>W-15-509306</v>
          </cell>
          <cell r="C1226" t="str">
            <v>นางประมวล  ภูถูกใจ</v>
          </cell>
        </row>
        <row r="1227">
          <cell r="B1227" t="str">
            <v>W-15-509307</v>
          </cell>
          <cell r="C1227" t="str">
            <v>นางอนงค์  ภูถมทอง</v>
          </cell>
        </row>
        <row r="1228">
          <cell r="B1228" t="str">
            <v>W-15-509308</v>
          </cell>
          <cell r="C1228" t="str">
            <v>นายบุญส่ง  ภูถูกใจ</v>
          </cell>
        </row>
        <row r="1229">
          <cell r="B1229" t="str">
            <v>W-15-509309</v>
          </cell>
          <cell r="C1229" t="str">
            <v>นายหฤทธิ์  ภูทองทิพย์</v>
          </cell>
        </row>
        <row r="1230">
          <cell r="B1230" t="str">
            <v>W-15-509310</v>
          </cell>
          <cell r="C1230" t="str">
            <v>นางทองคำ  โชคชัย</v>
          </cell>
        </row>
        <row r="1231">
          <cell r="B1231" t="str">
            <v>W-15-509311</v>
          </cell>
          <cell r="C1231" t="str">
            <v>นายสนอง  เฉิดสำราญ</v>
          </cell>
        </row>
        <row r="1232">
          <cell r="B1232" t="str">
            <v>W-15-509312</v>
          </cell>
          <cell r="C1232" t="str">
            <v>นางนามวัย  การกัณหา</v>
          </cell>
        </row>
        <row r="1233">
          <cell r="B1233" t="str">
            <v>W-15-509313</v>
          </cell>
          <cell r="C1233" t="str">
            <v>นายสำอาง  ไชยคำมิ่ง</v>
          </cell>
        </row>
        <row r="1234">
          <cell r="B1234" t="str">
            <v>W-15-509314</v>
          </cell>
          <cell r="C1234" t="str">
            <v>นายสมพร  เนตรหนองเทา</v>
          </cell>
        </row>
        <row r="1235">
          <cell r="B1235" t="str">
            <v>W-15-509315</v>
          </cell>
          <cell r="C1235" t="str">
            <v>นายบุญมา  ไชยคำมิ่ง</v>
          </cell>
        </row>
        <row r="1236">
          <cell r="B1236" t="str">
            <v>W-15-509316</v>
          </cell>
          <cell r="C1236" t="str">
            <v>นายเฉลิม  ทิปเลิศ</v>
          </cell>
        </row>
        <row r="1237">
          <cell r="B1237" t="str">
            <v>W-15-509317</v>
          </cell>
          <cell r="C1237" t="str">
            <v>นายปรีดา  เฉิดเกียรติ</v>
          </cell>
        </row>
        <row r="1238">
          <cell r="B1238" t="str">
            <v>W-15-509318</v>
          </cell>
          <cell r="C1238" t="str">
            <v>นายอำนวย  บุญเทียม</v>
          </cell>
        </row>
        <row r="1239">
          <cell r="B1239" t="str">
            <v>W-15-509319</v>
          </cell>
          <cell r="C1239" t="str">
            <v>นายเฉลิมศักดิ์  สุมังเกษตร</v>
          </cell>
        </row>
        <row r="1240">
          <cell r="B1240" t="str">
            <v>W-15-509320</v>
          </cell>
          <cell r="C1240" t="str">
            <v>นายจำนงค์  ภูสำเภา</v>
          </cell>
        </row>
        <row r="1241">
          <cell r="B1241" t="str">
            <v>W-15-509321</v>
          </cell>
          <cell r="C1241" t="str">
            <v>นายสมศรี  เฉิดมงคล</v>
          </cell>
        </row>
        <row r="1242">
          <cell r="B1242" t="str">
            <v>W-15-509322</v>
          </cell>
          <cell r="C1242" t="str">
            <v>นายประยูร  สุมังเกษตร</v>
          </cell>
        </row>
        <row r="1243">
          <cell r="B1243" t="str">
            <v>W-15-509501</v>
          </cell>
          <cell r="C1243" t="str">
            <v>นาย สุนทร   เถื่อนสมบัติ</v>
          </cell>
        </row>
        <row r="1244">
          <cell r="B1244" t="str">
            <v>W-15-509502</v>
          </cell>
          <cell r="C1244" t="str">
            <v>นาย ทองสุข   ศิริ</v>
          </cell>
        </row>
        <row r="1245">
          <cell r="B1245" t="str">
            <v>W-15-509503</v>
          </cell>
          <cell r="C1245" t="str">
            <v>นาย สุภาพ   ต้นแรง</v>
          </cell>
        </row>
        <row r="1246">
          <cell r="B1246" t="str">
            <v>W-15-509504</v>
          </cell>
          <cell r="C1246" t="str">
            <v>นาง ขันตรี   ตระกูลอำนาจ</v>
          </cell>
        </row>
        <row r="1247">
          <cell r="B1247" t="str">
            <v>W-15-509505</v>
          </cell>
          <cell r="C1247" t="str">
            <v>นาง ละออง   จุดศรี</v>
          </cell>
        </row>
        <row r="1248">
          <cell r="B1248" t="str">
            <v>W-15-509506</v>
          </cell>
          <cell r="C1248" t="str">
            <v>นาย บุญทิน   โสภา</v>
          </cell>
        </row>
        <row r="1249">
          <cell r="B1249" t="str">
            <v>W-15-509507</v>
          </cell>
          <cell r="C1249" t="str">
            <v>นาย สมศักดิ์   ศรีรังษ์</v>
          </cell>
        </row>
        <row r="1250">
          <cell r="B1250" t="str">
            <v>W-15-509508</v>
          </cell>
          <cell r="C1250" t="str">
            <v>นาย บุญศรี    นาพัว</v>
          </cell>
        </row>
        <row r="1251">
          <cell r="B1251" t="str">
            <v>W-15-509509</v>
          </cell>
          <cell r="C1251" t="str">
            <v>น.ส. หนูนิล   วงค์หนองหอย</v>
          </cell>
        </row>
        <row r="1252">
          <cell r="B1252" t="str">
            <v>W-15-509510</v>
          </cell>
          <cell r="C1252" t="str">
            <v>นาย อุดม   พงษ์สระพัง</v>
          </cell>
        </row>
        <row r="1253">
          <cell r="B1253" t="str">
            <v>W-15-509511</v>
          </cell>
          <cell r="C1253" t="str">
            <v>นาย ทองไข่   ราชวงษ์</v>
          </cell>
        </row>
        <row r="1254">
          <cell r="B1254" t="str">
            <v>W-15-509512</v>
          </cell>
          <cell r="C1254" t="str">
            <v>นาย มิตร   ทนอุป</v>
          </cell>
        </row>
        <row r="1255">
          <cell r="B1255" t="str">
            <v>W-15-509513</v>
          </cell>
          <cell r="C1255" t="str">
            <v>นาง สุกัลยา   อาจมนตรี</v>
          </cell>
        </row>
        <row r="1256">
          <cell r="B1256" t="str">
            <v>W-15-509514</v>
          </cell>
          <cell r="C1256" t="str">
            <v>นาย เคน   แก้ววงสา</v>
          </cell>
        </row>
        <row r="1257">
          <cell r="B1257" t="str">
            <v>W-15-509515</v>
          </cell>
          <cell r="C1257" t="str">
            <v>นาย เสมียน   ถาวงษ์กลาง</v>
          </cell>
        </row>
        <row r="1258">
          <cell r="B1258" t="str">
            <v>W-15-509516</v>
          </cell>
          <cell r="C1258" t="str">
            <v>น.ส.  สุมาลี    ทายัง</v>
          </cell>
        </row>
        <row r="1259">
          <cell r="B1259" t="str">
            <v>W-15-509517</v>
          </cell>
          <cell r="C1259" t="str">
            <v>นาง บังอร   พรมจักร</v>
          </cell>
        </row>
        <row r="1260">
          <cell r="B1260" t="str">
            <v>W-15-509518</v>
          </cell>
          <cell r="C1260" t="str">
            <v>นาย บรรหาร   แสนจำลา</v>
          </cell>
        </row>
        <row r="1261">
          <cell r="B1261" t="str">
            <v>W-16-509301</v>
          </cell>
          <cell r="C1261" t="str">
            <v>นายบุดดี  วรรณวงษา</v>
          </cell>
        </row>
        <row r="1262">
          <cell r="B1262" t="str">
            <v>W-17-509301</v>
          </cell>
          <cell r="C1262" t="str">
            <v>นายบุญจันทร์  แสงยศ</v>
          </cell>
        </row>
        <row r="1263">
          <cell r="B1263" t="str">
            <v>W-17-509302</v>
          </cell>
          <cell r="C1263" t="str">
            <v>นายสนิท  บุติมุลตรี</v>
          </cell>
        </row>
        <row r="1264">
          <cell r="B1264" t="str">
            <v>W-17-509303</v>
          </cell>
          <cell r="C1264" t="str">
            <v>นายบุญมาก  เหมกุล</v>
          </cell>
        </row>
        <row r="1265">
          <cell r="B1265" t="str">
            <v>W-17-509304</v>
          </cell>
          <cell r="C1265" t="str">
            <v>นายแหลมทอง  บุติมุลตรี</v>
          </cell>
        </row>
        <row r="1266">
          <cell r="B1266" t="str">
            <v>W-17-509305</v>
          </cell>
          <cell r="C1266" t="str">
            <v>นางทองคำ  วงสกุล</v>
          </cell>
        </row>
        <row r="1267">
          <cell r="B1267" t="str">
            <v>W-17-509306</v>
          </cell>
          <cell r="C1267" t="str">
            <v>นางละไม  บุติมุลตรี</v>
          </cell>
        </row>
        <row r="1268">
          <cell r="B1268" t="str">
            <v>W-17-509307</v>
          </cell>
          <cell r="C1268" t="str">
            <v>นางบัวเรียน  สาพิมาร</v>
          </cell>
        </row>
        <row r="1269">
          <cell r="B1269" t="str">
            <v>W-17-509308</v>
          </cell>
          <cell r="C1269" t="str">
            <v>นายบรรลุ  แข็งฤทธิ์</v>
          </cell>
        </row>
        <row r="1270">
          <cell r="B1270" t="str">
            <v>W-17-509309</v>
          </cell>
          <cell r="C1270" t="str">
            <v>นายบรรจง  ถานะ</v>
          </cell>
        </row>
        <row r="1271">
          <cell r="B1271" t="str">
            <v>W-17-509310</v>
          </cell>
          <cell r="C1271" t="str">
            <v>นายจำลอง  ภูยาทิพ</v>
          </cell>
        </row>
        <row r="1272">
          <cell r="B1272" t="str">
            <v>W-17-509311</v>
          </cell>
          <cell r="C1272" t="str">
            <v>นางบัวลอย  ปาคำ</v>
          </cell>
        </row>
        <row r="1273">
          <cell r="B1273" t="str">
            <v>W-17-509312</v>
          </cell>
          <cell r="C1273" t="str">
            <v>นางจินตนา  ทินช่วย</v>
          </cell>
        </row>
        <row r="1274">
          <cell r="B1274" t="str">
            <v>W-17-509313</v>
          </cell>
          <cell r="C1274" t="str">
            <v>นายสมาน  ไชยชาติ</v>
          </cell>
        </row>
        <row r="1275">
          <cell r="B1275" t="str">
            <v>W-17-509314</v>
          </cell>
          <cell r="C1275" t="str">
            <v>นางคำหม่าย  วงแสนสุข</v>
          </cell>
        </row>
        <row r="1276">
          <cell r="B1276" t="str">
            <v>W-17-509315</v>
          </cell>
          <cell r="C1276" t="str">
            <v>นายธงชัย  บุตรวงศ์</v>
          </cell>
        </row>
        <row r="1277">
          <cell r="B1277" t="str">
            <v>W-17-509316</v>
          </cell>
          <cell r="C1277" t="str">
            <v>นายบุญเรือง  ชินพะวอ</v>
          </cell>
        </row>
        <row r="1278">
          <cell r="B1278" t="str">
            <v>W-17-509317</v>
          </cell>
          <cell r="C1278" t="str">
            <v>นายสมชัย  อุ่นทะยา</v>
          </cell>
        </row>
        <row r="1279">
          <cell r="B1279" t="str">
            <v>W-17-509318</v>
          </cell>
          <cell r="C1279" t="str">
            <v>นายวิมล  ดีรักษา</v>
          </cell>
        </row>
        <row r="1280">
          <cell r="B1280" t="str">
            <v>W-17-509319</v>
          </cell>
          <cell r="C1280" t="str">
            <v>นางพันปี  ภูหมอก</v>
          </cell>
        </row>
        <row r="1281">
          <cell r="B1281" t="str">
            <v>W-17-509320</v>
          </cell>
          <cell r="C1281" t="str">
            <v>นายทองคำ  ภูขมัง</v>
          </cell>
        </row>
        <row r="1282">
          <cell r="B1282" t="str">
            <v>W-17-509321</v>
          </cell>
          <cell r="C1282" t="str">
            <v>นางเพ็ญศรี  ชาลีวรรณ</v>
          </cell>
        </row>
        <row r="1283">
          <cell r="B1283" t="str">
            <v>W-17-509322</v>
          </cell>
          <cell r="C1283" t="str">
            <v>นายสมหวัง  ศรีคูน</v>
          </cell>
        </row>
        <row r="1284">
          <cell r="B1284" t="str">
            <v>W-17-509323</v>
          </cell>
          <cell r="C1284" t="str">
            <v>นายศรีโคตร  จำปาแดง</v>
          </cell>
        </row>
        <row r="1285">
          <cell r="B1285" t="str">
            <v>W-17-509324</v>
          </cell>
          <cell r="C1285" t="str">
            <v>นางเตียมใจ  โพธิ์แสง</v>
          </cell>
        </row>
        <row r="1286">
          <cell r="B1286" t="str">
            <v>W-17-509325</v>
          </cell>
          <cell r="C1286" t="str">
            <v>นายไป่  แดนวงล้อม</v>
          </cell>
        </row>
        <row r="1287">
          <cell r="B1287" t="str">
            <v>W-17-509326</v>
          </cell>
          <cell r="C1287" t="str">
            <v>นายประดับ  นาชัยคง</v>
          </cell>
        </row>
        <row r="1288">
          <cell r="B1288" t="str">
            <v>W-17-509327</v>
          </cell>
          <cell r="C1288" t="str">
            <v>นายขวัญใจ  จำปารัตน์</v>
          </cell>
        </row>
        <row r="1289">
          <cell r="B1289" t="str">
            <v>W-17-509328</v>
          </cell>
          <cell r="C1289" t="str">
            <v>นางทองสอน  ศรีมุณี</v>
          </cell>
        </row>
        <row r="1290">
          <cell r="B1290" t="str">
            <v>W-17-509329</v>
          </cell>
          <cell r="C1290" t="str">
            <v>นางบุญมี  ภูแดนแผน</v>
          </cell>
        </row>
        <row r="1291">
          <cell r="B1291" t="str">
            <v>W-17-509330</v>
          </cell>
          <cell r="C1291" t="str">
            <v>นางประหยัด  จันทร์เจียง</v>
          </cell>
        </row>
        <row r="1292">
          <cell r="B1292" t="str">
            <v>W-17-509331</v>
          </cell>
          <cell r="C1292" t="str">
            <v>นายอาทิตย์  เศษรักษา</v>
          </cell>
        </row>
        <row r="1293">
          <cell r="B1293" t="str">
            <v>W-17-509332</v>
          </cell>
          <cell r="C1293" t="str">
            <v>นางแปลง  ทับธานี</v>
          </cell>
        </row>
        <row r="1294">
          <cell r="B1294" t="str">
            <v>W-17-509333</v>
          </cell>
          <cell r="C1294" t="str">
            <v>นายบุญอยู่  สมพิทักษ์</v>
          </cell>
        </row>
        <row r="1295">
          <cell r="B1295" t="str">
            <v>W-17-509334</v>
          </cell>
          <cell r="C1295" t="str">
            <v>นายบุญชัย  ภารสถิตย์</v>
          </cell>
        </row>
        <row r="1296">
          <cell r="B1296" t="str">
            <v>W-17-509335</v>
          </cell>
          <cell r="C1296" t="str">
            <v>นายฉลาด  ไชยโคตร</v>
          </cell>
        </row>
        <row r="1297">
          <cell r="B1297" t="str">
            <v>W-17-509336</v>
          </cell>
          <cell r="C1297" t="str">
            <v>นายยงยุทธ  นันจำรัส</v>
          </cell>
        </row>
        <row r="1298">
          <cell r="B1298" t="str">
            <v>W-17-509337</v>
          </cell>
          <cell r="C1298" t="str">
            <v>นายสมศักดิ์  ไชยคำมิ่ง</v>
          </cell>
        </row>
        <row r="1299">
          <cell r="B1299" t="str">
            <v>W-17-509501</v>
          </cell>
          <cell r="C1299" t="str">
            <v>นาย สมควร   ปากเมย</v>
          </cell>
        </row>
        <row r="1300">
          <cell r="B1300" t="str">
            <v>W-17-509502</v>
          </cell>
          <cell r="C1300" t="str">
            <v>นาย สมดี   ขวาซุย</v>
          </cell>
        </row>
        <row r="1301">
          <cell r="B1301" t="str">
            <v>W-17-509503</v>
          </cell>
          <cell r="C1301" t="str">
            <v>นาย บุญสนอง   หมื่นอภัย</v>
          </cell>
        </row>
        <row r="1302">
          <cell r="B1302" t="str">
            <v>W-17-509504</v>
          </cell>
          <cell r="C1302" t="str">
            <v>นาย  คำไพร    ชัยลอด</v>
          </cell>
        </row>
        <row r="1303">
          <cell r="B1303" t="str">
            <v>W-17-509505</v>
          </cell>
          <cell r="C1303" t="str">
            <v>นาย ประสิทธิ์     หันตุลา</v>
          </cell>
        </row>
        <row r="1304">
          <cell r="B1304" t="str">
            <v>W-17-509506</v>
          </cell>
          <cell r="C1304" t="str">
            <v>นาง แสงเดือน   สิงซู</v>
          </cell>
        </row>
        <row r="1305">
          <cell r="B1305" t="str">
            <v>W-17-509507</v>
          </cell>
          <cell r="C1305" t="str">
            <v>นาง หนูจิตร   โนนบุญมา</v>
          </cell>
        </row>
        <row r="1306">
          <cell r="B1306" t="str">
            <v>W-17-509508</v>
          </cell>
          <cell r="C1306" t="str">
            <v>น.ส.  อำมร   แสนคำ</v>
          </cell>
        </row>
        <row r="1307">
          <cell r="B1307" t="str">
            <v>W-17-509509</v>
          </cell>
          <cell r="C1307" t="str">
            <v>นาย ประหยัด   ละพรมมา</v>
          </cell>
        </row>
        <row r="1308">
          <cell r="B1308" t="str">
            <v>W-17-509510</v>
          </cell>
          <cell r="C1308" t="str">
            <v>นาย ไพฑูรย์   แสนประเสริฐ</v>
          </cell>
        </row>
        <row r="1309">
          <cell r="B1309" t="str">
            <v>W-17-509511</v>
          </cell>
          <cell r="C1309" t="str">
            <v>นาย สุบัน  เวฬุวนารักษ์</v>
          </cell>
        </row>
        <row r="1310">
          <cell r="B1310" t="str">
            <v>W-17-509512</v>
          </cell>
          <cell r="C1310" t="str">
            <v>นาง ประนอม  สิงห์สกุล</v>
          </cell>
        </row>
        <row r="1311">
          <cell r="B1311" t="str">
            <v>W-17-509513</v>
          </cell>
          <cell r="C1311" t="str">
            <v>นาง สุจิตรา   แข็งขัน</v>
          </cell>
        </row>
        <row r="1312">
          <cell r="B1312" t="str">
            <v>W-17-509514</v>
          </cell>
          <cell r="C1312" t="str">
            <v>น.ส. อุไรวรรณ   ละพรมมา</v>
          </cell>
        </row>
        <row r="1313">
          <cell r="B1313" t="str">
            <v>W-30-509301</v>
          </cell>
          <cell r="C1313" t="str">
            <v>นางนริศรา  โคตรสีหา</v>
          </cell>
        </row>
        <row r="1314">
          <cell r="B1314" t="str">
            <v>W-30-509302</v>
          </cell>
          <cell r="C1314" t="str">
            <v>นางสุภาพร  นิตยารด</v>
          </cell>
        </row>
        <row r="1315">
          <cell r="B1315" t="str">
            <v>W-30-509303</v>
          </cell>
          <cell r="C1315" t="str">
            <v>นายเคน  ภารพงษ์</v>
          </cell>
        </row>
        <row r="1316">
          <cell r="B1316" t="str">
            <v>W-30-509304</v>
          </cell>
          <cell r="C1316" t="str">
            <v>นายเฉลิม  เรืองราม</v>
          </cell>
        </row>
        <row r="1317">
          <cell r="B1317" t="str">
            <v>W-30-509305</v>
          </cell>
          <cell r="C1317" t="str">
            <v>นายทองเตียน  อุทมนต์</v>
          </cell>
        </row>
        <row r="1318">
          <cell r="B1318" t="str">
            <v>W-30-509306</v>
          </cell>
          <cell r="C1318" t="str">
            <v>นายนิยม  กมลเรือง</v>
          </cell>
        </row>
        <row r="1319">
          <cell r="B1319" t="str">
            <v>W-30-509501</v>
          </cell>
          <cell r="C1319" t="str">
            <v>นาย ทองสุข    ทินน้อย</v>
          </cell>
        </row>
        <row r="1320">
          <cell r="B1320" t="str">
            <v>W-30-509502</v>
          </cell>
          <cell r="C1320" t="str">
            <v>นาย ทันใจ    คำอ่อน</v>
          </cell>
        </row>
        <row r="1321">
          <cell r="B1321" t="str">
            <v>W-30-509503</v>
          </cell>
          <cell r="C1321" t="str">
            <v>นาง ประคอง   สีทน</v>
          </cell>
        </row>
        <row r="1322">
          <cell r="B1322" t="str">
            <v>W-30-509504</v>
          </cell>
          <cell r="C1322" t="str">
            <v>นาง มนตรี    งอสอน</v>
          </cell>
        </row>
        <row r="1323">
          <cell r="B1323" t="str">
            <v>W-30-509505</v>
          </cell>
          <cell r="C1323" t="str">
            <v>นาง ไหม    พลตื้อ</v>
          </cell>
        </row>
        <row r="1324">
          <cell r="B1324" t="str">
            <v>W-30-509506</v>
          </cell>
          <cell r="C1324" t="str">
            <v>นาง บัวไลย์   หล้ากันหา</v>
          </cell>
        </row>
        <row r="1325">
          <cell r="B1325" t="str">
            <v>W-30-509507</v>
          </cell>
          <cell r="C1325" t="str">
            <v>น.ส. ขันทอง   ท้าวเพ็ง</v>
          </cell>
        </row>
        <row r="1326">
          <cell r="B1326" t="str">
            <v>W-30-509508</v>
          </cell>
          <cell r="C1326" t="str">
            <v>นาย สิงขร   ชารีมุ้ย</v>
          </cell>
        </row>
        <row r="1327">
          <cell r="B1327" t="str">
            <v>W-30-509509</v>
          </cell>
          <cell r="C1327" t="str">
            <v>นาย ไพรัตน์   จิตติโย</v>
          </cell>
        </row>
        <row r="1328">
          <cell r="B1328" t="str">
            <v>W-30-509510</v>
          </cell>
          <cell r="C1328" t="str">
            <v>นาย อุราน   หอมดวง</v>
          </cell>
        </row>
        <row r="1329">
          <cell r="B1329" t="str">
            <v>W-30-509511</v>
          </cell>
          <cell r="C1329" t="str">
            <v>นาง ทองสา   หาอำนาจ</v>
          </cell>
        </row>
        <row r="1330">
          <cell r="B1330" t="str">
            <v>W-30-509512</v>
          </cell>
          <cell r="C1330" t="str">
            <v>นาง นันทา    แสนท้าว</v>
          </cell>
        </row>
        <row r="1331">
          <cell r="B1331" t="str">
            <v>W-30-509513</v>
          </cell>
          <cell r="C1331" t="str">
            <v>นาง หนูกัณ    แสนท้าว</v>
          </cell>
        </row>
        <row r="1332">
          <cell r="B1332" t="str">
            <v>W-30-509514</v>
          </cell>
          <cell r="C1332" t="str">
            <v>น.ส.  ลำไพร   พานเพ็ง</v>
          </cell>
        </row>
        <row r="1333">
          <cell r="B1333" t="str">
            <v>W-30-509515</v>
          </cell>
          <cell r="C1333" t="str">
            <v>นาย คำสัน   สอนสีแก้ว</v>
          </cell>
        </row>
        <row r="1334">
          <cell r="B1334" t="str">
            <v>W-30-509516</v>
          </cell>
          <cell r="C1334" t="str">
            <v>นาง อุดม    ขันซ้าย</v>
          </cell>
        </row>
        <row r="1335">
          <cell r="B1335" t="str">
            <v>W-3E-509301</v>
          </cell>
          <cell r="C1335" t="str">
            <v>นายแก้ว  ชมภูนุช</v>
          </cell>
        </row>
        <row r="1336">
          <cell r="B1336" t="str">
            <v>W-3E-509302</v>
          </cell>
          <cell r="C1336" t="str">
            <v>นายดวงจันทร์  เบ้าวรรณ</v>
          </cell>
        </row>
        <row r="1337">
          <cell r="B1337" t="str">
            <v>W-3P-509301</v>
          </cell>
          <cell r="C1337" t="str">
            <v>นายคำเบ็ง  การละออ</v>
          </cell>
        </row>
        <row r="1338">
          <cell r="B1338" t="str">
            <v>W-45-509501</v>
          </cell>
          <cell r="C1338" t="str">
            <v>นาย สุรเสน   ช่วยเงิน</v>
          </cell>
        </row>
        <row r="1339">
          <cell r="B1339" t="str">
            <v>W-517-509501</v>
          </cell>
          <cell r="C1339" t="str">
            <v>นาย  ชู   สอนสีแก้ว</v>
          </cell>
        </row>
        <row r="1340">
          <cell r="B1340" t="str">
            <v>W-519-509501</v>
          </cell>
          <cell r="C1340" t="str">
            <v>นาย สุริยันต์  สอนสีแก้ว</v>
          </cell>
        </row>
        <row r="1341">
          <cell r="B1341" t="str">
            <v>W-559-509501</v>
          </cell>
          <cell r="C1341" t="str">
            <v>นาย บุญทัน    สายสุด</v>
          </cell>
        </row>
        <row r="1342">
          <cell r="B1342" t="str">
            <v>W-559-509502</v>
          </cell>
          <cell r="C1342" t="str">
            <v>นาย ชาย    พานเพ็ง</v>
          </cell>
        </row>
        <row r="1343">
          <cell r="B1343" t="str">
            <v>W-62-509301</v>
          </cell>
          <cell r="C1343" t="str">
            <v>นายบุญมี  อาคราช</v>
          </cell>
        </row>
        <row r="1344">
          <cell r="B1344" t="str">
            <v>W-62-509302</v>
          </cell>
          <cell r="C1344" t="str">
            <v>นายสำรอน  อาคราช</v>
          </cell>
        </row>
        <row r="1345">
          <cell r="B1345" t="str">
            <v>W-62-509303</v>
          </cell>
          <cell r="C1345" t="str">
            <v>นายสายฝน  นันดิกร</v>
          </cell>
        </row>
        <row r="1346">
          <cell r="B1346" t="str">
            <v>W-62-509304</v>
          </cell>
          <cell r="C1346" t="str">
            <v>นายจันดี  ครประชุม</v>
          </cell>
        </row>
        <row r="1347">
          <cell r="B1347" t="str">
            <v>W-62-509305</v>
          </cell>
          <cell r="C1347" t="str">
            <v>นายปรีดา  หนันลา</v>
          </cell>
        </row>
        <row r="1348">
          <cell r="B1348" t="str">
            <v>W-62-509306</v>
          </cell>
          <cell r="C1348" t="str">
            <v>นางชวน  จรชร</v>
          </cell>
        </row>
        <row r="1349">
          <cell r="B1349" t="str">
            <v>W-62-509501</v>
          </cell>
          <cell r="C1349" t="str">
            <v>นาง นวลจันทร์   วรรณสิงห์</v>
          </cell>
        </row>
        <row r="1350">
          <cell r="B1350" t="str">
            <v>W-62-509502</v>
          </cell>
          <cell r="C1350" t="str">
            <v>นาง ถนอมศรี   หลาวมา</v>
          </cell>
        </row>
        <row r="1351">
          <cell r="B1351" t="str">
            <v>W-62-509503</v>
          </cell>
          <cell r="C1351" t="str">
            <v>นาง ฉวีวรรณ   ชารีมุ้ย</v>
          </cell>
        </row>
        <row r="1352">
          <cell r="B1352" t="str">
            <v>W-62-509504</v>
          </cell>
          <cell r="C1352" t="str">
            <v>นาย หนูหล้า   คำอ่อน</v>
          </cell>
        </row>
        <row r="1353">
          <cell r="B1353" t="str">
            <v>W-62-509505</v>
          </cell>
          <cell r="C1353" t="str">
            <v>นาย สมพร    ศรีสว่าง</v>
          </cell>
        </row>
        <row r="1354">
          <cell r="B1354" t="str">
            <v>W-62-509506</v>
          </cell>
          <cell r="C1354" t="str">
            <v>นาง สำฤทธิ์   ทินน้อย</v>
          </cell>
        </row>
        <row r="1355">
          <cell r="B1355" t="str">
            <v>W-62-509507</v>
          </cell>
          <cell r="C1355" t="str">
            <v>นาย วันชัย    บุตรศรีภูมิ</v>
          </cell>
        </row>
        <row r="1356">
          <cell r="B1356" t="str">
            <v>W-62-509508</v>
          </cell>
          <cell r="C1356" t="str">
            <v>นาง คำปน   สิงห์สกุล</v>
          </cell>
        </row>
        <row r="1357">
          <cell r="B1357" t="str">
            <v>W-6501-509501</v>
          </cell>
          <cell r="C1357" t="str">
            <v>นาย วิชัย   กองกะมุด</v>
          </cell>
        </row>
        <row r="1358">
          <cell r="B1358" t="str">
            <v>W-6501-509502</v>
          </cell>
          <cell r="C1358" t="str">
            <v>นาง เทวา   โพธิ์บุญเรือง</v>
          </cell>
        </row>
        <row r="1359">
          <cell r="B1359" t="str">
            <v>W-6501-509503</v>
          </cell>
          <cell r="C1359" t="str">
            <v>นาง อุทิตย์   เทศน้อย</v>
          </cell>
        </row>
        <row r="1360">
          <cell r="B1360" t="str">
            <v>W-6501-509504</v>
          </cell>
          <cell r="C1360" t="str">
            <v>นาง ไสว   ศรีแก้ว</v>
          </cell>
        </row>
        <row r="1361">
          <cell r="B1361" t="str">
            <v>W-6502-509501</v>
          </cell>
          <cell r="C1361" t="str">
            <v>นาย คำจันทร์   ซุยกระเดื่อง</v>
          </cell>
        </row>
        <row r="1362">
          <cell r="B1362" t="str">
            <v>W-661-509301</v>
          </cell>
          <cell r="C1362" t="str">
            <v>นางคำมูล  ภามาตร</v>
          </cell>
        </row>
        <row r="1363">
          <cell r="B1363" t="str">
            <v>W-661-509302</v>
          </cell>
          <cell r="C1363" t="str">
            <v>นางทองคาร  โทนหงสา</v>
          </cell>
        </row>
        <row r="1364">
          <cell r="B1364" t="str">
            <v>W-661-509303</v>
          </cell>
          <cell r="C1364" t="str">
            <v>นางมณีวรรณ  โทนหงสา</v>
          </cell>
        </row>
        <row r="1365">
          <cell r="B1365" t="str">
            <v>W-661-509304</v>
          </cell>
          <cell r="C1365" t="str">
            <v>นายอรุณ  รัตนศรี</v>
          </cell>
        </row>
        <row r="1366">
          <cell r="B1366" t="str">
            <v>W-72-509301</v>
          </cell>
          <cell r="C1366" t="str">
            <v>นายชาย  ช่วยศิริ</v>
          </cell>
        </row>
        <row r="1367">
          <cell r="B1367" t="str">
            <v>W-72-509302</v>
          </cell>
          <cell r="C1367" t="str">
            <v>นางสมถวิล  พรมพยัค</v>
          </cell>
        </row>
        <row r="1368">
          <cell r="B1368" t="str">
            <v>W-72-509303</v>
          </cell>
          <cell r="C1368" t="str">
            <v>นางอุไร  อันทะปัญญา</v>
          </cell>
        </row>
        <row r="1369">
          <cell r="B1369" t="str">
            <v>W-72-509304</v>
          </cell>
          <cell r="C1369" t="str">
            <v>นางละไม  ไชยผง</v>
          </cell>
        </row>
        <row r="1370">
          <cell r="B1370" t="str">
            <v>W-72-509305</v>
          </cell>
          <cell r="C1370" t="str">
            <v>นายบัวเรียน  สารศรี</v>
          </cell>
        </row>
        <row r="1371">
          <cell r="B1371" t="str">
            <v>W-72-509306</v>
          </cell>
          <cell r="C1371" t="str">
            <v>นางสมพร  ช่วยศิริ</v>
          </cell>
        </row>
        <row r="1372">
          <cell r="B1372" t="str">
            <v>W-72-509307</v>
          </cell>
          <cell r="C1372" t="str">
            <v>นายสมบูรณ์  นามศรี</v>
          </cell>
        </row>
        <row r="1373">
          <cell r="B1373" t="str">
            <v>W-72-509308</v>
          </cell>
          <cell r="C1373" t="str">
            <v>นายสินสมุทร  อันทะปัญญา</v>
          </cell>
        </row>
        <row r="1374">
          <cell r="B1374" t="str">
            <v>W-72-509309</v>
          </cell>
          <cell r="C1374" t="str">
            <v>นายครรชิต  อันทะปัญญา</v>
          </cell>
        </row>
        <row r="1375">
          <cell r="B1375" t="str">
            <v>W-72-509310</v>
          </cell>
          <cell r="C1375" t="str">
            <v>นางคำไพ  เลพล</v>
          </cell>
        </row>
        <row r="1376">
          <cell r="B1376" t="str">
            <v>W-J4-509501</v>
          </cell>
          <cell r="C1376" t="str">
            <v>นาย ถนอมจิตร   นาคเหนือ</v>
          </cell>
        </row>
        <row r="1377">
          <cell r="B1377" t="str">
            <v>W-J4-509502</v>
          </cell>
          <cell r="C1377" t="str">
            <v>นาย ชูศักดิ์   ชัยภาพ</v>
          </cell>
        </row>
        <row r="1378">
          <cell r="B1378" t="str">
            <v>W-J4-509503</v>
          </cell>
          <cell r="C1378" t="str">
            <v>นาย บัวลี   ลามูลชา</v>
          </cell>
        </row>
        <row r="1379">
          <cell r="B1379" t="str">
            <v>WM-0297-509501</v>
          </cell>
          <cell r="C1379" t="str">
            <v>นาย สุรศักดิ์   กูดอั้ว</v>
          </cell>
        </row>
        <row r="1380">
          <cell r="B1380" t="str">
            <v>WM-0311-509501</v>
          </cell>
          <cell r="C1380" t="str">
            <v>นาง รัตทรง   ปาสนธิ์</v>
          </cell>
        </row>
        <row r="1381">
          <cell r="B1381" t="str">
            <v>WM-0324-509501</v>
          </cell>
          <cell r="C1381" t="str">
            <v>นาย สุรศักดิ์   กูดอั้ว</v>
          </cell>
        </row>
        <row r="1382">
          <cell r="B1382" t="str">
            <v>WM-0326-509501</v>
          </cell>
          <cell r="C1382" t="str">
            <v>นาย สุรศักดิ์   กูดอั้ว</v>
          </cell>
        </row>
        <row r="1383">
          <cell r="B1383" t="str">
            <v>WM-0327-509501</v>
          </cell>
          <cell r="C1383" t="str">
            <v>นาย สุรศักดิ์   กูดอั้ว</v>
          </cell>
        </row>
        <row r="1384">
          <cell r="B1384" t="str">
            <v>WM-0328-509501</v>
          </cell>
          <cell r="C1384" t="str">
            <v>นาย สุรศักดิ์   กูดอั้ว</v>
          </cell>
        </row>
        <row r="1385">
          <cell r="B1385" t="str">
            <v>WM-0329-509501</v>
          </cell>
          <cell r="C1385" t="str">
            <v>นาง รัตทรง   ปาสนธิ์</v>
          </cell>
        </row>
        <row r="1386">
          <cell r="B1386" t="str">
            <v>WM-0330-509501</v>
          </cell>
          <cell r="C1386" t="str">
            <v>นาย สุรศักดิ์   กูดอั้ว</v>
          </cell>
        </row>
        <row r="1387">
          <cell r="B1387" t="str">
            <v>WM-0331-509501</v>
          </cell>
          <cell r="C1387" t="str">
            <v>นาย สุรศักดิ์   กูดอั้ว</v>
          </cell>
        </row>
        <row r="1388">
          <cell r="B1388" t="str">
            <v>WM-0332-509501</v>
          </cell>
          <cell r="C1388" t="str">
            <v>นาง รัตทรง   ปาสนธิ์</v>
          </cell>
        </row>
        <row r="1389">
          <cell r="B1389" t="str">
            <v>WM-0333-509501</v>
          </cell>
          <cell r="C1389" t="str">
            <v>นาง รัตทรง   ปาสนธิ์</v>
          </cell>
        </row>
        <row r="1390">
          <cell r="B1390" t="str">
            <v>WM-0334-509501</v>
          </cell>
          <cell r="C1390" t="str">
            <v>นาง รัตทรง   ปาสนธิ์</v>
          </cell>
        </row>
        <row r="1391">
          <cell r="B1391" t="str">
            <v>WM-0335-509501</v>
          </cell>
          <cell r="C1391" t="str">
            <v>นาง รัตทรง   ปาสนธิ์</v>
          </cell>
        </row>
        <row r="1392">
          <cell r="B1392" t="str">
            <v>WM-0336-509501</v>
          </cell>
          <cell r="C1392" t="str">
            <v>นาง รัตทรง   ปาสนธิ์</v>
          </cell>
        </row>
        <row r="1393">
          <cell r="B1393" t="str">
            <v>WM-0337-509501</v>
          </cell>
          <cell r="C1393" t="str">
            <v>นาย สุรศักดิ์   กูดอั้ว</v>
          </cell>
        </row>
        <row r="1394">
          <cell r="B1394" t="str">
            <v>WM-0338-509501</v>
          </cell>
          <cell r="C1394" t="str">
            <v>นาง รัตทรง   ปาสนธิ์</v>
          </cell>
        </row>
        <row r="1395">
          <cell r="B1395" t="str">
            <v>WM-242-509501</v>
          </cell>
          <cell r="C1395" t="str">
            <v>นาย หัด  ชาแก้ว</v>
          </cell>
        </row>
        <row r="1396">
          <cell r="B1396" t="str">
            <v>WM-242-509502</v>
          </cell>
          <cell r="C1396" t="str">
            <v>นาง ทองหมุน   วะสุวรรณ</v>
          </cell>
        </row>
        <row r="1397">
          <cell r="B1397" t="str">
            <v>WM-244-509301</v>
          </cell>
          <cell r="C1397" t="str">
            <v>นางคำมูล  ภามาศ</v>
          </cell>
        </row>
        <row r="1398">
          <cell r="B1398" t="str">
            <v>WM-244-509302</v>
          </cell>
          <cell r="C1398" t="str">
            <v>นายทองคาน  โทนหงษา</v>
          </cell>
        </row>
        <row r="1399">
          <cell r="B1399" t="str">
            <v>WM-244-509303</v>
          </cell>
          <cell r="C1399" t="str">
            <v>นายอรุณ  รัตนศรี</v>
          </cell>
        </row>
        <row r="1400">
          <cell r="B1400" t="str">
            <v>WM-244-509304</v>
          </cell>
          <cell r="C1400" t="str">
            <v>นางมณีวรรณ  โทนหงษา</v>
          </cell>
        </row>
        <row r="1401">
          <cell r="B1401" t="str">
            <v>WM-244-509305</v>
          </cell>
          <cell r="C1401" t="str">
            <v>นางพวงเพชร  เนาวสา</v>
          </cell>
        </row>
        <row r="1402">
          <cell r="B1402" t="str">
            <v>WM-244-509306</v>
          </cell>
          <cell r="C1402" t="str">
            <v>นายเทพิณ  พิชัยภิน</v>
          </cell>
        </row>
        <row r="1403">
          <cell r="B1403" t="str">
            <v>WM-244-509307</v>
          </cell>
          <cell r="C1403" t="str">
            <v>นางอังคณา  ภูหลักด่าน</v>
          </cell>
        </row>
        <row r="1404">
          <cell r="B1404" t="str">
            <v>WM-244-509308</v>
          </cell>
          <cell r="C1404" t="str">
            <v>นางนงค์เยา  ภูส่งศรี</v>
          </cell>
        </row>
        <row r="1405">
          <cell r="B1405" t="str">
            <v>WM-244-509309</v>
          </cell>
          <cell r="C1405" t="str">
            <v>นายประสิทธิ์ เนตรหนองเทา</v>
          </cell>
        </row>
        <row r="1406">
          <cell r="B1406" t="str">
            <v>WM-244-509310</v>
          </cell>
          <cell r="C1406" t="str">
            <v>นางบุปผา  เฉิดผล</v>
          </cell>
        </row>
        <row r="1407">
          <cell r="B1407" t="str">
            <v>WM-244-509311</v>
          </cell>
          <cell r="C1407" t="str">
            <v>นางเรืองสุวรรณ  ญาณสิทธิ์</v>
          </cell>
        </row>
        <row r="1408">
          <cell r="B1408" t="str">
            <v>WM-244-509312</v>
          </cell>
          <cell r="C1408" t="str">
            <v>นายบุญชัย  คานสนิท</v>
          </cell>
        </row>
        <row r="1409">
          <cell r="B1409" t="str">
            <v>WM-244-509313</v>
          </cell>
          <cell r="C1409" t="str">
            <v>นายฉลาด  ชัยโคตร</v>
          </cell>
        </row>
        <row r="1410">
          <cell r="B1410" t="str">
            <v>WM-244-509314</v>
          </cell>
          <cell r="C1410" t="str">
            <v>นายนิยม  กมลเรียง</v>
          </cell>
        </row>
        <row r="1411">
          <cell r="B1411" t="str">
            <v>WM-244-509315</v>
          </cell>
          <cell r="C1411" t="str">
            <v>นายเรียงฤทธิ์  ญาณสิทธิ์</v>
          </cell>
        </row>
        <row r="1412">
          <cell r="B1412" t="str">
            <v>WM-244-509316</v>
          </cell>
          <cell r="C1412" t="str">
            <v>นายการ  คะอังกุ</v>
          </cell>
        </row>
        <row r="1413">
          <cell r="B1413" t="str">
            <v>WM-244-509317</v>
          </cell>
          <cell r="C1413" t="str">
            <v>นายวิชัย  ข้อสกุล</v>
          </cell>
        </row>
        <row r="1414">
          <cell r="B1414" t="str">
            <v>WM-244-509318</v>
          </cell>
          <cell r="C1414" t="str">
            <v>นางทองสอน  แชมกลาง</v>
          </cell>
        </row>
        <row r="1415">
          <cell r="B1415" t="str">
            <v>WM-244-509319</v>
          </cell>
          <cell r="C1415" t="str">
            <v>นายบุดดี  หนันนลา</v>
          </cell>
        </row>
        <row r="1416">
          <cell r="B1416" t="str">
            <v>WM-244-509501</v>
          </cell>
          <cell r="C1416" t="str">
            <v>นาย เสน่ห์   คำน้อย</v>
          </cell>
        </row>
        <row r="1417">
          <cell r="B1417" t="str">
            <v>WM-244-509502</v>
          </cell>
          <cell r="C1417" t="str">
            <v>นาย สงคราม   คำน้อย</v>
          </cell>
        </row>
        <row r="1418">
          <cell r="B1418" t="str">
            <v>WM-244-509503</v>
          </cell>
          <cell r="C1418" t="str">
            <v>นาย เฉลิม   ไกรอ่อน</v>
          </cell>
        </row>
        <row r="1419">
          <cell r="B1419" t="str">
            <v>WM-244-509504</v>
          </cell>
          <cell r="C1419" t="str">
            <v>นาย อุดม   คำบุตร</v>
          </cell>
        </row>
        <row r="1420">
          <cell r="B1420" t="str">
            <v>WM-244-509505</v>
          </cell>
          <cell r="C1420" t="str">
            <v>น.ส. บุญหนัก   คำภู</v>
          </cell>
        </row>
        <row r="1421">
          <cell r="B1421" t="str">
            <v>WM-244-509506</v>
          </cell>
          <cell r="C1421" t="str">
            <v>นาย บุญเหลือ   รามจาตุ</v>
          </cell>
        </row>
        <row r="1422">
          <cell r="B1422" t="str">
            <v>WM-244-509507</v>
          </cell>
          <cell r="C1422" t="str">
            <v>นาง วันนา    ดีกุดตุ้ม</v>
          </cell>
        </row>
        <row r="1423">
          <cell r="B1423" t="str">
            <v>WM-244-509508</v>
          </cell>
          <cell r="C1423" t="str">
            <v>น.ส.  ศิริพร   หร่องบุตรศรี</v>
          </cell>
        </row>
        <row r="1424">
          <cell r="B1424" t="str">
            <v>WM-244-509509</v>
          </cell>
          <cell r="C1424" t="str">
            <v>นาย ประทักสิน   มาเสาเหลา</v>
          </cell>
        </row>
        <row r="1425">
          <cell r="B1425" t="str">
            <v>WM-244-509510</v>
          </cell>
          <cell r="C1425" t="str">
            <v>นาง วิลัย   เขียนโทสาร</v>
          </cell>
        </row>
        <row r="1426">
          <cell r="B1426" t="str">
            <v>WM-244-509511</v>
          </cell>
          <cell r="C1426" t="str">
            <v>นาง ลำไย   ภูมิทัศน์</v>
          </cell>
        </row>
        <row r="1427">
          <cell r="B1427" t="str">
            <v>WM-244-509512</v>
          </cell>
          <cell r="C1427" t="str">
            <v>นาง ยุพิน   กรุขันธิ์</v>
          </cell>
        </row>
        <row r="1428">
          <cell r="B1428" t="str">
            <v>WM-244-509513</v>
          </cell>
          <cell r="C1428" t="str">
            <v>นาย วิรัช   เพ็งวิชา</v>
          </cell>
        </row>
        <row r="1429">
          <cell r="B1429" t="str">
            <v>WM-244-509514</v>
          </cell>
          <cell r="C1429" t="str">
            <v>นาย นิรันดร์   พงศ์ภูเขียว</v>
          </cell>
        </row>
        <row r="1430">
          <cell r="B1430" t="str">
            <v>WM-244-509515</v>
          </cell>
          <cell r="C1430" t="str">
            <v>นาง ลำดวน    เหลากูด</v>
          </cell>
        </row>
        <row r="1431">
          <cell r="B1431" t="str">
            <v>WM-244-509516</v>
          </cell>
          <cell r="C1431" t="str">
            <v>นายมิตรชาย   เพ็ชรบ่อแก</v>
          </cell>
        </row>
        <row r="1432">
          <cell r="B1432" t="str">
            <v>WM-244-509517</v>
          </cell>
          <cell r="C1432" t="str">
            <v>นาย เสวต   คุณทะวงค์</v>
          </cell>
        </row>
        <row r="1433">
          <cell r="B1433" t="str">
            <v>WM-244-509518</v>
          </cell>
          <cell r="C1433" t="str">
            <v>นาย สุวรรณ    รามจาตุ</v>
          </cell>
        </row>
        <row r="1434">
          <cell r="B1434" t="str">
            <v>WM-246-509301</v>
          </cell>
          <cell r="C1434" t="str">
            <v>นางยวนศรี  กำแหงพล</v>
          </cell>
        </row>
        <row r="1435">
          <cell r="B1435" t="str">
            <v>WM-246-509302</v>
          </cell>
          <cell r="C1435" t="str">
            <v>นางผ่องศรี  ใบบัว</v>
          </cell>
        </row>
        <row r="1436">
          <cell r="B1436" t="str">
            <v>WM-246-509303</v>
          </cell>
          <cell r="C1436" t="str">
            <v>นายสุวิทย์  ศรีชมชื่น</v>
          </cell>
        </row>
        <row r="1437">
          <cell r="B1437" t="str">
            <v>WM-246-509304</v>
          </cell>
          <cell r="C1437" t="str">
            <v>นายเวียง  บุญหล้า</v>
          </cell>
        </row>
        <row r="1438">
          <cell r="B1438" t="str">
            <v>WM-254-509301</v>
          </cell>
          <cell r="C1438" t="str">
            <v>นายศักสยาม  นุตะวัย</v>
          </cell>
        </row>
        <row r="1439">
          <cell r="B1439" t="str">
            <v>WM-254-509302</v>
          </cell>
          <cell r="C1439" t="str">
            <v>นายเรืองสวรรค์  ญาณสิทธิ์</v>
          </cell>
        </row>
        <row r="1440">
          <cell r="B1440" t="str">
            <v>WM-254-509303</v>
          </cell>
          <cell r="C1440" t="str">
            <v>นางพวงเพชร เนาวสา</v>
          </cell>
        </row>
        <row r="1441">
          <cell r="B1441" t="str">
            <v>WM-254-509304</v>
          </cell>
          <cell r="C1441" t="str">
            <v>นายเทพิณ  ศิริภักดิ์</v>
          </cell>
        </row>
        <row r="1442">
          <cell r="B1442" t="str">
            <v>WM-254-509305</v>
          </cell>
          <cell r="C1442" t="str">
            <v>นางอังคณา ภูหลักด่าน</v>
          </cell>
        </row>
        <row r="1443">
          <cell r="B1443" t="str">
            <v>WM-254-509306</v>
          </cell>
          <cell r="C1443" t="str">
            <v>นางนงค์เยาว์ ภูส่งศรี</v>
          </cell>
        </row>
        <row r="1444">
          <cell r="B1444" t="str">
            <v>WM-254-509501</v>
          </cell>
          <cell r="C1444" t="str">
            <v>นาย พัด   พรประภา</v>
          </cell>
        </row>
        <row r="1445">
          <cell r="B1445" t="str">
            <v>WM-254-509502</v>
          </cell>
          <cell r="C1445" t="str">
            <v xml:space="preserve">นาย ไสว พิมพ์พงษ์      </v>
          </cell>
        </row>
        <row r="1446">
          <cell r="B1446" t="str">
            <v>WM-254-509503</v>
          </cell>
          <cell r="C1446" t="str">
            <v>นาย พันธ์   แสงศาลาศรี</v>
          </cell>
        </row>
        <row r="1447">
          <cell r="B1447" t="str">
            <v>WM-254-509504</v>
          </cell>
          <cell r="C1447" t="str">
            <v>นาย ปัน   ภูตา</v>
          </cell>
        </row>
        <row r="1448">
          <cell r="B1448" t="str">
            <v>WM-254-509505</v>
          </cell>
          <cell r="C1448" t="str">
            <v>นาย สุดใจ    แคนหมั้น</v>
          </cell>
        </row>
        <row r="1449">
          <cell r="B1449" t="str">
            <v>WM-254-509506</v>
          </cell>
          <cell r="C1449" t="str">
            <v>นาง สมจิตร เพียชิน</v>
          </cell>
        </row>
        <row r="1450">
          <cell r="B1450" t="str">
            <v>WM-254-509507</v>
          </cell>
          <cell r="C1450" t="str">
            <v>นาง สอน   แคว้นเขาเม็ง</v>
          </cell>
        </row>
        <row r="1451">
          <cell r="B1451" t="str">
            <v>WM-254-509508</v>
          </cell>
          <cell r="C1451" t="str">
            <v>นาง อ้อย   ไพรอดศรี</v>
          </cell>
        </row>
        <row r="1452">
          <cell r="B1452" t="str">
            <v>WM-254-509509</v>
          </cell>
          <cell r="C1452" t="str">
            <v>นาย วิโรจน์     คำแท่ง</v>
          </cell>
        </row>
        <row r="1453">
          <cell r="B1453" t="str">
            <v>WM-254-509510</v>
          </cell>
          <cell r="C1453" t="str">
            <v>นาย สมพงษ์   สืบผาง</v>
          </cell>
        </row>
        <row r="1454">
          <cell r="B1454" t="str">
            <v>WM-254-509511</v>
          </cell>
          <cell r="C1454" t="str">
            <v>นาง บัลลังค์  สองทอง</v>
          </cell>
        </row>
        <row r="1455">
          <cell r="B1455" t="str">
            <v>WM-254-509512</v>
          </cell>
          <cell r="C1455" t="str">
            <v>นาย ประภาส โชคบุตรดี</v>
          </cell>
        </row>
        <row r="1456">
          <cell r="B1456" t="str">
            <v>WM-254-509513</v>
          </cell>
          <cell r="C1456" t="str">
            <v>นาย  ลาน  แสงดานุช</v>
          </cell>
        </row>
        <row r="1457">
          <cell r="B1457" t="str">
            <v>WM-254-509514</v>
          </cell>
          <cell r="C1457" t="str">
            <v>นาย สง่า    อุสาชน</v>
          </cell>
        </row>
        <row r="1458">
          <cell r="B1458" t="str">
            <v>WM-254-509515</v>
          </cell>
          <cell r="C1458" t="str">
            <v>นาย มณี      คำอัน</v>
          </cell>
        </row>
        <row r="1459">
          <cell r="B1459" t="str">
            <v>WM-254-509516</v>
          </cell>
          <cell r="C1459" t="str">
            <v>นาง สมหมาย บุญสุระ</v>
          </cell>
        </row>
        <row r="1460">
          <cell r="B1460" t="str">
            <v>WM-254-509517</v>
          </cell>
          <cell r="C1460" t="str">
            <v>นาย บัวสี     ถนอมผล</v>
          </cell>
        </row>
        <row r="1461">
          <cell r="B1461" t="str">
            <v>WM-254-509518</v>
          </cell>
          <cell r="C1461" t="str">
            <v>นายสุพรรณ  ไชยโชติ</v>
          </cell>
        </row>
        <row r="1462">
          <cell r="B1462" t="str">
            <v>WM-254-509519</v>
          </cell>
          <cell r="C1462" t="str">
            <v xml:space="preserve">นายหนูคล้าย ไชยโชติ </v>
          </cell>
        </row>
        <row r="1463">
          <cell r="B1463" t="str">
            <v>WM-257-509501</v>
          </cell>
          <cell r="C1463" t="str">
            <v>นาย กองพัน   สีแก้ว</v>
          </cell>
        </row>
        <row r="1464">
          <cell r="B1464" t="str">
            <v>WM-257-509502</v>
          </cell>
          <cell r="C1464" t="str">
            <v>นางสาว จันทร์หอม   สีแก้ว</v>
          </cell>
        </row>
        <row r="1465">
          <cell r="B1465" t="str">
            <v>WM-257-509503</v>
          </cell>
          <cell r="C1465" t="str">
            <v>นาง ทิพวรรณ   แสงจันทร์</v>
          </cell>
        </row>
        <row r="1466">
          <cell r="B1466" t="str">
            <v>WM-257-509504</v>
          </cell>
          <cell r="C1466" t="str">
            <v>นาย อดุลย์   ทับกลาง</v>
          </cell>
        </row>
        <row r="1467">
          <cell r="B1467" t="str">
            <v>WM-257-509505</v>
          </cell>
          <cell r="C1467" t="str">
            <v>นาย สมถวัลย์  ยาบ้านทุ่ม</v>
          </cell>
        </row>
        <row r="1468">
          <cell r="B1468" t="str">
            <v>WM-257-509506</v>
          </cell>
          <cell r="C1468" t="str">
            <v>นาง กฤษณา   ทองแดนไทย</v>
          </cell>
        </row>
        <row r="1469">
          <cell r="B1469" t="str">
            <v>WM-257-509507</v>
          </cell>
          <cell r="C1469" t="str">
            <v>นาย สมพงษ์   ศรีเชียงสา</v>
          </cell>
        </row>
        <row r="1470">
          <cell r="B1470" t="str">
            <v>WM-257-509508</v>
          </cell>
          <cell r="C1470" t="str">
            <v>นาง หนูแพง     ไชยโคตร</v>
          </cell>
        </row>
        <row r="1471">
          <cell r="B1471" t="str">
            <v>WM-257-509509</v>
          </cell>
          <cell r="C1471" t="str">
            <v>นาง สุจิตร   แคว้นเขาเม็ง</v>
          </cell>
        </row>
        <row r="1472">
          <cell r="B1472" t="str">
            <v>WM-257-509510</v>
          </cell>
          <cell r="C1472" t="str">
            <v>นาย เสน่ห์   คำน้อย</v>
          </cell>
        </row>
        <row r="1473">
          <cell r="B1473" t="str">
            <v>WM-257-509511</v>
          </cell>
          <cell r="C1473" t="str">
            <v>นาย สงคราม   คำน้อย</v>
          </cell>
        </row>
        <row r="1474">
          <cell r="B1474" t="str">
            <v>WM-257-509512</v>
          </cell>
          <cell r="C1474" t="str">
            <v>นาย เฉลิม   ไกรอ่อน</v>
          </cell>
        </row>
        <row r="1475">
          <cell r="B1475" t="str">
            <v>WM-257-509513</v>
          </cell>
          <cell r="C1475" t="str">
            <v>นาย อุดม   คำบุตร</v>
          </cell>
        </row>
        <row r="1476">
          <cell r="B1476" t="str">
            <v>WM-257-509514</v>
          </cell>
          <cell r="C1476" t="str">
            <v>น.ส. บุญหนัก   คำภู</v>
          </cell>
        </row>
        <row r="1477">
          <cell r="B1477" t="str">
            <v>WM-257-509515</v>
          </cell>
          <cell r="C1477" t="str">
            <v>นาย บุญเหลือ   รามจาตุ</v>
          </cell>
        </row>
        <row r="1478">
          <cell r="B1478" t="str">
            <v>WM-257-509516</v>
          </cell>
          <cell r="C1478" t="str">
            <v>นาง วันนา    ดีกุดตุ้ม</v>
          </cell>
        </row>
        <row r="1479">
          <cell r="B1479" t="str">
            <v>WM-257-509517</v>
          </cell>
          <cell r="C1479" t="str">
            <v>น.ส.  ศิริพร   หร่องบุตรศรี</v>
          </cell>
        </row>
        <row r="1480">
          <cell r="B1480" t="str">
            <v>WM-257-509518</v>
          </cell>
          <cell r="C1480" t="str">
            <v>นาย ประทักสิน   มาเสาเหลา</v>
          </cell>
        </row>
        <row r="1481">
          <cell r="B1481" t="str">
            <v>WM-257-509519</v>
          </cell>
          <cell r="C1481" t="str">
            <v>นาง วิลัย   เขียนโทสาร</v>
          </cell>
        </row>
        <row r="1482">
          <cell r="B1482" t="str">
            <v>WM-257-509520</v>
          </cell>
          <cell r="C1482" t="str">
            <v>นาง ลำไย   ภูมิทัศน์</v>
          </cell>
        </row>
        <row r="1483">
          <cell r="B1483" t="str">
            <v>WM-257-509521</v>
          </cell>
          <cell r="C1483" t="str">
            <v>นาง ยุพิน   กุระขันธิ์</v>
          </cell>
        </row>
        <row r="1484">
          <cell r="B1484" t="str">
            <v>WM-257-509522</v>
          </cell>
          <cell r="C1484" t="str">
            <v>นาย วิรัช   เพ็งวิชา</v>
          </cell>
        </row>
        <row r="1485">
          <cell r="B1485" t="str">
            <v>WM-257-509523</v>
          </cell>
          <cell r="C1485" t="str">
            <v>นาย นิรันดร์   พงศ์ภูเขียว</v>
          </cell>
        </row>
        <row r="1486">
          <cell r="B1486" t="str">
            <v>WM-257-509524</v>
          </cell>
          <cell r="C1486" t="str">
            <v>นาง ลำดวน    เหลากูด</v>
          </cell>
        </row>
        <row r="1487">
          <cell r="B1487" t="str">
            <v>WM-257-509525</v>
          </cell>
          <cell r="C1487" t="str">
            <v>นายมิตรชาย   เพ็ชรบ่อแก</v>
          </cell>
        </row>
        <row r="1488">
          <cell r="B1488" t="str">
            <v>WM-257-509526</v>
          </cell>
          <cell r="C1488" t="str">
            <v>นาย เสวต   คุณทะวงค์</v>
          </cell>
        </row>
        <row r="1489">
          <cell r="B1489" t="str">
            <v>WM-257-509527</v>
          </cell>
          <cell r="C1489" t="str">
            <v>นาย สุวรรณ    รามจาตุ</v>
          </cell>
        </row>
        <row r="1490">
          <cell r="B1490" t="str">
            <v>WM-257-509528</v>
          </cell>
          <cell r="C1490" t="str">
            <v>นาย หัด  ชาแก้ว</v>
          </cell>
        </row>
        <row r="1491">
          <cell r="B1491" t="str">
            <v>WM-257-509529</v>
          </cell>
          <cell r="C1491" t="str">
            <v>นาง ทองหมุน   วะสุวรรณ</v>
          </cell>
        </row>
        <row r="1492">
          <cell r="B1492" t="str">
            <v>WM-3060-509301</v>
          </cell>
          <cell r="C1492" t="str">
            <v>นายบุญหลาย  ศรีทะขัน</v>
          </cell>
        </row>
        <row r="1493">
          <cell r="B1493" t="str">
            <v>WM-3060-509302</v>
          </cell>
          <cell r="C1493" t="str">
            <v>นายทองใส  รัตน์น้ำล้อม</v>
          </cell>
        </row>
        <row r="1494">
          <cell r="B1494" t="str">
            <v>WM-3060-509303</v>
          </cell>
          <cell r="C1494" t="str">
            <v>นางบังอร  โมระพัฒน์</v>
          </cell>
        </row>
        <row r="1495">
          <cell r="B1495" t="str">
            <v>WM-3060-509304</v>
          </cell>
          <cell r="C1495" t="str">
            <v>นายละไม  ทวีศิลป์</v>
          </cell>
        </row>
        <row r="1496">
          <cell r="B1496" t="str">
            <v>WM-3060-509305</v>
          </cell>
          <cell r="C1496" t="str">
            <v>นายสุพจย์  แก้วเกตุ</v>
          </cell>
        </row>
        <row r="1497">
          <cell r="B1497" t="str">
            <v>WM-3060-509501</v>
          </cell>
          <cell r="C1497" t="str">
            <v>นาย คำเบ้า    เมืองดู่</v>
          </cell>
        </row>
        <row r="1498">
          <cell r="B1498" t="str">
            <v>WM-3060-509502</v>
          </cell>
          <cell r="C1498" t="str">
            <v>นาย อเนก   พาอ่อน</v>
          </cell>
        </row>
        <row r="1499">
          <cell r="B1499" t="str">
            <v>WM-3060-509503</v>
          </cell>
          <cell r="C1499" t="str">
            <v>นาย สุพิน   พานเพ็ง</v>
          </cell>
        </row>
        <row r="1500">
          <cell r="B1500" t="str">
            <v>WM-3060-509504</v>
          </cell>
          <cell r="C1500" t="str">
            <v>นาง ป้อม      ลุงคุณชม</v>
          </cell>
        </row>
        <row r="1501">
          <cell r="B1501" t="str">
            <v>WM-3060-509505</v>
          </cell>
          <cell r="C1501" t="str">
            <v>นาย สมภาร    ชารีมุ้ย</v>
          </cell>
        </row>
        <row r="1502">
          <cell r="B1502" t="str">
            <v>WM-3060-509506</v>
          </cell>
          <cell r="C1502" t="str">
            <v>นาย ปันจา   ลากุล</v>
          </cell>
        </row>
        <row r="1503">
          <cell r="B1503" t="str">
            <v>WM-3060-509507</v>
          </cell>
          <cell r="C1503" t="str">
            <v>นาง กฤษณา   น้ำนวล</v>
          </cell>
        </row>
        <row r="1504">
          <cell r="B1504" t="str">
            <v>WM-3060-509508</v>
          </cell>
          <cell r="C1504" t="str">
            <v>นาย ดวงจันทร์   สิงห์สกุล</v>
          </cell>
        </row>
        <row r="1505">
          <cell r="B1505" t="str">
            <v>WM-3060-509509</v>
          </cell>
          <cell r="C1505" t="str">
            <v>นาย นิยม    ลายศิลา</v>
          </cell>
        </row>
        <row r="1506">
          <cell r="B1506" t="str">
            <v>WM-3060-509510</v>
          </cell>
          <cell r="C1506" t="str">
            <v>นาย นรสิงห์   แสนท้าว</v>
          </cell>
        </row>
        <row r="1507">
          <cell r="B1507" t="str">
            <v>WM-3060-509511</v>
          </cell>
          <cell r="C1507" t="str">
            <v>นาง ฉวีวรรณ   สงมา</v>
          </cell>
        </row>
        <row r="1508">
          <cell r="B1508" t="str">
            <v>WM-3060-509512</v>
          </cell>
          <cell r="C1508" t="str">
            <v>นาย คำสัน   สอนสีแก้ว</v>
          </cell>
        </row>
        <row r="1509">
          <cell r="B1509" t="str">
            <v>WM-3060-509513</v>
          </cell>
          <cell r="C1509" t="str">
            <v>นาง ครองทรัพย์   ทินวัน</v>
          </cell>
        </row>
        <row r="1510">
          <cell r="B1510" t="str">
            <v>WM-3060-509514</v>
          </cell>
          <cell r="C1510" t="str">
            <v>นาง สุกัลยา   อาจมนตรี</v>
          </cell>
        </row>
        <row r="1511">
          <cell r="B1511" t="str">
            <v>WM-3060-509515</v>
          </cell>
          <cell r="C1511" t="str">
            <v>นาย สุรศักดิ์   กูดอั้ว</v>
          </cell>
        </row>
        <row r="1512">
          <cell r="B1512" t="str">
            <v>WM-36-509501</v>
          </cell>
          <cell r="C1512" t="str">
            <v>นาง บังอร   พรมจักร</v>
          </cell>
        </row>
        <row r="1513">
          <cell r="B1513" t="str">
            <v>WM-36-509502</v>
          </cell>
          <cell r="C1513" t="str">
            <v>นาย บรรหาร   แสนจำลา</v>
          </cell>
        </row>
        <row r="1514">
          <cell r="B1514" t="str">
            <v>WM-662-509501</v>
          </cell>
          <cell r="C1514" t="str">
            <v>นาย บุญจันทร์   พิมพ์บึง</v>
          </cell>
        </row>
        <row r="1515">
          <cell r="B1515" t="str">
            <v>WM-662-509502</v>
          </cell>
          <cell r="C1515" t="str">
            <v>นาย นิรัญดร   จันทร์พุฒ</v>
          </cell>
        </row>
        <row r="1516">
          <cell r="B1516" t="str">
            <v>WM-662-509503</v>
          </cell>
          <cell r="C1516" t="str">
            <v>นาย สัมฤทธิ์   พิมพ์คำ</v>
          </cell>
        </row>
        <row r="1517">
          <cell r="B1517" t="str">
            <v>WM-662-509504</v>
          </cell>
          <cell r="C1517" t="str">
            <v>นาง สุวิทย์   มุงคุล</v>
          </cell>
        </row>
        <row r="1518">
          <cell r="B1518" t="str">
            <v>WM-662-509505</v>
          </cell>
          <cell r="C1518" t="str">
            <v>นาย พงศักดิ์   โคตรศิลา</v>
          </cell>
        </row>
        <row r="1519">
          <cell r="B1519" t="str">
            <v>WM-662-509506</v>
          </cell>
          <cell r="C1519" t="str">
            <v>นาย ไพรินทร์    แคนมั่น</v>
          </cell>
        </row>
        <row r="1520">
          <cell r="B1520" t="str">
            <v>WM-663-509501</v>
          </cell>
          <cell r="C1520" t="str">
            <v>นาย บุญทัน    สายสุด</v>
          </cell>
        </row>
        <row r="1521">
          <cell r="B1521" t="str">
            <v>WM-663-509502</v>
          </cell>
          <cell r="C1521" t="str">
            <v>นาย ชาย    พานเพ็ง</v>
          </cell>
        </row>
        <row r="1522">
          <cell r="B1522" t="str">
            <v>WM-663-509503</v>
          </cell>
          <cell r="C1522" t="str">
            <v>นาย อุดม    ชาวไทย</v>
          </cell>
        </row>
        <row r="1523">
          <cell r="B1523" t="str">
            <v>WM-663-509504</v>
          </cell>
          <cell r="C1523" t="str">
            <v>นาย ไพบูลย์   มีอามาตย์</v>
          </cell>
        </row>
        <row r="1524">
          <cell r="B1524" t="str">
            <v>WM-663-509505</v>
          </cell>
          <cell r="C1524" t="str">
            <v>นาย บรรพจน์    เชื้อสาวถี</v>
          </cell>
        </row>
        <row r="1525">
          <cell r="B1525" t="str">
            <v>WM-664-509501</v>
          </cell>
          <cell r="C1525" t="str">
            <v>นาย อภิชาติ  จันทะมนตรี</v>
          </cell>
        </row>
        <row r="1526">
          <cell r="B1526" t="str">
            <v>WM-665-510501</v>
          </cell>
          <cell r="C1526" t="str">
            <v>นาง นันทา   แสนท้าว</v>
          </cell>
        </row>
        <row r="1527">
          <cell r="B1527" t="str">
            <v>WM-666-510501</v>
          </cell>
          <cell r="C1527" t="str">
            <v>นาย บุญมี  สุนทะวงษ์</v>
          </cell>
        </row>
        <row r="1528">
          <cell r="B1528" t="str">
            <v>ปลูกเก็บดอกตัวผู้ T-458</v>
          </cell>
          <cell r="C1528" t="str">
            <v>นาย เสงี่ยม  พรมทา</v>
          </cell>
        </row>
        <row r="1529">
          <cell r="B1529" t="str">
            <v>ปลูกเก็บดอกตัวผู้ T-760</v>
          </cell>
          <cell r="C1529" t="str">
            <v>นาย เสงี่ยม  พรมทา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By In &amp; Ex Ton"/>
      <sheetName val="#REF"/>
      <sheetName val="SUMMARY"/>
      <sheetName val="By_In_&amp;_Ex_Ton"/>
      <sheetName val="Act.xls"/>
      <sheetName val="Asia Pacific YTD"/>
      <sheetName val="ROC-2003"/>
      <sheetName val="5200"/>
      <sheetName val="MACRO2"/>
      <sheetName val="Aug"/>
      <sheetName val="MANU"/>
      <sheetName val="Baht_2016"/>
      <sheetName val="Target Sales 2016"/>
      <sheetName val="Kg_2016"/>
      <sheetName val="EST JULY"/>
    </sheetNames>
    <definedNames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ASTER"/>
    </sheetNames>
    <sheetDataSet>
      <sheetData sheetId="0" refreshError="1"/>
      <sheetData sheetId="1" refreshError="1">
        <row r="9">
          <cell r="B9">
            <v>8049</v>
          </cell>
          <cell r="C9" t="str">
            <v xml:space="preserve"> FULLY  COOKED  CHICKEN WINGS (MW) HONGKONG</v>
          </cell>
          <cell r="D9">
            <v>28</v>
          </cell>
          <cell r="E9">
            <v>101</v>
          </cell>
        </row>
        <row r="10">
          <cell r="B10">
            <v>8050</v>
          </cell>
          <cell r="C10" t="str">
            <v xml:space="preserve"> FULLY  COOKED  CHICKEN WINGS (WS) HONGKONG</v>
          </cell>
          <cell r="D10">
            <v>26</v>
          </cell>
          <cell r="E10">
            <v>86</v>
          </cell>
        </row>
        <row r="11">
          <cell r="B11">
            <v>8068</v>
          </cell>
          <cell r="C11" t="str">
            <v xml:space="preserve">KARAAGE  KP-AI 1/3 - 1 (300 G) </v>
          </cell>
          <cell r="D11">
            <v>166</v>
          </cell>
          <cell r="E11">
            <v>330</v>
          </cell>
        </row>
        <row r="12">
          <cell r="B12">
            <v>8074</v>
          </cell>
          <cell r="C12" t="str">
            <v>FULLY  COOKED  CHICKEN  BATTER  INNERFILLET</v>
          </cell>
          <cell r="D12">
            <v>235</v>
          </cell>
          <cell r="E12">
            <v>155</v>
          </cell>
        </row>
        <row r="13">
          <cell r="B13">
            <v>8098</v>
          </cell>
          <cell r="C13" t="str">
            <v>THD-NRI6-2 (DRUM)</v>
          </cell>
          <cell r="D13">
            <v>139</v>
          </cell>
          <cell r="E13">
            <v>186</v>
          </cell>
        </row>
        <row r="14">
          <cell r="B14">
            <v>8102</v>
          </cell>
          <cell r="C14" t="str">
            <v>FULLY COOKED AMERICAN STYLE COATED CHICKEN BREAST</v>
          </cell>
          <cell r="D14">
            <v>303</v>
          </cell>
          <cell r="E14">
            <v>184</v>
          </cell>
        </row>
        <row r="15">
          <cell r="B15">
            <v>8132</v>
          </cell>
          <cell r="C15" t="str">
            <v>KT-MPL 4/1 R</v>
          </cell>
          <cell r="D15">
            <v>135</v>
          </cell>
          <cell r="E15">
            <v>120</v>
          </cell>
        </row>
        <row r="16">
          <cell r="B16">
            <v>8133</v>
          </cell>
          <cell r="C16" t="str">
            <v>FULLY  COOKED  CHICKEN  BREAST  NUGGET (NG15)</v>
          </cell>
          <cell r="D16">
            <v>192</v>
          </cell>
          <cell r="E16">
            <v>99</v>
          </cell>
        </row>
        <row r="17">
          <cell r="B17">
            <v>8146</v>
          </cell>
          <cell r="C17" t="str">
            <v>CHICKEN STEAK</v>
          </cell>
          <cell r="D17">
            <v>135</v>
          </cell>
          <cell r="E17">
            <v>129</v>
          </cell>
        </row>
        <row r="18">
          <cell r="B18">
            <v>8147</v>
          </cell>
          <cell r="C18" t="str">
            <v>MC CHICKEN PREMIER FILLET</v>
          </cell>
          <cell r="D18">
            <v>200</v>
          </cell>
          <cell r="E18">
            <v>91</v>
          </cell>
        </row>
        <row r="19">
          <cell r="B19">
            <v>8151</v>
          </cell>
          <cell r="C19" t="str">
            <v>FULLY COOKED KB-AICJ-0901-KBE2</v>
          </cell>
          <cell r="D19">
            <v>121</v>
          </cell>
          <cell r="E19">
            <v>108</v>
          </cell>
        </row>
        <row r="20">
          <cell r="B20">
            <v>8152</v>
          </cell>
          <cell r="C20" t="str">
            <v>MC CRISPY CHICKEN- FULLY COOKED</v>
          </cell>
          <cell r="D20">
            <v>25</v>
          </cell>
          <cell r="E20">
            <v>108</v>
          </cell>
        </row>
        <row r="21">
          <cell r="B21">
            <v>8157</v>
          </cell>
          <cell r="C21" t="str">
            <v>FULLY COOKED KARAAGE NR-0202-KPA2 (CF26)</v>
          </cell>
          <cell r="D21">
            <v>127</v>
          </cell>
          <cell r="E21">
            <v>99</v>
          </cell>
        </row>
        <row r="22">
          <cell r="B22">
            <v>8163</v>
          </cell>
          <cell r="C22" t="str">
            <v>THD-NRI6-2 (DRUM)</v>
          </cell>
          <cell r="D22">
            <v>139</v>
          </cell>
          <cell r="E22">
            <v>186</v>
          </cell>
        </row>
        <row r="23">
          <cell r="B23">
            <v>8164</v>
          </cell>
          <cell r="C23" t="str">
            <v>THD-NRI6-2 FM (DRUM)</v>
          </cell>
          <cell r="D23">
            <v>139</v>
          </cell>
          <cell r="E23">
            <v>145</v>
          </cell>
        </row>
        <row r="24">
          <cell r="B24">
            <v>8168</v>
          </cell>
          <cell r="C24" t="str">
            <v>TATSUTAAGE NR-0502-KTC3 (CF15)</v>
          </cell>
          <cell r="D24">
            <v>127</v>
          </cell>
          <cell r="E24">
            <v>111</v>
          </cell>
        </row>
        <row r="25">
          <cell r="B25">
            <v>8169</v>
          </cell>
          <cell r="C25" t="str">
            <v>TATSUTAAGE NR-0502-KTD1 (CF15A)</v>
          </cell>
          <cell r="D25">
            <v>127</v>
          </cell>
          <cell r="E25">
            <v>111</v>
          </cell>
        </row>
        <row r="26">
          <cell r="B26">
            <v>8176</v>
          </cell>
          <cell r="C26" t="str">
            <v>MC PREMIER CHICKEN PATTY (MCJ - 0202-SBBF3)</v>
          </cell>
          <cell r="D26">
            <v>26</v>
          </cell>
          <cell r="E26">
            <v>100</v>
          </cell>
        </row>
        <row r="27">
          <cell r="B27">
            <v>8189</v>
          </cell>
          <cell r="C27" t="str">
            <v>TATSUTAAGE NR-0102-KTD1 (CF14)</v>
          </cell>
          <cell r="D27">
            <v>127</v>
          </cell>
          <cell r="E27">
            <v>119</v>
          </cell>
        </row>
        <row r="28">
          <cell r="B28">
            <v>8190</v>
          </cell>
          <cell r="C28" t="str">
            <v>NR-0303-KPB1(CK-2)</v>
          </cell>
          <cell r="D28">
            <v>127</v>
          </cell>
          <cell r="E28">
            <v>104</v>
          </cell>
        </row>
        <row r="29">
          <cell r="B29">
            <v>8196</v>
          </cell>
          <cell r="C29" t="str">
            <v>FRIED CHICKEN BIG SURFACE (NR-1602-THC1)</v>
          </cell>
          <cell r="D29">
            <v>135</v>
          </cell>
          <cell r="E29">
            <v>184</v>
          </cell>
        </row>
        <row r="30">
          <cell r="B30">
            <v>8198</v>
          </cell>
          <cell r="C30" t="str">
            <v>TOYOSHOKUHIN KARAAGE (NR-1303-KPA1)</v>
          </cell>
          <cell r="D30">
            <v>127</v>
          </cell>
          <cell r="E30">
            <v>101</v>
          </cell>
        </row>
        <row r="31">
          <cell r="B31">
            <v>8199</v>
          </cell>
          <cell r="C31" t="str">
            <v>AICI 0703 THD 2</v>
          </cell>
          <cell r="D31">
            <v>111</v>
          </cell>
          <cell r="E31">
            <v>75</v>
          </cell>
        </row>
        <row r="32">
          <cell r="B32">
            <v>8200</v>
          </cell>
          <cell r="C32" t="str">
            <v>FC KARAAGE MBM-0302-KBO-1</v>
          </cell>
          <cell r="D32">
            <v>130</v>
          </cell>
          <cell r="E32">
            <v>114</v>
          </cell>
        </row>
        <row r="33">
          <cell r="B33">
            <v>8201</v>
          </cell>
          <cell r="C33" t="str">
            <v>VP KARAAGE (NR-1302-KBM1)</v>
          </cell>
          <cell r="D33">
            <v>151</v>
          </cell>
          <cell r="E33">
            <v>626</v>
          </cell>
        </row>
        <row r="34">
          <cell r="B34">
            <v>8205</v>
          </cell>
          <cell r="C34" t="str">
            <v>FC KARAAGE IF-0203-KBE1</v>
          </cell>
          <cell r="D34">
            <v>126</v>
          </cell>
          <cell r="E34">
            <v>108</v>
          </cell>
        </row>
        <row r="35">
          <cell r="B35">
            <v>8207</v>
          </cell>
          <cell r="C35" t="str">
            <v>NR-0603-THK1</v>
          </cell>
          <cell r="D35">
            <v>111</v>
          </cell>
          <cell r="E35">
            <v>85</v>
          </cell>
        </row>
        <row r="36">
          <cell r="B36">
            <v>8208</v>
          </cell>
          <cell r="C36" t="str">
            <v>JOYFUL KARAAGE (NR-1204-KPA1)</v>
          </cell>
          <cell r="D36">
            <v>126</v>
          </cell>
          <cell r="E36">
            <v>92</v>
          </cell>
        </row>
        <row r="37">
          <cell r="B37">
            <v>8209</v>
          </cell>
          <cell r="C37" t="str">
            <v>HCMW HALF CHIP ( NR-1703-HCMWE1 )</v>
          </cell>
          <cell r="D37">
            <v>127</v>
          </cell>
          <cell r="E37">
            <v>175</v>
          </cell>
        </row>
        <row r="38">
          <cell r="B38">
            <v>8210</v>
          </cell>
          <cell r="C38" t="str">
            <v>FULLY COOKED ALL BREAST CHICKEN MC NUGGET (MCE -0204-NGB1)</v>
          </cell>
          <cell r="D38">
            <v>191</v>
          </cell>
          <cell r="E38">
            <v>101</v>
          </cell>
        </row>
        <row r="39">
          <cell r="B39">
            <v>8211</v>
          </cell>
          <cell r="C39" t="str">
            <v>CGC KARAAGE (NR-1903-KBN1)</v>
          </cell>
          <cell r="D39">
            <v>127</v>
          </cell>
          <cell r="E39">
            <v>113</v>
          </cell>
        </row>
        <row r="40">
          <cell r="B40">
            <v>8212</v>
          </cell>
          <cell r="C40" t="str">
            <v>Fried Chicken Drum (NR-1104-FCA2 DRUM)</v>
          </cell>
          <cell r="D40">
            <v>139</v>
          </cell>
          <cell r="E40">
            <v>145</v>
          </cell>
        </row>
        <row r="41">
          <cell r="B41">
            <v>8213</v>
          </cell>
          <cell r="C41" t="str">
            <v>Fried Chicken Drum B</v>
          </cell>
          <cell r="D41">
            <v>139</v>
          </cell>
          <cell r="E41">
            <v>145</v>
          </cell>
        </row>
        <row r="42">
          <cell r="B42">
            <v>8214</v>
          </cell>
          <cell r="C42" t="str">
            <v>Fried Chicken Drum  D</v>
          </cell>
          <cell r="D42">
            <v>139</v>
          </cell>
          <cell r="E42">
            <v>145</v>
          </cell>
        </row>
        <row r="43">
          <cell r="B43">
            <v>8215</v>
          </cell>
          <cell r="C43" t="str">
            <v>FM FRIED CHICKEN L (THIGH) (NR-2004-THA1)</v>
          </cell>
          <cell r="D43">
            <v>122</v>
          </cell>
          <cell r="E43">
            <v>104</v>
          </cell>
        </row>
        <row r="44">
          <cell r="B44">
            <v>8216</v>
          </cell>
          <cell r="C44" t="str">
            <v>FC KARAAGE NR-0303-KPC1 (CK3)</v>
          </cell>
          <cell r="D44">
            <v>127</v>
          </cell>
          <cell r="E44">
            <v>101</v>
          </cell>
        </row>
        <row r="45">
          <cell r="B45">
            <v>8217</v>
          </cell>
          <cell r="C45" t="str">
            <v>CGW JW FRIED CHICKEN (NR-1704-2JWC1)</v>
          </cell>
          <cell r="D45">
            <v>115</v>
          </cell>
          <cell r="E45">
            <v>127</v>
          </cell>
        </row>
        <row r="46">
          <cell r="B46">
            <v>8218</v>
          </cell>
          <cell r="C46" t="str">
            <v>FULLY COOKED MC NUGGET FOR JAPAN (MCJ-0104-NGE1)</v>
          </cell>
          <cell r="D46">
            <v>26</v>
          </cell>
          <cell r="E46">
            <v>96</v>
          </cell>
        </row>
        <row r="47">
          <cell r="B47">
            <v>8219</v>
          </cell>
          <cell r="C47" t="str">
            <v>FRIED LEG (NR-1304-FBILB1)</v>
          </cell>
          <cell r="D47">
            <v>143</v>
          </cell>
          <cell r="E47">
            <v>131</v>
          </cell>
        </row>
        <row r="48">
          <cell r="B48">
            <v>8220</v>
          </cell>
          <cell r="C48" t="str">
            <v>JOYFUL KARAAGE (NR-1204-KPG1)</v>
          </cell>
          <cell r="D48">
            <v>114</v>
          </cell>
          <cell r="E48">
            <v>92</v>
          </cell>
        </row>
        <row r="49">
          <cell r="B49">
            <v>8221</v>
          </cell>
          <cell r="C49" t="str">
            <v>FC KARAAGE (NMP-0204-KBM3)</v>
          </cell>
          <cell r="D49">
            <v>126</v>
          </cell>
          <cell r="E49">
            <v>101</v>
          </cell>
        </row>
        <row r="50">
          <cell r="B50">
            <v>8222</v>
          </cell>
          <cell r="C50" t="str">
            <v>Chicken Sandwich (MCE-0103-RSL1)</v>
          </cell>
          <cell r="D50">
            <v>175</v>
          </cell>
          <cell r="E50">
            <v>94</v>
          </cell>
        </row>
        <row r="51">
          <cell r="B51">
            <v>8223</v>
          </cell>
          <cell r="C51" t="str">
            <v>VP FRIED CHICKEN (NR 2104 KPB2)</v>
          </cell>
          <cell r="D51">
            <v>126</v>
          </cell>
          <cell r="E51">
            <v>89</v>
          </cell>
        </row>
        <row r="52">
          <cell r="B52">
            <v>8224</v>
          </cell>
          <cell r="C52" t="str">
            <v>SVT - 0603 - KTE1 (TASUTAGE)</v>
          </cell>
          <cell r="D52">
            <v>126</v>
          </cell>
          <cell r="E52">
            <v>96</v>
          </cell>
        </row>
        <row r="53">
          <cell r="B53">
            <v>8225</v>
          </cell>
          <cell r="C53" t="str">
            <v>SVT - 0203 - KBB1 (KARAAGE)</v>
          </cell>
          <cell r="D53">
            <v>126</v>
          </cell>
          <cell r="E53">
            <v>96</v>
          </cell>
        </row>
        <row r="54">
          <cell r="B54">
            <v>8226</v>
          </cell>
          <cell r="C54" t="str">
            <v>SVT - 0303 - HCMWD1 (HCMW)</v>
          </cell>
          <cell r="D54">
            <v>126</v>
          </cell>
          <cell r="E54">
            <v>96</v>
          </cell>
        </row>
        <row r="55">
          <cell r="B55">
            <v>8227</v>
          </cell>
          <cell r="C55" t="str">
            <v>FROZEN FRIED CHICKEN BAR (SVT-0604-HCMWC1)</v>
          </cell>
          <cell r="D55">
            <v>152</v>
          </cell>
          <cell r="E55">
            <v>428</v>
          </cell>
        </row>
        <row r="56">
          <cell r="B56">
            <v>8228</v>
          </cell>
          <cell r="C56" t="str">
            <v>PETIT FRIED CHICKEN (PRPUCHI)</v>
          </cell>
          <cell r="D56">
            <v>135</v>
          </cell>
          <cell r="E56">
            <v>108</v>
          </cell>
        </row>
        <row r="57">
          <cell r="B57">
            <v>8229</v>
          </cell>
          <cell r="C57" t="str">
            <v>FULLY COOKED KARAAGE (PRM500)</v>
          </cell>
          <cell r="D57">
            <v>135</v>
          </cell>
          <cell r="E57">
            <v>108</v>
          </cell>
        </row>
        <row r="58">
          <cell r="B58">
            <v>8230</v>
          </cell>
          <cell r="C58" t="str">
            <v>FROZEN FRIED CHICKEN KARAAGE (SVT-0504-KBH1)</v>
          </cell>
          <cell r="D58">
            <v>152</v>
          </cell>
          <cell r="E58">
            <v>418</v>
          </cell>
        </row>
        <row r="59">
          <cell r="B59">
            <v>8231</v>
          </cell>
          <cell r="C59" t="str">
            <v>FULLY COOKED KARAAGE (PRIMA C1) (PR-0504-KBC1)</v>
          </cell>
          <cell r="D59">
            <v>145</v>
          </cell>
          <cell r="E59">
            <v>369</v>
          </cell>
        </row>
        <row r="60">
          <cell r="B60">
            <v>8233</v>
          </cell>
          <cell r="C60" t="str">
            <v>CHICKEN PATTY</v>
          </cell>
          <cell r="D60">
            <v>25</v>
          </cell>
          <cell r="E60">
            <v>102</v>
          </cell>
        </row>
        <row r="61">
          <cell r="B61">
            <v>8234</v>
          </cell>
          <cell r="C61" t="str">
            <v>DY KARAAGE (HOT) (NR-2804-KPH1)</v>
          </cell>
          <cell r="D61">
            <v>173</v>
          </cell>
          <cell r="E61">
            <v>158</v>
          </cell>
        </row>
        <row r="62">
          <cell r="B62">
            <v>8235</v>
          </cell>
          <cell r="C62" t="str">
            <v>CKS SOUZAI KARAAGE (NR-0205-KPA1)</v>
          </cell>
          <cell r="D62">
            <v>127</v>
          </cell>
          <cell r="E62">
            <v>104</v>
          </cell>
        </row>
        <row r="63">
          <cell r="B63">
            <v>8236</v>
          </cell>
          <cell r="C63" t="str">
            <v xml:space="preserve">D-NRI6-2 (DRUM) </v>
          </cell>
          <cell r="D63">
            <v>146</v>
          </cell>
          <cell r="E63">
            <v>181</v>
          </cell>
        </row>
        <row r="64">
          <cell r="B64">
            <v>8237</v>
          </cell>
          <cell r="C64" t="str">
            <v>D-NRI6-2 A (DRUM)</v>
          </cell>
          <cell r="D64">
            <v>146</v>
          </cell>
          <cell r="E64">
            <v>181</v>
          </cell>
        </row>
        <row r="65">
          <cell r="B65">
            <v>8238</v>
          </cell>
          <cell r="C65" t="str">
            <v>D-NRI6-2 B (DRUM)</v>
          </cell>
          <cell r="D65">
            <v>146</v>
          </cell>
          <cell r="E65">
            <v>181</v>
          </cell>
        </row>
        <row r="66">
          <cell r="B66">
            <v>8239</v>
          </cell>
          <cell r="C66" t="str">
            <v>D-NRI6-2 D (DRUM)</v>
          </cell>
          <cell r="D66">
            <v>146</v>
          </cell>
          <cell r="E66">
            <v>181</v>
          </cell>
        </row>
        <row r="67">
          <cell r="B67">
            <v>8240</v>
          </cell>
          <cell r="C67" t="str">
            <v>FRIED CHICKEN BIG SURFACE (NR-1602-THC1)</v>
          </cell>
          <cell r="D67">
            <v>141</v>
          </cell>
          <cell r="E67">
            <v>192</v>
          </cell>
        </row>
        <row r="68">
          <cell r="B68">
            <v>8243</v>
          </cell>
          <cell r="C68" t="str">
            <v>MBI-0105-KBI 1</v>
          </cell>
          <cell r="D68">
            <v>127</v>
          </cell>
          <cell r="E68">
            <v>99</v>
          </cell>
        </row>
        <row r="69">
          <cell r="B69">
            <v>8244</v>
          </cell>
          <cell r="C69" t="str">
            <v>FM HOT THIGH (NR-0105-THF1)</v>
          </cell>
          <cell r="D69">
            <v>150</v>
          </cell>
          <cell r="E69">
            <v>112</v>
          </cell>
        </row>
        <row r="70">
          <cell r="B70">
            <v>8245</v>
          </cell>
          <cell r="C70" t="str">
            <v>NB HOT THIGH (NR-0605-THB1)</v>
          </cell>
          <cell r="D70">
            <v>150</v>
          </cell>
          <cell r="E70">
            <v>197</v>
          </cell>
        </row>
        <row r="71">
          <cell r="B71">
            <v>8246</v>
          </cell>
          <cell r="C71" t="str">
            <v>DY KARAAGE (PLAIN) (NR-2904-KBF2)</v>
          </cell>
          <cell r="D71">
            <v>166</v>
          </cell>
          <cell r="E71">
            <v>156</v>
          </cell>
        </row>
        <row r="72">
          <cell r="B72">
            <v>8247</v>
          </cell>
          <cell r="C72" t="str">
            <v>TATSUTAAGE (JT) (IJT-0105-KTN1)</v>
          </cell>
          <cell r="D72">
            <v>172</v>
          </cell>
          <cell r="E72">
            <v>419</v>
          </cell>
        </row>
        <row r="73">
          <cell r="B73">
            <v>8248</v>
          </cell>
          <cell r="C73" t="str">
            <v>MBI-0405-KTB1</v>
          </cell>
          <cell r="D73">
            <v>111</v>
          </cell>
          <cell r="E73">
            <v>94</v>
          </cell>
        </row>
        <row r="74">
          <cell r="B74">
            <v>8249</v>
          </cell>
          <cell r="C74" t="str">
            <v>FM WAFU FRIED CHICKEN THIGH (NR-1005-THB 1)</v>
          </cell>
          <cell r="D74">
            <v>139</v>
          </cell>
          <cell r="E74">
            <v>180</v>
          </cell>
        </row>
        <row r="75">
          <cell r="B75">
            <v>8250</v>
          </cell>
          <cell r="C75" t="str">
            <v>MARUETSU KARAAGE (MBM-0505-KBD2)</v>
          </cell>
          <cell r="D75">
            <v>130</v>
          </cell>
          <cell r="E75">
            <v>160</v>
          </cell>
        </row>
        <row r="76">
          <cell r="B76">
            <v>8251</v>
          </cell>
          <cell r="C76" t="str">
            <v>BATTER TYPE KARAAGE (NMP-0105-KBJ2)</v>
          </cell>
          <cell r="D76">
            <v>114</v>
          </cell>
          <cell r="E76">
            <v>101</v>
          </cell>
        </row>
        <row r="77">
          <cell r="B77">
            <v>8252</v>
          </cell>
          <cell r="C77" t="str">
            <v>CGC NEW TATSUTAAGE (NR-1905-KTD1)</v>
          </cell>
          <cell r="D77">
            <v>127</v>
          </cell>
          <cell r="E77">
            <v>125</v>
          </cell>
        </row>
        <row r="78">
          <cell r="B78">
            <v>8253</v>
          </cell>
          <cell r="C78" t="str">
            <v>BREADED CHICKEN BREASTEAKS (BPBFBFM95-01)</v>
          </cell>
          <cell r="D78">
            <v>371</v>
          </cell>
          <cell r="E78">
            <v>431</v>
          </cell>
        </row>
        <row r="79">
          <cell r="B79">
            <v>8254</v>
          </cell>
          <cell r="C79" t="str">
            <v>POWDER TYPE KARAAGE (NMP-0305-KPC2)</v>
          </cell>
          <cell r="D79">
            <v>132</v>
          </cell>
          <cell r="E79">
            <v>112</v>
          </cell>
        </row>
        <row r="80">
          <cell r="B80">
            <v>8255</v>
          </cell>
          <cell r="C80" t="str">
            <v>SOUTHERN FRIED CHICKEN BREASTEAKS (BSFFBFM95-01)</v>
          </cell>
          <cell r="D80">
            <v>371</v>
          </cell>
          <cell r="E80">
            <v>431</v>
          </cell>
        </row>
        <row r="81">
          <cell r="B81">
            <v>8256</v>
          </cell>
          <cell r="C81" t="str">
            <v>NICHIREI  NR-0306-THB1 (HOT &amp; MUSTARD THIGH)</v>
          </cell>
          <cell r="D81">
            <v>139</v>
          </cell>
          <cell r="E81">
            <v>141</v>
          </cell>
        </row>
        <row r="82">
          <cell r="B82">
            <v>8257</v>
          </cell>
          <cell r="C82" t="str">
            <v>Premier chicken Patty(MCJ-0206-SBBA1)</v>
          </cell>
          <cell r="D82">
            <v>26</v>
          </cell>
          <cell r="E82">
            <v>100</v>
          </cell>
        </row>
        <row r="83">
          <cell r="B83">
            <v>8258</v>
          </cell>
          <cell r="C83" t="str">
            <v>CHICKEN PATTY APMC (MCJ-0406-APMCA1)</v>
          </cell>
          <cell r="D83">
            <v>25</v>
          </cell>
          <cell r="E83">
            <v>102</v>
          </cell>
        </row>
        <row r="84">
          <cell r="B84">
            <v>8259</v>
          </cell>
          <cell r="C84" t="str">
            <v>MARUETSU KARAAGE (MBM-0505-KBM1)</v>
          </cell>
          <cell r="D84">
            <v>130</v>
          </cell>
          <cell r="E84">
            <v>160</v>
          </cell>
        </row>
        <row r="85">
          <cell r="B85">
            <v>8260</v>
          </cell>
          <cell r="C85" t="str">
            <v>Renewal FM - Fried Chicken (Drum)(NR-0606-FCB1 Drum )</v>
          </cell>
          <cell r="D85">
            <v>133</v>
          </cell>
          <cell r="E85">
            <v>108</v>
          </cell>
        </row>
        <row r="86">
          <cell r="B86">
            <v>8261</v>
          </cell>
          <cell r="C86" t="str">
            <v>Renewal FM - Fried Chicken (Drum)(NR-0606-FCB1 Drum B)</v>
          </cell>
          <cell r="D86">
            <v>133</v>
          </cell>
          <cell r="E86">
            <v>108</v>
          </cell>
        </row>
        <row r="87">
          <cell r="B87">
            <v>8262</v>
          </cell>
          <cell r="C87" t="str">
            <v>Renewal FM - Fried Chicken (Drum)(NR-0606-FCB1 Drum D)</v>
          </cell>
          <cell r="D87">
            <v>133</v>
          </cell>
          <cell r="E87">
            <v>108</v>
          </cell>
        </row>
        <row r="88">
          <cell r="B88">
            <v>8263</v>
          </cell>
          <cell r="C88" t="str">
            <v>Frozen Fully Cookcd Chicken FM boneless Thigh (NR-0506-CSI1)</v>
          </cell>
          <cell r="D88">
            <v>123</v>
          </cell>
          <cell r="E88">
            <v>116</v>
          </cell>
        </row>
        <row r="89">
          <cell r="B89">
            <v>8264</v>
          </cell>
          <cell r="C89" t="str">
            <v>BREADED CHICKEN BREASTEAKS (BPBFBFM95-02)</v>
          </cell>
          <cell r="D89">
            <v>321</v>
          </cell>
          <cell r="E89">
            <v>431</v>
          </cell>
        </row>
        <row r="90">
          <cell r="B90">
            <v>8265</v>
          </cell>
          <cell r="C90" t="str">
            <v>FULLY  COOKED  CHICKEN  BREAST  NUGGET (NG15) (B20FN1326-03)</v>
          </cell>
          <cell r="D90">
            <v>191</v>
          </cell>
          <cell r="E90">
            <v>93</v>
          </cell>
        </row>
        <row r="91">
          <cell r="B91">
            <v>8266</v>
          </cell>
          <cell r="C91" t="str">
            <v>FROZEN FULLY COOKED CHICKEN KARAAGE (NMP-0305-KPD1)</v>
          </cell>
          <cell r="D91">
            <v>132</v>
          </cell>
          <cell r="E91">
            <v>112</v>
          </cell>
        </row>
        <row r="92">
          <cell r="B92">
            <v>8267</v>
          </cell>
          <cell r="C92" t="str">
            <v>SOUTHERN FRIED CHICKEN BREASTEAKS (BSFFBFM95-02)</v>
          </cell>
          <cell r="D92">
            <v>321</v>
          </cell>
          <cell r="E92">
            <v>431</v>
          </cell>
        </row>
        <row r="93">
          <cell r="B93">
            <v>8268</v>
          </cell>
          <cell r="C93" t="str">
            <v xml:space="preserve">Frozen Fully Cooked Chicken Karaage Wafu Tatsuta (NMP-0606-KTB1) </v>
          </cell>
          <cell r="D93">
            <v>114</v>
          </cell>
          <cell r="E93">
            <v>101</v>
          </cell>
        </row>
        <row r="94">
          <cell r="B94">
            <v>8269</v>
          </cell>
          <cell r="C94" t="str">
            <v>Frozen Fully Cooked Chicken Karaage Wafu Tatsuta (W/pH) (NMP-0706-KTF1)</v>
          </cell>
          <cell r="D94">
            <v>127</v>
          </cell>
          <cell r="E94">
            <v>105</v>
          </cell>
        </row>
        <row r="95">
          <cell r="B95">
            <v>8270</v>
          </cell>
          <cell r="C95" t="str">
            <v>Frozen Fried Karaage batter type (SVT-0203-KBB1)</v>
          </cell>
          <cell r="D95">
            <v>109</v>
          </cell>
          <cell r="E95">
            <v>101</v>
          </cell>
        </row>
        <row r="96">
          <cell r="B96">
            <v>8271</v>
          </cell>
          <cell r="C96" t="str">
            <v>Frozen Fried Karaage Powder type (SVT-0705-KPB1)</v>
          </cell>
          <cell r="D96">
            <v>117</v>
          </cell>
          <cell r="E96">
            <v>109</v>
          </cell>
        </row>
        <row r="97">
          <cell r="B97">
            <v>8272</v>
          </cell>
          <cell r="C97" t="str">
            <v>NB Drum &amp; Thigh (NR-1106-FCC1)</v>
          </cell>
          <cell r="D97">
            <v>128</v>
          </cell>
          <cell r="E97">
            <v>125</v>
          </cell>
        </row>
        <row r="98">
          <cell r="B98">
            <v>8273</v>
          </cell>
          <cell r="C98" t="str">
            <v>NB Drum &amp; Thigh (NR-1106-FCD1)</v>
          </cell>
          <cell r="D98">
            <v>128</v>
          </cell>
          <cell r="E98">
            <v>125</v>
          </cell>
        </row>
        <row r="99">
          <cell r="B99">
            <v>8274</v>
          </cell>
          <cell r="C99" t="str">
            <v>Frozen Fully Cooked Chicken FM Boneless Thigh (Renewal) (NR-0506-CSS1)</v>
          </cell>
          <cell r="D99">
            <v>123</v>
          </cell>
          <cell r="E99">
            <v>114</v>
          </cell>
        </row>
        <row r="100">
          <cell r="B100">
            <v>8275</v>
          </cell>
          <cell r="C100" t="str">
            <v>2 Garlic Better  Chicken Kievs  (BGBKV142G-01)</v>
          </cell>
          <cell r="D100">
            <v>357</v>
          </cell>
          <cell r="E100">
            <v>481</v>
          </cell>
        </row>
        <row r="101">
          <cell r="B101">
            <v>8276</v>
          </cell>
          <cell r="C101" t="str">
            <v>4 Hot &amp; Spicy Chicken Breasteaks (BHSFBFM95-01)</v>
          </cell>
          <cell r="D101">
            <v>321</v>
          </cell>
          <cell r="E101">
            <v>400</v>
          </cell>
        </row>
        <row r="102">
          <cell r="B102">
            <v>8277</v>
          </cell>
          <cell r="C102" t="str">
            <v>Coop Sapporo Karaage ( RY-0107-KBA1 )</v>
          </cell>
          <cell r="D102">
            <v>112</v>
          </cell>
          <cell r="E102">
            <v>100</v>
          </cell>
        </row>
        <row r="103">
          <cell r="B103">
            <v>8278</v>
          </cell>
          <cell r="C103" t="str">
            <v>FC Karaage (Powder Type) 300 g. (Renewal) (AIC -0503-KPE1)</v>
          </cell>
          <cell r="D103">
            <v>165</v>
          </cell>
          <cell r="E103">
            <v>356</v>
          </cell>
        </row>
        <row r="104">
          <cell r="B104">
            <v>8279</v>
          </cell>
          <cell r="C104" t="str">
            <v>Renewal FM - Fried Chicken (Drum)(NR-0606-FCD2 Drum )</v>
          </cell>
          <cell r="D104">
            <v>128</v>
          </cell>
          <cell r="E104">
            <v>127</v>
          </cell>
        </row>
        <row r="105">
          <cell r="B105">
            <v>8280</v>
          </cell>
          <cell r="C105" t="str">
            <v>Renewal FM - Fried Chicken (Drum)(NR-0606-FCD2 Drum B)</v>
          </cell>
          <cell r="D105">
            <v>128</v>
          </cell>
          <cell r="E105">
            <v>127</v>
          </cell>
        </row>
        <row r="106">
          <cell r="B106">
            <v>8281</v>
          </cell>
          <cell r="C106" t="str">
            <v>Renewal FM - Fried Chicken (Drum)(NR-0606-FCD2 Drum D)</v>
          </cell>
          <cell r="D106">
            <v>128</v>
          </cell>
          <cell r="E106">
            <v>127</v>
          </cell>
        </row>
        <row r="107">
          <cell r="B107">
            <v>8282</v>
          </cell>
          <cell r="C107" t="str">
            <v>Fully Cooked Karaage SV (hot) (NMP-0407-KPA3)</v>
          </cell>
          <cell r="D107">
            <v>132</v>
          </cell>
          <cell r="E107">
            <v>100</v>
          </cell>
        </row>
        <row r="108">
          <cell r="B108">
            <v>8283</v>
          </cell>
          <cell r="C108" t="str">
            <v>DY Obento karaage (NR-0207-KBD3)</v>
          </cell>
          <cell r="D108">
            <v>117</v>
          </cell>
          <cell r="E108">
            <v>159</v>
          </cell>
        </row>
        <row r="109">
          <cell r="B109">
            <v>8286</v>
          </cell>
          <cell r="C109" t="str">
            <v>CHICKEN BREADED NEW ROYALE (EU FOMULAR) (BK-0207-CBB2)</v>
          </cell>
          <cell r="D109">
            <v>218</v>
          </cell>
          <cell r="E109">
            <v>92</v>
          </cell>
        </row>
        <row r="110">
          <cell r="B110">
            <v>8287</v>
          </cell>
          <cell r="C110" t="str">
            <v>CHICKEN BREADED NEW ROYALE (EU FOMULAR) (BK-0207-CBB2)</v>
          </cell>
          <cell r="D110">
            <v>218</v>
          </cell>
          <cell r="E110">
            <v>92</v>
          </cell>
        </row>
        <row r="111">
          <cell r="B111">
            <v>9153</v>
          </cell>
          <cell r="C111" t="str">
            <v xml:space="preserve"> SBB 20 % WITH PHOSPHATE DICED 19 MM (HD) (B20SD19MS-03)</v>
          </cell>
          <cell r="D111">
            <v>177</v>
          </cell>
          <cell r="E111">
            <v>55</v>
          </cell>
        </row>
        <row r="112">
          <cell r="B112">
            <v>9081</v>
          </cell>
          <cell r="C112" t="str">
            <v>SBB  CAJUN WHOLE</v>
          </cell>
          <cell r="D112">
            <v>163</v>
          </cell>
          <cell r="E112">
            <v>55</v>
          </cell>
        </row>
        <row r="113">
          <cell r="B113">
            <v>9084</v>
          </cell>
          <cell r="C113" t="str">
            <v>SBB  TIKKA  WHOLE</v>
          </cell>
          <cell r="D113">
            <v>163</v>
          </cell>
          <cell r="E113">
            <v>55</v>
          </cell>
        </row>
        <row r="114">
          <cell r="B114">
            <v>9171</v>
          </cell>
          <cell r="C114" t="str">
            <v>CHICKEN BREAST SCREENING 3-10 MM. (BMXSC0000-01)</v>
          </cell>
          <cell r="D114">
            <v>166</v>
          </cell>
          <cell r="E114">
            <v>55</v>
          </cell>
        </row>
        <row r="115">
          <cell r="B115">
            <v>9172</v>
          </cell>
          <cell r="C115" t="str">
            <v>MARINATED CHICKEN BREAST SCREENING 3-10 mm. (01) (B20SC0000-01)</v>
          </cell>
          <cell r="D115">
            <v>166</v>
          </cell>
          <cell r="E115">
            <v>58</v>
          </cell>
        </row>
        <row r="116">
          <cell r="B116">
            <v>9173</v>
          </cell>
          <cell r="C116" t="str">
            <v>MARINATED CHICKEN BREAST SCREENING 3-12.5 mm.(HJH-D) (B20SC0000-02)</v>
          </cell>
          <cell r="D116">
            <v>166</v>
          </cell>
          <cell r="E116">
            <v>58</v>
          </cell>
        </row>
        <row r="117">
          <cell r="B117">
            <v>9174</v>
          </cell>
          <cell r="C117" t="str">
            <v>CHICKEN SCREENING 3-10 mm. (LMXSC0000-01)</v>
          </cell>
          <cell r="D117">
            <v>166</v>
          </cell>
          <cell r="E117">
            <v>55</v>
          </cell>
        </row>
        <row r="118">
          <cell r="B118">
            <v>9195</v>
          </cell>
          <cell r="C118" t="str">
            <v>SBB  HAND DICED 20MM.</v>
          </cell>
          <cell r="D118">
            <v>192</v>
          </cell>
          <cell r="E118">
            <v>99</v>
          </cell>
        </row>
        <row r="119">
          <cell r="B119">
            <v>9200</v>
          </cell>
          <cell r="C119" t="str">
            <v>Roast  Innerfillet  Quarter Cut</v>
          </cell>
          <cell r="D119">
            <v>161</v>
          </cell>
          <cell r="E119">
            <v>52</v>
          </cell>
        </row>
        <row r="120">
          <cell r="B120">
            <v>9206</v>
          </cell>
          <cell r="C120" t="str">
            <v xml:space="preserve"> 12 MM. COOKED CHICKEN MEAT (891) (N05SD12MM-01)</v>
          </cell>
          <cell r="D120">
            <v>178</v>
          </cell>
          <cell r="E120">
            <v>57</v>
          </cell>
        </row>
        <row r="121">
          <cell r="B121">
            <v>9207</v>
          </cell>
          <cell r="C121" t="str">
            <v xml:space="preserve"> 9 MM. COOKED CHICKEN MEAT (877) (L05SD10MM-02)</v>
          </cell>
          <cell r="D121">
            <v>178</v>
          </cell>
          <cell r="E121">
            <v>57</v>
          </cell>
        </row>
        <row r="122">
          <cell r="B122">
            <v>9216</v>
          </cell>
          <cell r="C122" t="str">
            <v>MARINATED CHICKEN BREAST SCREENING 10-16 MM (01) (B20SC1016-01)</v>
          </cell>
          <cell r="D122">
            <v>160</v>
          </cell>
          <cell r="E122">
            <v>54</v>
          </cell>
        </row>
        <row r="123">
          <cell r="B123">
            <v>9217</v>
          </cell>
          <cell r="C123" t="str">
            <v xml:space="preserve"> 20 MM. COOKED CHICKEN BREAST MEAT (SVT 1108) (B20SD20MS-01)</v>
          </cell>
          <cell r="D123">
            <v>192</v>
          </cell>
          <cell r="E123">
            <v>95</v>
          </cell>
        </row>
        <row r="124">
          <cell r="B124">
            <v>9246</v>
          </cell>
          <cell r="C124" t="str">
            <v>19 MM. 2D LIGHT ROAST CHICKEN BREAST (B20SD19MM-03)</v>
          </cell>
          <cell r="D124">
            <v>177</v>
          </cell>
          <cell r="E124">
            <v>54</v>
          </cell>
        </row>
        <row r="125">
          <cell r="B125">
            <v>9251</v>
          </cell>
          <cell r="C125" t="str">
            <v>COOKED CHICKEN BREAT FAJITA STRIPS-WITH RIB MEAT SEASONED &amp; GLAZED (54100)</v>
          </cell>
          <cell r="D125">
            <v>294</v>
          </cell>
          <cell r="E125">
            <v>76</v>
          </cell>
        </row>
        <row r="126">
          <cell r="B126">
            <v>9256</v>
          </cell>
          <cell r="C126" t="str">
            <v>MARINATED CHICKEN BREAST SCREENINGS 3-10 mm. (04) (B20SC0000-04)</v>
          </cell>
          <cell r="D126">
            <v>166</v>
          </cell>
          <cell r="E126">
            <v>58</v>
          </cell>
        </row>
        <row r="127">
          <cell r="B127">
            <v>9275</v>
          </cell>
          <cell r="C127" t="str">
            <v>SBB 12 MM STRIP EU 2600 (B20SS12MS-04)</v>
          </cell>
          <cell r="D127">
            <v>173</v>
          </cell>
          <cell r="E127">
            <v>54</v>
          </cell>
        </row>
        <row r="128">
          <cell r="B128">
            <v>9283</v>
          </cell>
          <cell r="C128" t="str">
            <v>12 MM CHICKEN BREAST STRIP (IQF) (B20SS12MS-05)</v>
          </cell>
          <cell r="D128">
            <v>178</v>
          </cell>
          <cell r="E128">
            <v>54</v>
          </cell>
        </row>
        <row r="129">
          <cell r="B129">
            <v>9285</v>
          </cell>
          <cell r="C129" t="str">
            <v>STEAMED INNERFILLET STRIP 12 MM</v>
          </cell>
          <cell r="D129">
            <v>174</v>
          </cell>
          <cell r="E129">
            <v>55</v>
          </cell>
        </row>
        <row r="130">
          <cell r="B130">
            <v>9293</v>
          </cell>
          <cell r="C130" t="str">
            <v>CHICKEN BREAST SCREENING 3-6 MM</v>
          </cell>
          <cell r="D130">
            <v>163</v>
          </cell>
          <cell r="E130">
            <v>57</v>
          </cell>
        </row>
        <row r="131">
          <cell r="B131">
            <v>9295</v>
          </cell>
          <cell r="C131" t="str">
            <v>MARINATED CHICKEN BREAST SCREENINGS 10-16 MM (02) (B20SC1016-02)</v>
          </cell>
          <cell r="D131">
            <v>169</v>
          </cell>
          <cell r="E131">
            <v>57</v>
          </cell>
        </row>
        <row r="132">
          <cell r="B132">
            <v>9296</v>
          </cell>
          <cell r="C132" t="str">
            <v>MARINATED CHICKEN BREAST SCREENINGS 10-16 MM (03) (B20SC1016-03)</v>
          </cell>
          <cell r="D132">
            <v>169</v>
          </cell>
          <cell r="E132">
            <v>57</v>
          </cell>
        </row>
        <row r="133">
          <cell r="B133">
            <v>9302</v>
          </cell>
          <cell r="C133" t="str">
            <v>FULLY COOKED SEASONED DICED CHICKEN BREAST FILLETS</v>
          </cell>
          <cell r="D133">
            <v>294</v>
          </cell>
          <cell r="E133">
            <v>72</v>
          </cell>
        </row>
        <row r="134">
          <cell r="B134">
            <v>9304</v>
          </cell>
          <cell r="C134" t="str">
            <v>DICED ROASTED CHICKEN MEAT SKIN ON WITH GRILL SEASONING</v>
          </cell>
          <cell r="D134">
            <v>229</v>
          </cell>
          <cell r="E134">
            <v>110</v>
          </cell>
        </row>
        <row r="135">
          <cell r="B135">
            <v>9307</v>
          </cell>
          <cell r="C135" t="str">
            <v>COOKED CHICKEN 16 MM. DICED (869) (N05SD16MS-01)</v>
          </cell>
          <cell r="D135">
            <v>172</v>
          </cell>
          <cell r="E135">
            <v>55</v>
          </cell>
        </row>
        <row r="136">
          <cell r="B136">
            <v>9308</v>
          </cell>
          <cell r="C136" t="str">
            <v xml:space="preserve"> 110 G STEAMED SBB</v>
          </cell>
          <cell r="D136">
            <v>174</v>
          </cell>
          <cell r="E136">
            <v>51</v>
          </cell>
        </row>
        <row r="137">
          <cell r="B137">
            <v>9309</v>
          </cell>
          <cell r="C137" t="str">
            <v>ROASTED BB 110 G</v>
          </cell>
          <cell r="D137">
            <v>173</v>
          </cell>
          <cell r="E137">
            <v>50</v>
          </cell>
        </row>
        <row r="138">
          <cell r="B138">
            <v>9314</v>
          </cell>
          <cell r="C138" t="str">
            <v>OVEN ROASTED CARVED CHICKEN BREAST SEASONED (11437)</v>
          </cell>
          <cell r="D138">
            <v>436</v>
          </cell>
          <cell r="E138">
            <v>448</v>
          </cell>
        </row>
        <row r="139">
          <cell r="B139">
            <v>9317</v>
          </cell>
          <cell r="C139" t="str">
            <v>CHICKEN  TIKKA  STRIP (HJH)</v>
          </cell>
          <cell r="D139">
            <v>178</v>
          </cell>
          <cell r="E139">
            <v>54</v>
          </cell>
        </row>
        <row r="140">
          <cell r="B140">
            <v>9318</v>
          </cell>
          <cell r="C140" t="str">
            <v>COOKED CHICKEN BREAST STRIP (Sun Valley Canada)</v>
          </cell>
          <cell r="D140">
            <v>338</v>
          </cell>
          <cell r="E140">
            <v>102</v>
          </cell>
        </row>
        <row r="141">
          <cell r="B141">
            <v>9322</v>
          </cell>
          <cell r="C141" t="str">
            <v>JANE Oven Roasted Chicken Breast Fully Cooked Seasoned Boneles Skinless 90 g (11500)</v>
          </cell>
          <cell r="D141">
            <v>379</v>
          </cell>
          <cell r="E141">
            <v>93</v>
          </cell>
        </row>
        <row r="142">
          <cell r="B142">
            <v>9323</v>
          </cell>
          <cell r="C142" t="str">
            <v>JANE Cooked Seasoned Chicken Breast Boneles Skinless Portion 90 g (11502)</v>
          </cell>
          <cell r="D142">
            <v>379</v>
          </cell>
          <cell r="E142">
            <v>93</v>
          </cell>
        </row>
        <row r="143">
          <cell r="B143">
            <v>9324</v>
          </cell>
          <cell r="C143" t="str">
            <v>JANE Oven Roasted Carved Chicken Breast Fully Cooked Seasoned Boneles Skinless (11501)</v>
          </cell>
          <cell r="D143">
            <v>366</v>
          </cell>
          <cell r="E143">
            <v>157</v>
          </cell>
        </row>
        <row r="144">
          <cell r="B144">
            <v>9334</v>
          </cell>
          <cell r="C144" t="str">
            <v>COOKED CHICKEN NAT PROP 12 MM. 5%</v>
          </cell>
          <cell r="D144">
            <v>163</v>
          </cell>
          <cell r="E144">
            <v>55</v>
          </cell>
        </row>
        <row r="145">
          <cell r="B145">
            <v>9339</v>
          </cell>
          <cell r="C145" t="str">
            <v>MEDITERRANEAN GRILLED CHICKEN (MCH-1002-GSI1)</v>
          </cell>
          <cell r="D145">
            <v>26</v>
          </cell>
          <cell r="E145">
            <v>115</v>
          </cell>
        </row>
        <row r="146">
          <cell r="B146">
            <v>9340</v>
          </cell>
          <cell r="C146" t="str">
            <v>JANE OVEN ROASTED CARVED CHICKEN BREAST FULLY COOKED SEASONED BONELESS</v>
          </cell>
          <cell r="D146">
            <v>370</v>
          </cell>
          <cell r="E146">
            <v>106</v>
          </cell>
        </row>
        <row r="147">
          <cell r="B147">
            <v>9342</v>
          </cell>
          <cell r="C147" t="str">
            <v>MARINATED CHICKEN BREAST SCREENING 3-10 mm. (11)</v>
          </cell>
          <cell r="D147">
            <v>166</v>
          </cell>
          <cell r="E147">
            <v>55</v>
          </cell>
        </row>
        <row r="148">
          <cell r="B148">
            <v>9343</v>
          </cell>
          <cell r="C148" t="str">
            <v>ROAST INNERFILLET 30-50 MM.  (11)</v>
          </cell>
          <cell r="D148">
            <v>177</v>
          </cell>
          <cell r="E148">
            <v>52</v>
          </cell>
        </row>
        <row r="149">
          <cell r="B149">
            <v>9345</v>
          </cell>
          <cell r="C149" t="str">
            <v>ROASTED INNERFILLET HALF CUT FINDUS (12) (IMXRW1/2C-12)</v>
          </cell>
          <cell r="D149">
            <v>177</v>
          </cell>
          <cell r="E149">
            <v>52</v>
          </cell>
        </row>
        <row r="150">
          <cell r="B150">
            <v>9347</v>
          </cell>
          <cell r="C150" t="str">
            <v>ROAST INNER FILLET FOR DICING (11)</v>
          </cell>
          <cell r="D150">
            <v>177</v>
          </cell>
          <cell r="E150">
            <v>52</v>
          </cell>
        </row>
        <row r="151">
          <cell r="B151">
            <v>9349</v>
          </cell>
          <cell r="C151" t="str">
            <v>ROAST INNERFILLET  20%  WHOLE (MALTA)  (11)</v>
          </cell>
          <cell r="D151">
            <v>161</v>
          </cell>
          <cell r="E151">
            <v>52</v>
          </cell>
        </row>
        <row r="152">
          <cell r="B152">
            <v>9354</v>
          </cell>
          <cell r="C152" t="str">
            <v>COOKED CAJUN CHICKEN BREAST 15 MM. STRIP (11)</v>
          </cell>
          <cell r="D152">
            <v>192</v>
          </cell>
          <cell r="E152">
            <v>105</v>
          </cell>
        </row>
        <row r="153">
          <cell r="B153">
            <v>9355</v>
          </cell>
          <cell r="C153" t="str">
            <v>ROAST INNERFILLET CROSS CUT &lt; 45 MM.  (11)</v>
          </cell>
          <cell r="D153">
            <v>177</v>
          </cell>
          <cell r="E153">
            <v>52</v>
          </cell>
        </row>
        <row r="154">
          <cell r="B154">
            <v>9356</v>
          </cell>
          <cell r="C154" t="str">
            <v>SBB 12% DICED 13 MM. (B05SD13MM-01)</v>
          </cell>
          <cell r="D154">
            <v>163</v>
          </cell>
          <cell r="E154">
            <v>55</v>
          </cell>
        </row>
        <row r="155">
          <cell r="B155">
            <v>9356</v>
          </cell>
          <cell r="C155" t="str">
            <v>Marinated Chicken Breast 10 mm. Strip (B15SS10MS-01)</v>
          </cell>
          <cell r="D155">
            <v>176</v>
          </cell>
          <cell r="E155">
            <v>59</v>
          </cell>
        </row>
        <row r="156">
          <cell r="B156">
            <v>9358</v>
          </cell>
          <cell r="C156" t="str">
            <v>Marinated Chicken Breast Screening 3-10 mm. (B15SC0310-01)</v>
          </cell>
          <cell r="D156">
            <v>166</v>
          </cell>
          <cell r="E156">
            <v>55</v>
          </cell>
        </row>
        <row r="157">
          <cell r="B157">
            <v>9359</v>
          </cell>
          <cell r="C157" t="str">
            <v>Marinated Chicken Breast Screening 10-12 mm. (B15SC1012-01)</v>
          </cell>
          <cell r="D157">
            <v>160</v>
          </cell>
          <cell r="E157">
            <v>57</v>
          </cell>
        </row>
        <row r="158">
          <cell r="B158">
            <v>9360</v>
          </cell>
          <cell r="C158" t="str">
            <v>ROASTED BREAST 8 MM. STRIPED (B18RS08MS-01)</v>
          </cell>
          <cell r="D158">
            <v>192</v>
          </cell>
          <cell r="E158">
            <v>107</v>
          </cell>
        </row>
        <row r="159">
          <cell r="B159">
            <v>9363</v>
          </cell>
          <cell r="C159" t="str">
            <v>SBB 12% DICED 16 MM. (B05SD16MM-01)</v>
          </cell>
          <cell r="D159">
            <v>163</v>
          </cell>
          <cell r="E159">
            <v>55</v>
          </cell>
        </row>
        <row r="160">
          <cell r="B160">
            <v>9364</v>
          </cell>
          <cell r="C160" t="str">
            <v>Cooked Chicken Breast Meat 25 mm. Diced (B15SD25MS-02)</v>
          </cell>
          <cell r="D160">
            <v>160</v>
          </cell>
          <cell r="E160">
            <v>54</v>
          </cell>
        </row>
        <row r="161">
          <cell r="B161">
            <v>9365</v>
          </cell>
          <cell r="C161" t="str">
            <v>MARINATED CHICKEN BREAST SCREENING 3-10 mm. (B15SC0000-01)</v>
          </cell>
          <cell r="D161">
            <v>166</v>
          </cell>
          <cell r="E161">
            <v>55</v>
          </cell>
        </row>
        <row r="162">
          <cell r="B162">
            <v>9366</v>
          </cell>
          <cell r="C162" t="str">
            <v>SBB 12% STRIP 16 MM. SIEVE (B05SS16MS-01)</v>
          </cell>
          <cell r="D162">
            <v>172</v>
          </cell>
          <cell r="E162">
            <v>56</v>
          </cell>
        </row>
        <row r="163">
          <cell r="B163">
            <v>9367</v>
          </cell>
          <cell r="C163" t="str">
            <v>CHICKEN BREAST SCREENING 3-10 mm. (B05SC0310-01)</v>
          </cell>
          <cell r="D163">
            <v>166</v>
          </cell>
          <cell r="E163">
            <v>55</v>
          </cell>
        </row>
        <row r="164">
          <cell r="B164">
            <v>9368</v>
          </cell>
          <cell r="C164" t="str">
            <v xml:space="preserve">Cooked Marinated Chicken Breast 13 mm. Diced (XIM-047) </v>
          </cell>
          <cell r="D164">
            <v>163</v>
          </cell>
          <cell r="E164">
            <v>55</v>
          </cell>
        </row>
        <row r="165">
          <cell r="B165">
            <v>9369</v>
          </cell>
          <cell r="C165" t="str">
            <v>ROASTED CHICKEN BREAST SCREENING &lt; 8 MM. (B18SC0008-01)</v>
          </cell>
          <cell r="D165">
            <v>166</v>
          </cell>
          <cell r="E165">
            <v>55</v>
          </cell>
        </row>
        <row r="166">
          <cell r="B166">
            <v>9370</v>
          </cell>
          <cell r="C166" t="str">
            <v>ROASTED CHICKEN BREAST SCREENING 8 - 14 MM. (B18SC0814-01)</v>
          </cell>
          <cell r="D166">
            <v>160</v>
          </cell>
          <cell r="E166">
            <v>54</v>
          </cell>
        </row>
        <row r="167">
          <cell r="B167">
            <v>9371</v>
          </cell>
          <cell r="C167" t="str">
            <v>COOKED CHICKEN BREAST CAJUN 9 MM. SLICED (ICASS09MS-01)</v>
          </cell>
          <cell r="D167">
            <v>178</v>
          </cell>
          <cell r="E167">
            <v>54</v>
          </cell>
        </row>
        <row r="168">
          <cell r="B168">
            <v>9375</v>
          </cell>
          <cell r="C168" t="str">
            <v>COOKED CHICKEN INNERFILLET 1/2 CUT IQF (I20SW1-2C-12)</v>
          </cell>
          <cell r="D168">
            <v>177</v>
          </cell>
          <cell r="E168">
            <v>52</v>
          </cell>
        </row>
        <row r="169">
          <cell r="B169">
            <v>9377</v>
          </cell>
          <cell r="C169" t="str">
            <v xml:space="preserve"> 13 MM. INNERFILLET 2D DICED (I20SD13MM-11)</v>
          </cell>
          <cell r="D169">
            <v>163</v>
          </cell>
          <cell r="E169">
            <v>55</v>
          </cell>
        </row>
        <row r="170">
          <cell r="B170">
            <v>9381</v>
          </cell>
          <cell r="C170" t="str">
            <v>INNERFILLET 20%, DICED 16 MM (JOHMA)(I20SD16MM-03)</v>
          </cell>
          <cell r="D170">
            <v>172</v>
          </cell>
          <cell r="E170">
            <v>55</v>
          </cell>
        </row>
        <row r="171">
          <cell r="B171">
            <v>9382</v>
          </cell>
          <cell r="C171" t="str">
            <v>SBL 20% DICED 25 MM. (L20SD25MM-02)</v>
          </cell>
          <cell r="D171">
            <v>160</v>
          </cell>
          <cell r="E171">
            <v>54</v>
          </cell>
        </row>
        <row r="172">
          <cell r="B172">
            <v>9383</v>
          </cell>
          <cell r="C172" t="str">
            <v>COOKCHICKEN BREAST 19 MM. DICED IQF (B15SD19MS-01)</v>
          </cell>
          <cell r="D172">
            <v>162</v>
          </cell>
          <cell r="E172">
            <v>54</v>
          </cell>
        </row>
        <row r="173">
          <cell r="B173">
            <v>9384</v>
          </cell>
          <cell r="C173" t="str">
            <v>ROAST CHICKEN BREAST CALIBRATE 100-120 G. (BMXRW1012-02)</v>
          </cell>
          <cell r="D173">
            <v>192</v>
          </cell>
          <cell r="E173">
            <v>94</v>
          </cell>
        </row>
        <row r="174">
          <cell r="B174">
            <v>9385</v>
          </cell>
          <cell r="C174" t="str">
            <v>ROAST CHICKEN BREAST CALIBRATE 80-100 G. (BMXRW8010-01)</v>
          </cell>
          <cell r="D174">
            <v>192</v>
          </cell>
          <cell r="E174">
            <v>94</v>
          </cell>
        </row>
        <row r="175">
          <cell r="B175">
            <v>9386</v>
          </cell>
          <cell r="C175" t="str">
            <v>COOKED INNERFILLET 1/2 CUT IQF(I15SW1-2C-01)</v>
          </cell>
          <cell r="D175">
            <v>177</v>
          </cell>
          <cell r="E175">
            <v>52</v>
          </cell>
        </row>
        <row r="176">
          <cell r="B176">
            <v>9387</v>
          </cell>
          <cell r="C176" t="str">
            <v>DICED ROASTED CHICKEN MEAT SKIN OFF WITH GRILL SEASONING (N15RD16MM-02)</v>
          </cell>
          <cell r="D176">
            <v>229</v>
          </cell>
          <cell r="E176">
            <v>110</v>
          </cell>
        </row>
        <row r="177">
          <cell r="B177">
            <v>9388</v>
          </cell>
          <cell r="C177" t="str">
            <v>COOKEDCHICKEN BREAST 10 MM DICED IQF (B15SD10MM-01)</v>
          </cell>
          <cell r="D177">
            <v>172</v>
          </cell>
          <cell r="E177">
            <v>59</v>
          </cell>
        </row>
        <row r="178">
          <cell r="B178">
            <v>9389</v>
          </cell>
          <cell r="C178" t="str">
            <v>COOKEDCHICKEN BREAST 16 MM DICED IQF (B15SD16MM-01)</v>
          </cell>
          <cell r="D178">
            <v>178</v>
          </cell>
          <cell r="E178">
            <v>54</v>
          </cell>
        </row>
        <row r="179">
          <cell r="B179">
            <v>9390</v>
          </cell>
          <cell r="C179" t="str">
            <v>COOKEDCHICKEN BREAST 16 MM STRIP IQF (B15SS16MS-01)</v>
          </cell>
          <cell r="D179">
            <v>174</v>
          </cell>
          <cell r="E179">
            <v>58</v>
          </cell>
        </row>
        <row r="180">
          <cell r="B180">
            <v>9391</v>
          </cell>
          <cell r="C180" t="str">
            <v>Cooked Chicken Breast 13 mm. Diced, IQF (B15SD13MM-01)</v>
          </cell>
          <cell r="D180">
            <v>174</v>
          </cell>
          <cell r="E180">
            <v>57</v>
          </cell>
        </row>
        <row r="181">
          <cell r="B181">
            <v>9392</v>
          </cell>
          <cell r="C181" t="str">
            <v>OVEN ROASTED CARVED CHICKEN BREAST SEASONED BONELESS SKINLESS (11503)</v>
          </cell>
          <cell r="D181">
            <v>384</v>
          </cell>
          <cell r="E181">
            <v>477</v>
          </cell>
        </row>
        <row r="182">
          <cell r="B182">
            <v>9394</v>
          </cell>
          <cell r="C182" t="str">
            <v>FAJITA CHICKEN</v>
          </cell>
          <cell r="D182">
            <v>178</v>
          </cell>
          <cell r="E182">
            <v>57</v>
          </cell>
        </row>
        <row r="183">
          <cell r="B183">
            <v>9395</v>
          </cell>
          <cell r="C183" t="str">
            <v>COOKED INNER FILLET (I15SW40DN-01)</v>
          </cell>
          <cell r="D183">
            <v>160</v>
          </cell>
          <cell r="E183">
            <v>57</v>
          </cell>
        </row>
        <row r="184">
          <cell r="B184">
            <v>9396</v>
          </cell>
          <cell r="C184" t="str">
            <v>GRILL CHICKEN PATTY (MCJ-0103-GSB4)</v>
          </cell>
          <cell r="D184">
            <v>26</v>
          </cell>
          <cell r="E184">
            <v>113</v>
          </cell>
        </row>
        <row r="185">
          <cell r="B185">
            <v>9397</v>
          </cell>
          <cell r="C185" t="str">
            <v>STEAM COOKED CHICKEN INNER FILLET CUT'S (IRREGULAR SHAPED) (I25SW1-2C-01)</v>
          </cell>
          <cell r="D185">
            <v>160</v>
          </cell>
          <cell r="E185">
            <v>52</v>
          </cell>
        </row>
        <row r="186">
          <cell r="B186">
            <v>9398</v>
          </cell>
          <cell r="C186" t="str">
            <v>25 MM.DICE CHICKEN IRREGULAR SHAPE</v>
          </cell>
          <cell r="D186">
            <v>160</v>
          </cell>
          <cell r="E186">
            <v>52</v>
          </cell>
        </row>
        <row r="187">
          <cell r="B187">
            <v>9399</v>
          </cell>
          <cell r="C187" t="str">
            <v>COOKED CHICKEN FOR SALADE 13 MM.DICED (NMXSD 13MM-11)</v>
          </cell>
          <cell r="D187">
            <v>160</v>
          </cell>
          <cell r="E187">
            <v>55</v>
          </cell>
        </row>
        <row r="188">
          <cell r="B188">
            <v>9400</v>
          </cell>
          <cell r="C188" t="str">
            <v>COOKED CHICKEN BREAST 25 MM. DICED (XIM-054) 12%</v>
          </cell>
          <cell r="D188">
            <v>163</v>
          </cell>
          <cell r="E188">
            <v>52</v>
          </cell>
        </row>
        <row r="189">
          <cell r="B189">
            <v>9401</v>
          </cell>
          <cell r="C189" t="str">
            <v>Roasted Chicken Breast 12 mm. Diced (B20RD12MM-01)</v>
          </cell>
          <cell r="D189">
            <v>162</v>
          </cell>
          <cell r="E189">
            <v>54</v>
          </cell>
        </row>
        <row r="190">
          <cell r="B190">
            <v>9402</v>
          </cell>
          <cell r="C190" t="str">
            <v>COOKED SEASONED CSHICKEN BREAST FILLETS PORTIONS(I20SW25MM-01) (52140)</v>
          </cell>
          <cell r="D190">
            <v>294</v>
          </cell>
          <cell r="E190">
            <v>75</v>
          </cell>
        </row>
        <row r="191">
          <cell r="B191">
            <v>9403</v>
          </cell>
          <cell r="C191" t="str">
            <v>OVEN ROASTED CARVED CHICKEN BREAST SEASONED BONELESS SKINLESS (11102) (B25RS95MS-07)</v>
          </cell>
          <cell r="D191">
            <v>317</v>
          </cell>
          <cell r="E191">
            <v>110</v>
          </cell>
        </row>
        <row r="192">
          <cell r="B192">
            <v>9404</v>
          </cell>
          <cell r="C192" t="str">
            <v>COOKED CHICKEN BREAT  STRIPS (SGREENINGS) (54100) B25RD1049-01</v>
          </cell>
          <cell r="D192">
            <v>294</v>
          </cell>
          <cell r="E192">
            <v>73</v>
          </cell>
        </row>
        <row r="193">
          <cell r="B193">
            <v>9405</v>
          </cell>
          <cell r="C193" t="str">
            <v xml:space="preserve">10 MM. DICED CHICKEN TIKKA (ITKSD10MM-01) </v>
          </cell>
          <cell r="D193">
            <v>163</v>
          </cell>
          <cell r="E193">
            <v>54</v>
          </cell>
        </row>
        <row r="194">
          <cell r="B194">
            <v>9406</v>
          </cell>
          <cell r="C194" t="str">
            <v>8 MM. SLICED ROAST SBB STRIP (B22RS08MM-01)</v>
          </cell>
          <cell r="D194">
            <v>163</v>
          </cell>
          <cell r="E194">
            <v>54</v>
          </cell>
        </row>
        <row r="195">
          <cell r="B195">
            <v>9407</v>
          </cell>
          <cell r="C195" t="str">
            <v>ROASTED CHICKEN 80 -100 G. (B25RW8010-01)</v>
          </cell>
          <cell r="D195">
            <v>192</v>
          </cell>
          <cell r="E195">
            <v>110</v>
          </cell>
        </row>
        <row r="196">
          <cell r="B196">
            <v>9408</v>
          </cell>
          <cell r="C196" t="str">
            <v xml:space="preserve">CURRY CHICKEN 75 - 95 G. </v>
          </cell>
          <cell r="D196">
            <v>192</v>
          </cell>
          <cell r="E196">
            <v>115</v>
          </cell>
        </row>
        <row r="197">
          <cell r="B197">
            <v>9409</v>
          </cell>
          <cell r="C197" t="str">
            <v>BBQ 9 MM.CHICKEN STRIP</v>
          </cell>
          <cell r="D197">
            <v>172</v>
          </cell>
          <cell r="E197">
            <v>51</v>
          </cell>
        </row>
        <row r="198">
          <cell r="B198">
            <v>9410</v>
          </cell>
          <cell r="C198" t="str">
            <v xml:space="preserve"> 13 MM.CHICKEN DICED BBQ</v>
          </cell>
          <cell r="D198">
            <v>172</v>
          </cell>
          <cell r="E198">
            <v>51</v>
          </cell>
        </row>
        <row r="199">
          <cell r="B199">
            <v>9411</v>
          </cell>
          <cell r="C199" t="str">
            <v>Cooked Chicken Breast 10 mm. diced , IQF (B10SD10MM-01)</v>
          </cell>
          <cell r="D199">
            <v>172</v>
          </cell>
          <cell r="E199">
            <v>51</v>
          </cell>
        </row>
        <row r="200">
          <cell r="B200">
            <v>9412</v>
          </cell>
          <cell r="C200" t="str">
            <v>Cajun Chicken 13 mm diced</v>
          </cell>
          <cell r="D200">
            <v>172</v>
          </cell>
          <cell r="E200">
            <v>51</v>
          </cell>
        </row>
        <row r="201">
          <cell r="B201">
            <v>9413</v>
          </cell>
          <cell r="C201" t="str">
            <v>Cooked Chicken Breast 16 mm. diced , IQF (B10SD16MM-01)</v>
          </cell>
          <cell r="D201">
            <v>162</v>
          </cell>
          <cell r="E201">
            <v>64</v>
          </cell>
        </row>
        <row r="202">
          <cell r="B202">
            <v>9414</v>
          </cell>
          <cell r="C202" t="str">
            <v>COOKED CHICKEN BREAT FAJITA STRIP WITH RIBMEAT,SEASONED &amp; GLAZED (54150)</v>
          </cell>
          <cell r="D202">
            <v>294</v>
          </cell>
          <cell r="E202">
            <v>75</v>
          </cell>
        </row>
        <row r="203">
          <cell r="B203">
            <v>9415</v>
          </cell>
          <cell r="C203" t="str">
            <v>COOKED CHICKEN BREAST FILLET PORTIONS 50X25 MM. (52150)</v>
          </cell>
          <cell r="D203">
            <v>294</v>
          </cell>
          <cell r="E203">
            <v>77</v>
          </cell>
        </row>
        <row r="204">
          <cell r="B204">
            <v>9416</v>
          </cell>
          <cell r="C204" t="str">
            <v>PEPPER GRILLED CHICKEN PATTY (MCJ-0205-GBBA4)</v>
          </cell>
          <cell r="D204">
            <v>25</v>
          </cell>
          <cell r="E204">
            <v>115</v>
          </cell>
        </row>
        <row r="205">
          <cell r="B205">
            <v>9417</v>
          </cell>
          <cell r="C205" t="str">
            <v>Cooked Chicken Breast Cajun 9 mm slice (ICASS09MM-01)</v>
          </cell>
          <cell r="D205">
            <v>191</v>
          </cell>
          <cell r="E205">
            <v>54</v>
          </cell>
        </row>
        <row r="206">
          <cell r="B206">
            <v>9418</v>
          </cell>
          <cell r="C206" t="str">
            <v>COOKED CHICEKEN BREAST STRIPS,SEASONED AND GLAZED (54190)</v>
          </cell>
          <cell r="D206">
            <v>294</v>
          </cell>
          <cell r="E206">
            <v>75</v>
          </cell>
        </row>
        <row r="207">
          <cell r="B207">
            <v>9419</v>
          </cell>
          <cell r="C207" t="str">
            <v>STEAM COOKED READY TO EAT BREAST MEAT (B15SS10MM-01)</v>
          </cell>
          <cell r="D207">
            <v>192</v>
          </cell>
          <cell r="E207">
            <v>99</v>
          </cell>
        </row>
        <row r="208">
          <cell r="B208">
            <v>9420</v>
          </cell>
          <cell r="C208" t="str">
            <v>Cooked chicken Breast strips,seasoned and Glazed(Diced 10 x 10 mm.)</v>
          </cell>
          <cell r="D208">
            <v>294</v>
          </cell>
          <cell r="E208">
            <v>68</v>
          </cell>
        </row>
        <row r="209">
          <cell r="B209">
            <v>9421</v>
          </cell>
          <cell r="C209" t="str">
            <v>Cooked chicken Breast strips,seasoned and Glazed(Diced 8 x 25 mm.)</v>
          </cell>
          <cell r="D209">
            <v>294</v>
          </cell>
          <cell r="E209">
            <v>68</v>
          </cell>
        </row>
        <row r="210">
          <cell r="B210">
            <v>9422</v>
          </cell>
          <cell r="C210" t="str">
            <v>Cooked chicken Breast strips,seasoned and Glazed (Diced 10 x 10 mm.) (B25RD10MM-01) (54101)</v>
          </cell>
          <cell r="D210">
            <v>294</v>
          </cell>
          <cell r="E210">
            <v>78</v>
          </cell>
        </row>
        <row r="211">
          <cell r="B211">
            <v>9423</v>
          </cell>
          <cell r="C211" t="str">
            <v>CHICKEN SCREENING 3-10 MM. (N05SC0310-01)</v>
          </cell>
          <cell r="D211">
            <v>166</v>
          </cell>
          <cell r="E211">
            <v>55</v>
          </cell>
        </row>
        <row r="212">
          <cell r="B212">
            <v>9424</v>
          </cell>
          <cell r="C212" t="str">
            <v>Cooked Chicken Breast 16 mm. Strips,IQF (B10SS16MS-01)</v>
          </cell>
          <cell r="D212">
            <v>191</v>
          </cell>
          <cell r="E212">
            <v>54</v>
          </cell>
        </row>
        <row r="213">
          <cell r="B213">
            <v>9425</v>
          </cell>
          <cell r="C213" t="str">
            <v>Cooked Chicken Breast 10 mm. Strips,IQF (B10SS10MS-01)</v>
          </cell>
          <cell r="D213">
            <v>191</v>
          </cell>
          <cell r="E213">
            <v>54</v>
          </cell>
        </row>
        <row r="214">
          <cell r="B214">
            <v>9426</v>
          </cell>
          <cell r="C214" t="str">
            <v>Cooked Chicken Breast 19 mm. Diced,IQF (B10SD19MS-01)</v>
          </cell>
          <cell r="D214">
            <v>176</v>
          </cell>
          <cell r="E214">
            <v>56</v>
          </cell>
        </row>
        <row r="215">
          <cell r="B215">
            <v>9428</v>
          </cell>
          <cell r="C215" t="str">
            <v>Marinated Chicken Breast Screening 10-12 mm. (B10SC1012-01)</v>
          </cell>
          <cell r="D215">
            <v>160</v>
          </cell>
          <cell r="E215">
            <v>55</v>
          </cell>
        </row>
        <row r="216">
          <cell r="B216">
            <v>9429</v>
          </cell>
          <cell r="C216" t="str">
            <v xml:space="preserve"> CO-OP TEBAKARA (NR-0905-2JWA2)</v>
          </cell>
          <cell r="D216">
            <v>197</v>
          </cell>
          <cell r="E216">
            <v>314</v>
          </cell>
        </row>
        <row r="217">
          <cell r="B217">
            <v>9430</v>
          </cell>
          <cell r="C217" t="str">
            <v>2JW ABURIYAKI (PEPPER) (NR-2504-2JWE1)</v>
          </cell>
          <cell r="D217">
            <v>159</v>
          </cell>
          <cell r="E217">
            <v>213</v>
          </cell>
        </row>
        <row r="218">
          <cell r="B218">
            <v>9431</v>
          </cell>
          <cell r="C218" t="str">
            <v>DICED COOKED SEASONED CHICKEN ALL WHITE 3/4"(51101)</v>
          </cell>
          <cell r="D218">
            <v>294</v>
          </cell>
          <cell r="E218">
            <v>80</v>
          </cell>
        </row>
        <row r="219">
          <cell r="B219">
            <v>9432</v>
          </cell>
          <cell r="C219" t="str">
            <v>STEAM COOKED READY TO EAT BREAST MEAT (B15SS10MM-02)</v>
          </cell>
          <cell r="D219">
            <v>175</v>
          </cell>
          <cell r="E219">
            <v>60</v>
          </cell>
        </row>
        <row r="220">
          <cell r="B220">
            <v>9433</v>
          </cell>
          <cell r="C220" t="str">
            <v>Cooked Chicken Leg Meat 25 MM. Diced (L10SD25MM-01)</v>
          </cell>
          <cell r="D220">
            <v>178</v>
          </cell>
          <cell r="E220">
            <v>52</v>
          </cell>
        </row>
        <row r="221">
          <cell r="B221">
            <v>9434</v>
          </cell>
          <cell r="C221" t="str">
            <v>Cooked Chicken Leg Meat 13 MM. Diced (L05SD13MM-01)</v>
          </cell>
          <cell r="D221">
            <v>178</v>
          </cell>
          <cell r="E221">
            <v>52</v>
          </cell>
        </row>
        <row r="222">
          <cell r="B222">
            <v>9435</v>
          </cell>
          <cell r="C222" t="str">
            <v>Steamed Cooked Chicken Leg Meat 16 MM. Diced IQF (L10SD16MM-01)</v>
          </cell>
          <cell r="D222">
            <v>178</v>
          </cell>
          <cell r="E222">
            <v>52</v>
          </cell>
        </row>
        <row r="223">
          <cell r="B223">
            <v>9436</v>
          </cell>
          <cell r="C223" t="str">
            <v>Steamed Cooked Chicken Leg Meat 19 MM. Diced IQF (L10SD19MM-01)</v>
          </cell>
          <cell r="D223">
            <v>178</v>
          </cell>
          <cell r="E223">
            <v>52</v>
          </cell>
        </row>
        <row r="224">
          <cell r="B224">
            <v>9437</v>
          </cell>
          <cell r="C224" t="str">
            <v>Cooked Chicken Leg Meat 19 MM. Diced (L05SD19MM-01)</v>
          </cell>
          <cell r="D224">
            <v>178</v>
          </cell>
          <cell r="E224">
            <v>52</v>
          </cell>
        </row>
        <row r="225">
          <cell r="B225">
            <v>9438</v>
          </cell>
          <cell r="C225" t="str">
            <v>Cooked Chicken Leg Meat 16 MM. Diced (L05SD16MM-01)</v>
          </cell>
          <cell r="D225">
            <v>178</v>
          </cell>
          <cell r="E225">
            <v>52</v>
          </cell>
        </row>
        <row r="226">
          <cell r="B226">
            <v>9439</v>
          </cell>
          <cell r="C226" t="str">
            <v>Steamed Cooked Chicken Leg Meat 10 MM. Diced (L10SD10MM-01)</v>
          </cell>
          <cell r="D226">
            <v>178</v>
          </cell>
          <cell r="E226">
            <v>52</v>
          </cell>
        </row>
        <row r="227">
          <cell r="B227">
            <v>9440</v>
          </cell>
          <cell r="C227" t="str">
            <v>Cooked Chickien Breast Pieces, Seasoned And Glazed (B25RD08MS-01)</v>
          </cell>
          <cell r="D227">
            <v>294</v>
          </cell>
          <cell r="E227">
            <v>78</v>
          </cell>
        </row>
        <row r="228">
          <cell r="B228">
            <v>9441</v>
          </cell>
          <cell r="C228" t="str">
            <v>TANDORI CHICHEN(MCJ -0106-GLA 1)</v>
          </cell>
          <cell r="D228">
            <v>29</v>
          </cell>
          <cell r="E228">
            <v>85</v>
          </cell>
        </row>
        <row r="229">
          <cell r="B229">
            <v>9442</v>
          </cell>
          <cell r="C229" t="str">
            <v>Cajun Chicken 10 mm diced(ICASD10MS-01)</v>
          </cell>
          <cell r="D229">
            <v>168</v>
          </cell>
          <cell r="E229">
            <v>47</v>
          </cell>
        </row>
        <row r="230">
          <cell r="B230">
            <v>9443</v>
          </cell>
          <cell r="C230" t="str">
            <v>Quarter cut steamed inner fillet(I15SW25MS-01)</v>
          </cell>
          <cell r="D230">
            <v>303</v>
          </cell>
          <cell r="E230">
            <v>55</v>
          </cell>
        </row>
        <row r="231">
          <cell r="B231">
            <v>9444</v>
          </cell>
          <cell r="C231" t="str">
            <v>Oven roasted chicken breast mini-strip-Fully cooked seasoned  (11002)</v>
          </cell>
          <cell r="D231">
            <v>317</v>
          </cell>
          <cell r="E231">
            <v>110</v>
          </cell>
        </row>
        <row r="232">
          <cell r="B232">
            <v>9445</v>
          </cell>
          <cell r="C232" t="str">
            <v>Steamed Cooked Chicken Leg Meat 16 MM. Diced IQF (L10SD16MM-02)</v>
          </cell>
          <cell r="D232">
            <v>174</v>
          </cell>
          <cell r="E232">
            <v>47</v>
          </cell>
        </row>
        <row r="233">
          <cell r="B233">
            <v>9446</v>
          </cell>
          <cell r="C233" t="str">
            <v>BBQ chicken  10mm  diced</v>
          </cell>
          <cell r="D233">
            <v>169</v>
          </cell>
          <cell r="E233">
            <v>47</v>
          </cell>
        </row>
        <row r="234">
          <cell r="B234">
            <v>9447</v>
          </cell>
          <cell r="C234" t="str">
            <v>10  MM DICED CHICKEN BREAST</v>
          </cell>
          <cell r="D234">
            <v>176</v>
          </cell>
          <cell r="E234">
            <v>56</v>
          </cell>
        </row>
        <row r="235">
          <cell r="B235">
            <v>9448</v>
          </cell>
          <cell r="C235" t="str">
            <v>2JW STEAMED (NMP-0106-S2JWA3)</v>
          </cell>
          <cell r="D235">
            <v>120</v>
          </cell>
          <cell r="E235">
            <v>113</v>
          </cell>
        </row>
        <row r="236">
          <cell r="B236">
            <v>9449</v>
          </cell>
          <cell r="C236" t="str">
            <v>Cooked Chicken Breast Cajun 9 mm slice (ICASS09MM-02)</v>
          </cell>
          <cell r="D236">
            <v>203</v>
          </cell>
          <cell r="E236">
            <v>113</v>
          </cell>
        </row>
        <row r="237">
          <cell r="B237">
            <v>9450</v>
          </cell>
          <cell r="C237" t="str">
            <v>Cajun Chicken 10 mm diced(ICASD10MS-02)</v>
          </cell>
          <cell r="D237">
            <v>168</v>
          </cell>
          <cell r="E237">
            <v>47</v>
          </cell>
        </row>
        <row r="238">
          <cell r="B238">
            <v>9451</v>
          </cell>
          <cell r="C238" t="str">
            <v>COOKED TIKKA CHICKEN BREAST 15 MM. STRIP</v>
          </cell>
          <cell r="D238">
            <v>192</v>
          </cell>
          <cell r="E238">
            <v>106</v>
          </cell>
        </row>
        <row r="239">
          <cell r="B239">
            <v>9452</v>
          </cell>
          <cell r="C239" t="str">
            <v>COOKED CHICEKEN BREAST STRIPS,SEASONED AND GLAZED  B25RD1049-06</v>
          </cell>
          <cell r="D239">
            <v>294</v>
          </cell>
          <cell r="E239">
            <v>75</v>
          </cell>
        </row>
        <row r="240">
          <cell r="B240">
            <v>9453</v>
          </cell>
          <cell r="C240" t="str">
            <v>Tandoori Chicken 75 gm  (MCJ-0107-GLA1)</v>
          </cell>
          <cell r="D240">
            <v>26</v>
          </cell>
          <cell r="E240">
            <v>145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te"/>
      <sheetName val="กติกา SA"/>
      <sheetName val="กติกา PA S4-M1"/>
      <sheetName val="กติกา PA O1-S3"/>
      <sheetName val="PASA 2-2008 TPR"/>
      <sheetName val="Pivot"/>
      <sheetName val="Effective Date"/>
      <sheetName val="TPC"/>
      <sheetName val="TPS (Current Data)"/>
      <sheetName val="รายรับ"/>
      <sheetName val="tpc tps"/>
      <sheetName val="TPR (Current Data)"/>
      <sheetName val="tpr"/>
      <sheetName val="Report_5 CE Budget (Conso)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การพิจารณาปรับ PA/SA  ระดับ   บริษัท ทีพีซี เพสต์ เรซิน จำกัด  ครั้งที่  2/2551  มีผล 1 ตุลาคม 2551</v>
          </cell>
        </row>
      </sheetData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PM1"/>
      <sheetName val="PM2"/>
      <sheetName val="PM3"/>
      <sheetName val="CVT"/>
      <sheetName val="TOTAL"/>
      <sheetName val="PD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1912.49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19889.588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14.324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2740.6109999999999</v>
          </cell>
        </row>
        <row r="25">
          <cell r="F25">
            <v>0</v>
          </cell>
        </row>
        <row r="26">
          <cell r="F26">
            <v>24557.013000000003</v>
          </cell>
        </row>
        <row r="27">
          <cell r="F27">
            <v>9501.8590000000004</v>
          </cell>
        </row>
        <row r="28">
          <cell r="F28">
            <v>4131.0509999999995</v>
          </cell>
        </row>
        <row r="29">
          <cell r="F29">
            <v>10924.102999999999</v>
          </cell>
        </row>
        <row r="30">
          <cell r="F30">
            <v>24557.012999999999</v>
          </cell>
        </row>
        <row r="31">
          <cell r="F31">
            <v>0</v>
          </cell>
        </row>
        <row r="34">
          <cell r="F34" t="str">
            <v>PLAN Q2</v>
          </cell>
        </row>
        <row r="35">
          <cell r="F35" t="str">
            <v>APR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9020.3019999999997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65928.835999999996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6797.0669999999991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14919.869999999999</v>
          </cell>
        </row>
        <row r="56">
          <cell r="F56">
            <v>98735.864000000001</v>
          </cell>
        </row>
        <row r="57">
          <cell r="F57">
            <v>38120.849000000002</v>
          </cell>
        </row>
      </sheetData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ยานพาหนะ"/>
      <sheetName val="อาคาร"/>
      <sheetName val="Sale 0502"/>
      <sheetName val="Sale 0501"/>
      <sheetName val="BGT97STAFF"/>
      <sheetName val="Header"/>
      <sheetName val="TrialBalance Q3-2002"/>
      <sheetName val="ELEC45-01"/>
      <sheetName val="Lead"/>
      <sheetName val="01'06-3_1_61"/>
      <sheetName val="10-1_Media"/>
      <sheetName val="name"/>
      <sheetName val="01000(A)"/>
      <sheetName val="Selling and Admins (DONE)"/>
      <sheetName val="Mthly"/>
      <sheetName val="01'06-3_1_62"/>
      <sheetName val="10-1_Media1"/>
      <sheetName val="Sale_0502"/>
      <sheetName val="Sale_0501"/>
      <sheetName val="TrialBalance_Q3-2002"/>
      <sheetName val="ops tb"/>
      <sheetName val="Trial Balance"/>
      <sheetName val="Data_MS_2"/>
      <sheetName val="MMAsst"/>
      <sheetName val="PASA 2-2008 TPR"/>
      <sheetName val="資金繰り表 (9)"/>
      <sheetName val="PASA_2-2008_TPR"/>
      <sheetName val="資金繰り表_(9)"/>
      <sheetName val="資金繰り表･CASH FLOW（９）"/>
      <sheetName val="ExRate"/>
      <sheetName val="RATE"/>
      <sheetName val="Sheet_Name_List"/>
      <sheetName val="JV"/>
      <sheetName val="PROD SUMMARY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Tabelle1"/>
      <sheetName val="Sale0406"/>
      <sheetName val="Sale 0407"/>
      <sheetName val="Sale 0404"/>
      <sheetName val="承認票"/>
      <sheetName val="cu_วัน"/>
      <sheetName val="cu_รหัส"/>
      <sheetName val="S33"/>
      <sheetName val="Sheet1"/>
      <sheetName val="14.9月分"/>
      <sheetName val="FG-ISSUED"/>
      <sheetName val="#ofclose .xl"/>
      <sheetName val="BSLA"/>
      <sheetName val="PD"/>
      <sheetName val="Scorecard"/>
      <sheetName val="Wkgs_BS Lead"/>
      <sheetName val="Deck D"/>
      <sheetName val="SAP"/>
      <sheetName val="Summary"/>
      <sheetName val="Note18LTDebt_Conso"/>
      <sheetName val="1PNX_2014"/>
      <sheetName val="Trial_Balance1"/>
      <sheetName val="BS_Batico"/>
      <sheetName val="D-02&amp;D-03"/>
      <sheetName val="ABP1 input &amp; output for account"/>
      <sheetName val="应收帐款 AR "/>
      <sheetName val="MASTER"/>
      <sheetName val="F_OH"/>
      <sheetName val="data"/>
      <sheetName val="S001"/>
      <sheetName val="Wht cur"/>
      <sheetName val="Two Step Revenue Testing Master"/>
      <sheetName val="Page_2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10"/>
      <sheetName val="gVL"/>
      <sheetName val="sheetNO"/>
      <sheetName val="เงินกู้ MGC"/>
      <sheetName val="เงินกู้ธนชาติ"/>
      <sheetName val="PS-1995"/>
      <sheetName val="Sep'12"/>
      <sheetName val="Sale0311"/>
      <sheetName val="PAGE14"/>
      <sheetName val="Scoping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SEA"/>
      <sheetName val="cash flow"/>
      <sheetName val="Used_Acc"/>
      <sheetName val="A"/>
      <sheetName val="ChaBal"/>
      <sheetName val="ReworkCase"/>
      <sheetName val="P &amp; l "/>
      <sheetName val="Sum_THB"/>
      <sheetName val="Volume"/>
      <sheetName val="ALL"/>
      <sheetName val="SKA"/>
      <sheetName val="Standard costRM2006"/>
      <sheetName val="ปัจจุบัน "/>
      <sheetName val="set_"/>
      <sheetName val="01'06-3_1_65"/>
      <sheetName val="10-1_Media4"/>
      <sheetName val="Selling_and_Admins_(DONE)2"/>
      <sheetName val="ABP1_input_&amp;_output_for_account"/>
      <sheetName val="Sale_05023"/>
      <sheetName val="Sale_05013"/>
      <sheetName val="TrialBalance_Q3-20023"/>
      <sheetName val="Trial_Balance3"/>
      <sheetName val="ops_tb2"/>
      <sheetName val="PASA_2-2008_TPR3"/>
      <sheetName val="資金繰り表_(9)3"/>
      <sheetName val="資金繰り表･CASH_FLOW（９）2"/>
      <sheetName val="PROD_SUMMARY1"/>
      <sheetName val="Sale_04071"/>
      <sheetName val="Sale_04041"/>
      <sheetName val="14_9月分1"/>
      <sheetName val="#ofclose__xl1"/>
      <sheetName val="Wkgs_BS_Lead1"/>
      <sheetName val="Deck_D1"/>
      <sheetName val="Two_Step_Revenue_Testing_Maste1"/>
      <sheetName val="Wht_cur"/>
      <sheetName val="应收帐款_AR_"/>
      <sheetName val="Template-Shipping_for_CCD"/>
      <sheetName val="Template-HR_Admin"/>
      <sheetName val="Template-Corp_Planning"/>
      <sheetName val="Consult_Fee"/>
      <sheetName val="Support_Xerox"/>
      <sheetName val="Support_Plan_BG_Finance_2014"/>
      <sheetName val="Support_Loan_&amp;_Int_"/>
      <sheetName val="Support_CF_Fcst_2014"/>
      <sheetName val="HR_พี่นก"/>
      <sheetName val="from_HR"/>
      <sheetName val="origi_GL"/>
      <sheetName val="IO_Summary_Expense-_IO"/>
      <sheetName val="Apendix_A"/>
      <sheetName val="Tax_cal"/>
      <sheetName val="Non_deduct"/>
      <sheetName val="Appendix_B"/>
      <sheetName val="report detial"/>
      <sheetName val="SCB 1 - Current"/>
      <sheetName val="SCB 2 - Current"/>
      <sheetName val="TB55(final)"/>
      <sheetName val="ADJ - RATE"/>
      <sheetName val="COMPANY"/>
      <sheetName val="TERM"/>
      <sheetName val="ToCOM"/>
      <sheetName val="บันทึก"/>
      <sheetName val="แบบฟอร์มA_ขายสินค้า"/>
      <sheetName val="exp"/>
      <sheetName val="Sale 0401"/>
      <sheetName val="dec'04"/>
      <sheetName val="k-5"/>
      <sheetName val="PM-TE"/>
      <sheetName val="1-6月客戶數"/>
      <sheetName val="預算目標"/>
      <sheetName val="เครื่องตกแต่ง"/>
      <sheetName val="Inversiones"/>
      <sheetName val="ws9"/>
      <sheetName val="pds"/>
      <sheetName val="GIVTR00P"/>
      <sheetName val="ปรับ ม.ค. 55"/>
      <sheetName val="L to 20"/>
      <sheetName val="DataSCI"/>
      <sheetName val="DataSFP"/>
      <sheetName val="Standard_costRM2006"/>
      <sheetName val="ปัจจุบัน_"/>
      <sheetName val="Standard_costRM20061"/>
      <sheetName val="ปัจจุบัน_1"/>
      <sheetName val="TREND"/>
      <sheetName val="เงินกู้_MGC"/>
      <sheetName val="cash_flow"/>
      <sheetName val="P_&amp;_l_"/>
      <sheetName val="Setup"/>
      <sheetName val="CRITERIA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>
        <row r="6">
          <cell r="A6" t="str">
            <v>1-01-01-03-020</v>
          </cell>
        </row>
      </sheetData>
      <sheetData sheetId="108">
        <row r="6">
          <cell r="A6" t="str">
            <v>1-01-01-03-020</v>
          </cell>
        </row>
      </sheetData>
      <sheetData sheetId="109">
        <row r="6">
          <cell r="A6" t="str">
            <v>1-01-01-03-020</v>
          </cell>
        </row>
      </sheetData>
      <sheetData sheetId="110">
        <row r="6">
          <cell r="A6" t="str">
            <v>1-01-01-03-020</v>
          </cell>
        </row>
      </sheetData>
      <sheetData sheetId="111">
        <row r="6">
          <cell r="A6" t="str">
            <v>1-01-01-03-020</v>
          </cell>
        </row>
      </sheetData>
      <sheetData sheetId="112">
        <row r="6">
          <cell r="A6" t="str">
            <v>1-01-01-03-020</v>
          </cell>
        </row>
      </sheetData>
      <sheetData sheetId="113">
        <row r="6">
          <cell r="A6" t="str">
            <v>1-01-01-03-020</v>
          </cell>
        </row>
      </sheetData>
      <sheetData sheetId="114">
        <row r="6">
          <cell r="A6" t="str">
            <v>1-01-01-03-020</v>
          </cell>
        </row>
      </sheetData>
      <sheetData sheetId="115">
        <row r="6">
          <cell r="A6" t="str">
            <v>1-01-01-03-020</v>
          </cell>
        </row>
      </sheetData>
      <sheetData sheetId="116">
        <row r="6">
          <cell r="A6" t="str">
            <v>1-01-01-03-020</v>
          </cell>
        </row>
      </sheetData>
      <sheetData sheetId="117">
        <row r="6">
          <cell r="A6" t="str">
            <v>1-01-01-03-020</v>
          </cell>
        </row>
      </sheetData>
      <sheetData sheetId="118">
        <row r="6">
          <cell r="A6" t="str">
            <v>1-01-01-03-020</v>
          </cell>
        </row>
      </sheetData>
      <sheetData sheetId="119">
        <row r="6">
          <cell r="A6" t="str">
            <v>1-01-01-03-020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>
            <v>10000000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>
        <row r="2">
          <cell r="A2">
            <v>10000000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2">
          <cell r="A2">
            <v>10000000</v>
          </cell>
        </row>
      </sheetData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>
        <row r="6">
          <cell r="A6" t="str">
            <v>1-01-01-03-020</v>
          </cell>
        </row>
      </sheetData>
      <sheetData sheetId="224">
        <row r="6">
          <cell r="A6" t="str">
            <v>1-01-01-03-020</v>
          </cell>
        </row>
      </sheetData>
      <sheetData sheetId="225">
        <row r="6">
          <cell r="A6" t="str">
            <v>1-01-01-03-020</v>
          </cell>
        </row>
      </sheetData>
      <sheetData sheetId="226">
        <row r="6">
          <cell r="A6" t="str">
            <v>1-01-01-03-020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 refreshError="1"/>
      <sheetData sheetId="258"/>
      <sheetData sheetId="259"/>
      <sheetData sheetId="260"/>
      <sheetData sheetId="261" refreshError="1"/>
      <sheetData sheetId="26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Scorecard"/>
      <sheetName val="sfcc-mth"/>
      <sheetName val="sfcc-ytd"/>
      <sheetName val="JUNE1"/>
      <sheetName val="01000(A)"/>
      <sheetName val="#REF"/>
      <sheetName val="Sheet1"/>
      <sheetName val="LIA-JUN04"/>
      <sheetName val="DATA"/>
      <sheetName val="CASH98"/>
      <sheetName val="tpc"/>
      <sheetName val="BS"/>
      <sheetName val="SUMMARY"/>
      <sheetName val="CF (2)"/>
      <sheetName val="TB as of Sep 2002"/>
      <sheetName val="TBBR"/>
      <sheetName val="시산표"/>
      <sheetName val="SUMFREIGHT"/>
      <sheetName val="Account List"/>
      <sheetName val="properties"/>
      <sheetName val="Q3-13"/>
      <sheetName val="I02-งวด.ผรม.หลัก-ย่อย-วัสดุ"/>
      <sheetName val="Sheet2"/>
      <sheetName val="資金繰り表 (9)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PS"/>
      <sheetName val="P&amp;L"/>
      <sheetName val="SUM"/>
      <sheetName val="Query1_SUMFREIGHT_"/>
      <sheetName val="TB"/>
      <sheetName val="Report Srv. - Subsidiary"/>
      <sheetName val="DR + R3 Archiving - Subsidiary"/>
      <sheetName val="TrialBalance Q3-2002"/>
      <sheetName val="1.AR-Export"/>
      <sheetName val="資金繰り表_(9)"/>
      <sheetName val="AF Usage MTP"/>
      <sheetName val="034-VTR"/>
      <sheetName val="036-VTR"/>
      <sheetName val="Box"/>
      <sheetName val="LIST"/>
      <sheetName val="FSALES"/>
      <sheetName val="Manual"/>
      <sheetName val="CF_(2)"/>
      <sheetName val="TB_as_of_Sep_2002"/>
      <sheetName val="I02-งวด_ผรม_หลัก-ย่อย-วัสดุ"/>
      <sheetName val="Account_List"/>
      <sheetName val="130530"/>
      <sheetName val="แผนงานหลัก"/>
      <sheetName val="資金繰り表･CASH FLOW（９）"/>
      <sheetName val="ﾘｽﾄ"/>
      <sheetName val="資金繰り表_(9)1"/>
      <sheetName val="資金繰り表･CASH_FLOW（９）"/>
      <sheetName val="Venture_Key_Assumptions"/>
      <sheetName val="CONVERT"/>
      <sheetName val="LINK_WBPT"/>
      <sheetName val="Cashflows"/>
      <sheetName val="BP"/>
      <sheetName val="承認票"/>
      <sheetName val="Profit and Loss"/>
      <sheetName val="std cost"/>
      <sheetName val="Assumption"/>
      <sheetName val="CF_(2)1"/>
      <sheetName val="TB_as_of_Sep_20021"/>
      <sheetName val="資金繰り表_(9)2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資金繰り表･CASH_FLOW（９）1"/>
      <sheetName val="std_cost"/>
      <sheetName val="Profit_and_Loss"/>
      <sheetName val="2"/>
      <sheetName val="Options"/>
      <sheetName val="CONDITION"/>
      <sheetName val="Comapny Name"/>
      <sheetName val="Comapny_Name"/>
      <sheetName val="Master"/>
      <sheetName val="1PNX_2014"/>
      <sheetName val="Active Aug'17"/>
      <sheetName val="RawData"/>
      <sheetName val="General Assumption"/>
      <sheetName val="ค่าวัสดุ 11.01.07"/>
      <sheetName val="TargetKPI"/>
      <sheetName val="Consumption"/>
      <sheetName val="Ratio for Transition"/>
      <sheetName val="Lists"/>
      <sheetName val="Raw_data"/>
      <sheetName val="data_steam"/>
      <sheetName val="TB04"/>
      <sheetName val="Profit_and_Loss1"/>
      <sheetName val="Profit_and_Loss2"/>
      <sheetName val="Profit_and_Loss3"/>
      <sheetName val="Profit_and_Loss4"/>
      <sheetName val="Profit_and_Loss5"/>
      <sheetName val="Profit_and_Loss6"/>
      <sheetName val="เครื่องตกแต่ง"/>
      <sheetName val="อาคาร"/>
      <sheetName val="เครื่องมือ"/>
      <sheetName val="TA"/>
      <sheetName val="BCX_HH"/>
      <sheetName val="NHATKYC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Report_Srv__-_Subsidiary1"/>
      <sheetName val="DR_+_R3_Archiving_-_Subsidiary1"/>
      <sheetName val="1_AR-Export1"/>
      <sheetName val="TrialBalance_Q3-20021"/>
      <sheetName val="AF_Usage_MTP1"/>
      <sheetName val="資金繰り表･CASH_FLOW（９）2"/>
      <sheetName val="std_cost1"/>
      <sheetName val="Comapny_Name1"/>
      <sheetName val="Active_Aug'17"/>
      <sheetName val="General_Assumption"/>
      <sheetName val="Ratio_for_Transition"/>
      <sheetName val="ค่าวัสดุ_11_01_07"/>
      <sheetName val="Summary(SEP13)"/>
      <sheetName val="S33"/>
      <sheetName val="Ratchada"/>
      <sheetName val="ค่าวัสดุ_11_01_071"/>
      <sheetName val="EST-FOOTING (G)"/>
      <sheetName val="TrialBalance_Q3-20022"/>
      <sheetName val="ค่าวัสดุ_11_01_072"/>
      <sheetName val="price"/>
      <sheetName val="Q3-55"/>
      <sheetName val="สถานะการโอน"/>
      <sheetName val="Q1-13"/>
      <sheetName val="I02-งวด_ผรม_หลัก-ย่อย-วัสดุ4"/>
      <sheetName val="TrialBalance_Q3-20024"/>
      <sheetName val="ค่าวัสดุ_11_01_074"/>
      <sheetName val="EST-FOOTING_(G)1"/>
      <sheetName val="I02-งวด_ผรม_หลัก-ย่อย-วัสดุ3"/>
      <sheetName val="TrialBalance_Q3-20023"/>
      <sheetName val="ค่าวัสดุ_11_01_073"/>
      <sheetName val="EST-FOOTING_(G)"/>
      <sheetName val="L-2 PPT"/>
      <sheetName val="PState"/>
      <sheetName val="DW"/>
      <sheetName val="Assumptions"/>
      <sheetName val="PGM_2LEVYTD"/>
      <sheetName val="sales08"/>
      <sheetName val="Tally"/>
      <sheetName val="CF_(2)3"/>
      <sheetName val="TB_as_of_Sep_20023"/>
      <sheetName val="資金繰り表_(9)4"/>
      <sheetName val="Account_List3"/>
      <sheetName val="I02-งวด_ผรม_หลัก-ย่อย-วัสดุ5"/>
      <sheetName val="TrialBalance_Q3-20025"/>
      <sheetName val="Report_Srv__-_Subsidiary2"/>
      <sheetName val="DR_+_R3_Archiving_-_Subsidiary2"/>
      <sheetName val="1_AR-Export2"/>
      <sheetName val="AF_Usage_MTP2"/>
      <sheetName val="資金繰り表･CASH_FLOW（９）3"/>
      <sheetName val="Profit_and_Loss7"/>
      <sheetName val="std_cost2"/>
      <sheetName val="Comapny_Name2"/>
      <sheetName val="Active_Aug'171"/>
      <sheetName val="General_Assumption1"/>
      <sheetName val="Ratio_for_Transition1"/>
      <sheetName val="ค่าวัสดุ_11_01_075"/>
      <sheetName val="L-2_PPT"/>
      <sheetName val="EST-FOOTING_(G)2"/>
      <sheetName val="data_agent_inout"/>
      <sheetName val="rate"/>
      <sheetName val="Int. SanRam"/>
      <sheetName val="2002"/>
      <sheetName val="1046"/>
      <sheetName val="list project in SAP"/>
      <sheetName val="Int__SanRam"/>
      <sheetName val="CF_(2)5"/>
      <sheetName val="TB_as_of_Sep_20025"/>
      <sheetName val="Account_List5"/>
      <sheetName val="資金繰り表_(9)6"/>
      <sheetName val="1_AR-Export4"/>
      <sheetName val="Report_Srv__-_Subsidiary4"/>
      <sheetName val="DR_+_R3_Archiving_-_Subsidiary4"/>
      <sheetName val="AF_Usage_MTP4"/>
      <sheetName val="資金繰り表･CASH_FLOW（９）5"/>
      <sheetName val="Profit_and_Loss9"/>
      <sheetName val="std_cost4"/>
      <sheetName val="Comapny_Name4"/>
      <sheetName val="Active_Aug'172"/>
      <sheetName val="Ratio_for_Transition2"/>
      <sheetName val="General_Assumption2"/>
      <sheetName val="CF_(2)4"/>
      <sheetName val="TB_as_of_Sep_20024"/>
      <sheetName val="Account_List4"/>
      <sheetName val="資金繰り表_(9)5"/>
      <sheetName val="Report_Srv__-_Subsidiary3"/>
      <sheetName val="DR_+_R3_Archiving_-_Subsidiary3"/>
      <sheetName val="1_AR-Export3"/>
      <sheetName val="AF_Usage_MTP3"/>
      <sheetName val="資金繰り表･CASH_FLOW（９）4"/>
      <sheetName val="Profit_and_Loss8"/>
      <sheetName val="std_cost3"/>
      <sheetName val="Comapny_Name3"/>
      <sheetName val="SalesForecast"/>
      <sheetName val="sales3level"/>
      <sheetName val="Monthly"/>
      <sheetName val="BS ATTACH"/>
      <sheetName val="I02-งวด_ผรม_หลัก-ย่อย-วัสดุ6"/>
      <sheetName val="TrialBalance_Q3-20026"/>
      <sheetName val="ค่าวัสดุ_11_01_076"/>
      <sheetName val="EST-FOOTING_(G)3"/>
      <sheetName val="L-2_PPT1"/>
      <sheetName val="TL6 A"/>
      <sheetName val="TL B case"/>
      <sheetName val="CDPS"/>
      <sheetName val="I02-งวด_ผรม_หลัก-ย่อย-วัสดุ9"/>
      <sheetName val="TrialBalance_Q3-20029"/>
      <sheetName val="ค่าวัสดุ_11_01_079"/>
      <sheetName val="Int__SanRam5"/>
      <sheetName val="EST-FOOTING_(G)6"/>
      <sheetName val="Int__SanRam1"/>
      <sheetName val="I02-งวด_ผรม_หลัก-ย่อย-วัสดุ8"/>
      <sheetName val="TrialBalance_Q3-20028"/>
      <sheetName val="ค่าวัสดุ_11_01_078"/>
      <sheetName val="Int__SanRam4"/>
      <sheetName val="EST-FOOTING_(G)5"/>
      <sheetName val="Int__SanRam2"/>
      <sheetName val="I02-งวด_ผรม_หลัก-ย่อย-วัสดุ7"/>
      <sheetName val="TrialBalance_Q3-20027"/>
      <sheetName val="ค่าวัสดุ_11_01_077"/>
      <sheetName val="Int__SanRam3"/>
      <sheetName val="EST-FOOTING_(G)4"/>
      <sheetName val="I02-งวด_ผรม_หลัก-ย่อย-วัสดุ10"/>
      <sheetName val="TrialBalance_Q3-200210"/>
      <sheetName val="ค่าวัสดุ_11_01_0710"/>
      <sheetName val="Int__SanRam6"/>
      <sheetName val="EST-FOOTING_(G)7"/>
      <sheetName val="CF_(2)6"/>
      <sheetName val="TB_as_of_Sep_20026"/>
      <sheetName val="Account_List6"/>
      <sheetName val="I02-งวด_ผรม_หลัก-ย่อย-วัสดุ11"/>
      <sheetName val="TrialBalance_Q3-200211"/>
      <sheetName val="ค่าวัสดุ_11_01_0711"/>
      <sheetName val="Int__SanRam7"/>
      <sheetName val="EST-FOOTING_(G)8"/>
      <sheetName val="CF_(2)7"/>
      <sheetName val="TB_as_of_Sep_20027"/>
      <sheetName val="資金繰り表_(9)7"/>
      <sheetName val="Account_List7"/>
      <sheetName val="I02-งวด_ผรม_หลัก-ย่อย-วัสดุ12"/>
      <sheetName val="TrialBalance_Q3-200212"/>
      <sheetName val="ค่าวัสดุ_11_01_0712"/>
      <sheetName val="Int__SanRam8"/>
      <sheetName val="EST-FOOTING_(G)9"/>
      <sheetName val="CF_(2)8"/>
      <sheetName val="TB_as_of_Sep_20028"/>
      <sheetName val="資金繰り表_(9)8"/>
      <sheetName val="Account_List8"/>
      <sheetName val="Profit_and_Loss10"/>
      <sheetName val="บริษัท"/>
      <sheetName val="MANU"/>
      <sheetName val="POW"/>
      <sheetName val="PV_Amt"/>
      <sheetName val="PV_Sqm"/>
      <sheetName val="PV_Ton"/>
      <sheetName val="PV_Pcs"/>
      <sheetName val="DETAIL"/>
      <sheetName val="SE"/>
      <sheetName val="Report_Srv__-_Subsidiary5"/>
      <sheetName val="DR_+_R3_Archiving_-_Subsidiary5"/>
      <sheetName val="1_AR-Export5"/>
      <sheetName val="AF_Usage_MTP5"/>
      <sheetName val="資金繰り表･CASH_FLOW（９）6"/>
      <sheetName val="std_cost5"/>
      <sheetName val="Comapny_Name5"/>
      <sheetName val="Active_Aug'173"/>
      <sheetName val="Ratio_for_Transition3"/>
      <sheetName val="General_Assumption3"/>
      <sheetName val="J2"/>
      <sheetName val="J1"/>
      <sheetName val="source"/>
      <sheetName val="L-2_PPT2"/>
      <sheetName val="TL6_A"/>
      <sheetName val="TL_B_case"/>
      <sheetName val="list_project_in_SAP"/>
      <sheetName val="AF_Usage_MTP6"/>
      <sheetName val="Report_Srv__-_Subsidiary6"/>
      <sheetName val="DR_+_R3_Archiving_-_Subsidiary6"/>
      <sheetName val="1_AR-Export6"/>
      <sheetName val="資金繰り表･CASH_FLOW（９）7"/>
      <sheetName val="Profit_and_Loss11"/>
      <sheetName val="std_cost6"/>
      <sheetName val="Comapny_Name6"/>
      <sheetName val="Active_Aug'174"/>
      <sheetName val="General_Assumption4"/>
      <sheetName val="Ratio_for_Transition4"/>
      <sheetName val="L-2_PPT3"/>
      <sheetName val="TL6_A1"/>
      <sheetName val="TL_B_case1"/>
      <sheetName val="list_project_in_SAP1"/>
      <sheetName val="INDIA"/>
      <sheetName val="資金繰り表_(9)9"/>
      <sheetName val="AF_Usage_MTP7"/>
      <sheetName val="Report_Srv__-_Subsidiary7"/>
      <sheetName val="DR_+_R3_Archiving_-_Subsidiary7"/>
      <sheetName val="1_AR-Export7"/>
      <sheetName val="資金繰り表･CASH_FLOW（９）8"/>
      <sheetName val="Profit_and_Loss12"/>
      <sheetName val="std_cost7"/>
      <sheetName val="Comapny_Name7"/>
      <sheetName val="Active_Aug'175"/>
      <sheetName val="General_Assumption5"/>
      <sheetName val="Ratio_for_Transition5"/>
      <sheetName val="L-2_PPT4"/>
      <sheetName val="TL6_A2"/>
      <sheetName val="TL_B_case2"/>
      <sheetName val="list_project_in_SAP2"/>
      <sheetName val="CF_(2)9"/>
      <sheetName val="TB_as_of_Sep_20029"/>
      <sheetName val="資金繰り表_(9)10"/>
      <sheetName val="Account_List9"/>
      <sheetName val="AF_Usage_MTP8"/>
      <sheetName val="Report_Srv__-_Subsidiary8"/>
      <sheetName val="DR_+_R3_Archiving_-_Subsidiary8"/>
      <sheetName val="1_AR-Export8"/>
      <sheetName val="資金繰り表･CASH_FLOW（９）9"/>
      <sheetName val="Profit_and_Loss13"/>
      <sheetName val="std_cost8"/>
      <sheetName val="Comapny_Name8"/>
      <sheetName val="Active_Aug'176"/>
      <sheetName val="General_Assumption6"/>
      <sheetName val="Ratio_for_Transition6"/>
      <sheetName val="L-2_PPT5"/>
      <sheetName val="TL6_A3"/>
      <sheetName val="TL_B_case3"/>
      <sheetName val="list_project_in_SAP3"/>
      <sheetName val="total"/>
      <sheetName val="ROC-2003"/>
      <sheetName val="IRRrevised"/>
      <sheetName val="A"/>
      <sheetName val="TONGKE1P"/>
      <sheetName val="Description"/>
      <sheetName val="Venture Key Assumptions"/>
      <sheetName val="Probability"/>
      <sheetName val="MENU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ลูกหนี้(เก่า)"/>
      <sheetName val="dir-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Senior Debt"/>
      <sheetName val="Market rates"/>
      <sheetName val="UC"/>
    </sheetNames>
    <sheetDataSet>
      <sheetData sheetId="0" refreshError="1"/>
      <sheetData sheetId="1" refreshError="1"/>
      <sheetData sheetId="2" refreshError="1">
        <row r="7">
          <cell r="B7">
            <v>39143</v>
          </cell>
          <cell r="C7">
            <v>5.4372819588927701</v>
          </cell>
        </row>
        <row r="8">
          <cell r="B8">
            <v>39146</v>
          </cell>
          <cell r="C8">
            <v>5.4366663380096796</v>
          </cell>
        </row>
        <row r="9">
          <cell r="B9">
            <v>39177</v>
          </cell>
          <cell r="C9">
            <v>5.4588750483942601</v>
          </cell>
        </row>
        <row r="10">
          <cell r="B10">
            <v>39209</v>
          </cell>
          <cell r="C10">
            <v>5.4871396078993904</v>
          </cell>
        </row>
        <row r="11">
          <cell r="B11">
            <v>39238</v>
          </cell>
          <cell r="C11">
            <v>5.51643624524523</v>
          </cell>
        </row>
        <row r="12">
          <cell r="B12">
            <v>39267</v>
          </cell>
          <cell r="C12">
            <v>5.5085660898786601</v>
          </cell>
        </row>
        <row r="13">
          <cell r="B13">
            <v>39357</v>
          </cell>
          <cell r="C13">
            <v>5.5236888545709499</v>
          </cell>
        </row>
        <row r="14">
          <cell r="B14">
            <v>39450</v>
          </cell>
          <cell r="C14">
            <v>5.4947332664336797</v>
          </cell>
        </row>
        <row r="15">
          <cell r="B15">
            <v>39541</v>
          </cell>
          <cell r="C15">
            <v>5.4476997641323699</v>
          </cell>
        </row>
        <row r="16">
          <cell r="B16">
            <v>39631</v>
          </cell>
          <cell r="C16">
            <v>5.3988958189316296</v>
          </cell>
        </row>
        <row r="17">
          <cell r="B17">
            <v>39722</v>
          </cell>
          <cell r="C17">
            <v>5.3579811846802903</v>
          </cell>
        </row>
        <row r="18">
          <cell r="B18">
            <v>39814</v>
          </cell>
          <cell r="C18">
            <v>5.32445306744291</v>
          </cell>
        </row>
        <row r="19">
          <cell r="B19">
            <v>39905</v>
          </cell>
          <cell r="C19">
            <v>5.2993817345579499</v>
          </cell>
        </row>
        <row r="20">
          <cell r="B20">
            <v>39995</v>
          </cell>
          <cell r="C20">
            <v>5.28156529020647</v>
          </cell>
        </row>
        <row r="21">
          <cell r="B21">
            <v>40085</v>
          </cell>
          <cell r="C21">
            <v>5.2696041522729598</v>
          </cell>
        </row>
        <row r="22">
          <cell r="B22">
            <v>40178</v>
          </cell>
          <cell r="C22">
            <v>5.2611803770200103</v>
          </cell>
        </row>
        <row r="23">
          <cell r="B23">
            <v>40269</v>
          </cell>
          <cell r="C23">
            <v>5.2567352582696198</v>
          </cell>
        </row>
        <row r="24">
          <cell r="B24">
            <v>40609</v>
          </cell>
          <cell r="C24">
            <v>5.2647436872277797</v>
          </cell>
        </row>
        <row r="25">
          <cell r="B25">
            <v>40973</v>
          </cell>
          <cell r="C25">
            <v>5.2876795393595799</v>
          </cell>
        </row>
        <row r="26">
          <cell r="B26">
            <v>41338</v>
          </cell>
          <cell r="C26">
            <v>5.3162979044211003</v>
          </cell>
        </row>
        <row r="27">
          <cell r="B27">
            <v>41703</v>
          </cell>
          <cell r="C27">
            <v>5.3452444411113502</v>
          </cell>
        </row>
        <row r="28">
          <cell r="B28">
            <v>42068</v>
          </cell>
          <cell r="C28">
            <v>5.3685851788176899</v>
          </cell>
        </row>
        <row r="29">
          <cell r="B29">
            <v>42433</v>
          </cell>
          <cell r="C29">
            <v>5.39865174814007</v>
          </cell>
        </row>
        <row r="30">
          <cell r="B30">
            <v>42800</v>
          </cell>
          <cell r="C30">
            <v>5.4163285095773404</v>
          </cell>
        </row>
        <row r="31">
          <cell r="B31">
            <v>43529</v>
          </cell>
          <cell r="C31">
            <v>5.4667998109811</v>
          </cell>
        </row>
        <row r="32">
          <cell r="B32">
            <v>44627</v>
          </cell>
          <cell r="C32">
            <v>5.5183291121334799</v>
          </cell>
        </row>
        <row r="33">
          <cell r="B33">
            <v>46451</v>
          </cell>
          <cell r="C33">
            <v>5.57249209131332</v>
          </cell>
        </row>
        <row r="34">
          <cell r="B34">
            <v>48277</v>
          </cell>
          <cell r="C34">
            <v>5.5900004831445296</v>
          </cell>
        </row>
        <row r="35">
          <cell r="B35">
            <v>50104</v>
          </cell>
          <cell r="C35">
            <v>5.5691263523036696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showGridLines="0" tabSelected="1" zoomScaleNormal="100" zoomScaleSheetLayoutView="100" zoomScalePageLayoutView="80" workbookViewId="0"/>
  </sheetViews>
  <sheetFormatPr defaultColWidth="9.140625" defaultRowHeight="20.25" customHeight="1"/>
  <cols>
    <col min="1" max="1" width="46.140625" style="10" customWidth="1"/>
    <col min="2" max="2" width="8" style="94" customWidth="1"/>
    <col min="3" max="3" width="1.85546875" style="14" customWidth="1"/>
    <col min="4" max="4" width="13.5703125" style="14" customWidth="1"/>
    <col min="5" max="5" width="2.85546875" style="14" customWidth="1"/>
    <col min="6" max="6" width="13.5703125" style="14" customWidth="1"/>
    <col min="7" max="16384" width="9.140625" style="14"/>
  </cols>
  <sheetData>
    <row r="1" spans="1:6" ht="20.25" customHeight="1">
      <c r="A1" s="1" t="s">
        <v>0</v>
      </c>
    </row>
    <row r="2" spans="1:6" ht="20.25" customHeight="1">
      <c r="A2" s="101" t="s">
        <v>1</v>
      </c>
    </row>
    <row r="3" spans="1:6" ht="20.100000000000001" customHeight="1">
      <c r="A3" s="2" t="s">
        <v>145</v>
      </c>
    </row>
    <row r="4" spans="1:6" ht="20.100000000000001" customHeight="1">
      <c r="A4" s="3"/>
    </row>
    <row r="5" spans="1:6" ht="20.100000000000001" customHeight="1">
      <c r="A5" s="2" t="s">
        <v>2</v>
      </c>
      <c r="B5" s="93" t="s">
        <v>3</v>
      </c>
      <c r="D5" s="22">
        <v>2024</v>
      </c>
      <c r="E5" s="22"/>
      <c r="F5" s="22">
        <v>2023</v>
      </c>
    </row>
    <row r="6" spans="1:6" ht="19.5" customHeight="1">
      <c r="A6" s="3"/>
      <c r="B6" s="93"/>
      <c r="D6" s="177" t="s">
        <v>4</v>
      </c>
      <c r="E6" s="177"/>
      <c r="F6" s="177"/>
    </row>
    <row r="7" spans="1:6" ht="20.100000000000001" customHeight="1">
      <c r="A7" s="4" t="s">
        <v>5</v>
      </c>
      <c r="D7" s="65"/>
      <c r="E7" s="65"/>
      <c r="F7" s="65"/>
    </row>
    <row r="8" spans="1:6" ht="19.5" customHeight="1">
      <c r="A8" s="10" t="s">
        <v>6</v>
      </c>
      <c r="B8" s="93"/>
      <c r="D8" s="26">
        <v>432664</v>
      </c>
      <c r="E8" s="54"/>
      <c r="F8" s="26">
        <v>1202322</v>
      </c>
    </row>
    <row r="9" spans="1:6" ht="19.5" customHeight="1">
      <c r="A9" s="25" t="s">
        <v>127</v>
      </c>
      <c r="B9" s="99">
        <v>21</v>
      </c>
      <c r="D9" s="174">
        <v>0</v>
      </c>
      <c r="E9" s="54"/>
      <c r="F9" s="26">
        <v>5051900</v>
      </c>
    </row>
    <row r="10" spans="1:6" ht="19.5" customHeight="1">
      <c r="A10" s="10" t="s">
        <v>70</v>
      </c>
      <c r="B10" s="93" t="s">
        <v>107</v>
      </c>
      <c r="D10" s="26">
        <v>371012</v>
      </c>
      <c r="E10" s="54"/>
      <c r="F10" s="26">
        <v>334412</v>
      </c>
    </row>
    <row r="11" spans="1:6" ht="19.5" customHeight="1">
      <c r="A11" s="10" t="s">
        <v>7</v>
      </c>
      <c r="B11" s="93">
        <v>4</v>
      </c>
      <c r="D11" s="26">
        <v>55441051</v>
      </c>
      <c r="E11" s="54"/>
      <c r="F11" s="26">
        <v>35201275</v>
      </c>
    </row>
    <row r="12" spans="1:6" ht="19.5" customHeight="1">
      <c r="A12" s="10" t="s">
        <v>8</v>
      </c>
      <c r="B12" s="93"/>
      <c r="D12" s="26">
        <v>35383</v>
      </c>
      <c r="E12" s="54"/>
      <c r="F12" s="26">
        <v>63706</v>
      </c>
    </row>
    <row r="13" spans="1:6" ht="19.5" customHeight="1">
      <c r="A13" s="3" t="s">
        <v>9</v>
      </c>
      <c r="B13" s="93"/>
      <c r="D13" s="158">
        <f>SUM(D8:D12)</f>
        <v>56280110</v>
      </c>
      <c r="E13" s="6"/>
      <c r="F13" s="158">
        <f>SUM(F8:F12)</f>
        <v>41853615</v>
      </c>
    </row>
    <row r="14" spans="1:6" ht="14.1" customHeight="1">
      <c r="A14" s="3"/>
      <c r="B14" s="93"/>
      <c r="D14" s="26"/>
      <c r="E14" s="54"/>
      <c r="F14" s="26"/>
    </row>
    <row r="15" spans="1:6" ht="19.5" customHeight="1">
      <c r="A15" s="4" t="s">
        <v>10</v>
      </c>
      <c r="B15" s="93"/>
      <c r="D15" s="26"/>
      <c r="E15" s="54"/>
      <c r="F15" s="26"/>
    </row>
    <row r="16" spans="1:6" ht="19.5" customHeight="1">
      <c r="A16" s="10" t="s">
        <v>11</v>
      </c>
      <c r="B16" s="93">
        <v>6</v>
      </c>
      <c r="D16" s="26">
        <v>350121</v>
      </c>
      <c r="E16" s="54"/>
      <c r="F16" s="26">
        <v>350121</v>
      </c>
    </row>
    <row r="17" spans="1:7" ht="19.5" customHeight="1">
      <c r="A17" s="10" t="s">
        <v>12</v>
      </c>
      <c r="B17" s="93">
        <v>7</v>
      </c>
      <c r="D17" s="26">
        <v>49415280</v>
      </c>
      <c r="E17" s="54"/>
      <c r="F17" s="26">
        <v>49415280</v>
      </c>
    </row>
    <row r="18" spans="1:7" ht="19.5" customHeight="1">
      <c r="A18" s="25" t="s">
        <v>87</v>
      </c>
      <c r="B18" s="93">
        <v>8</v>
      </c>
      <c r="C18" s="58"/>
      <c r="D18" s="66">
        <v>301792</v>
      </c>
      <c r="E18" s="67"/>
      <c r="F18" s="66">
        <v>303865</v>
      </c>
      <c r="G18" s="28"/>
    </row>
    <row r="19" spans="1:7" ht="19.5" customHeight="1">
      <c r="A19" s="10" t="s">
        <v>13</v>
      </c>
      <c r="B19" s="93">
        <v>9</v>
      </c>
      <c r="D19" s="26">
        <v>370270</v>
      </c>
      <c r="E19" s="54"/>
      <c r="F19" s="26">
        <v>307766</v>
      </c>
      <c r="G19" s="28"/>
    </row>
    <row r="20" spans="1:7" ht="19.5" customHeight="1">
      <c r="A20" s="14" t="s">
        <v>14</v>
      </c>
      <c r="B20" s="93">
        <v>11</v>
      </c>
      <c r="C20" s="22"/>
      <c r="D20" s="26">
        <v>515627</v>
      </c>
      <c r="E20" s="68"/>
      <c r="F20" s="26">
        <v>466374</v>
      </c>
    </row>
    <row r="21" spans="1:7" ht="19.5" customHeight="1">
      <c r="A21" s="10" t="s">
        <v>88</v>
      </c>
      <c r="B21" s="93">
        <v>12</v>
      </c>
      <c r="D21" s="26">
        <v>191477</v>
      </c>
      <c r="E21" s="54"/>
      <c r="F21" s="26">
        <v>175900</v>
      </c>
    </row>
    <row r="22" spans="1:7" s="58" customFormat="1" ht="19.5" customHeight="1">
      <c r="A22" s="25" t="s">
        <v>15</v>
      </c>
      <c r="B22" s="93"/>
      <c r="D22" s="66">
        <v>56056</v>
      </c>
      <c r="E22" s="67"/>
      <c r="F22" s="66">
        <v>80693</v>
      </c>
    </row>
    <row r="23" spans="1:7" ht="19.5" customHeight="1">
      <c r="A23" s="3" t="s">
        <v>16</v>
      </c>
      <c r="D23" s="158">
        <f>SUM(D16:D22)</f>
        <v>51200623</v>
      </c>
      <c r="E23" s="6"/>
      <c r="F23" s="158">
        <f>SUM(F16:F22)</f>
        <v>51099999</v>
      </c>
    </row>
    <row r="24" spans="1:7" ht="15">
      <c r="A24" s="3"/>
      <c r="D24" s="71"/>
      <c r="E24" s="54"/>
      <c r="F24" s="71"/>
    </row>
    <row r="25" spans="1:7" ht="19.5" customHeight="1" thickBot="1">
      <c r="A25" s="3" t="s">
        <v>17</v>
      </c>
      <c r="D25" s="159">
        <f>D13+D23</f>
        <v>107480733</v>
      </c>
      <c r="E25" s="6"/>
      <c r="F25" s="159">
        <f>F13+F23</f>
        <v>92953614</v>
      </c>
    </row>
    <row r="26" spans="1:7" ht="20.100000000000001" customHeight="1" thickTop="1">
      <c r="A26" s="3"/>
      <c r="D26" s="8"/>
      <c r="E26" s="6"/>
      <c r="F26" s="8"/>
    </row>
    <row r="27" spans="1:7" ht="20.25" customHeight="1">
      <c r="A27" s="1" t="s">
        <v>0</v>
      </c>
    </row>
    <row r="28" spans="1:7" ht="20.25" customHeight="1">
      <c r="A28" s="101" t="s">
        <v>1</v>
      </c>
    </row>
    <row r="29" spans="1:7" ht="20.100000000000001" customHeight="1">
      <c r="A29" s="2" t="s">
        <v>145</v>
      </c>
    </row>
    <row r="30" spans="1:7" ht="20.25" customHeight="1">
      <c r="A30" s="3"/>
    </row>
    <row r="31" spans="1:7" ht="20.25" customHeight="1">
      <c r="A31" s="2" t="s">
        <v>18</v>
      </c>
      <c r="B31" s="93" t="s">
        <v>3</v>
      </c>
      <c r="D31" s="22">
        <v>2024</v>
      </c>
      <c r="E31" s="22"/>
      <c r="F31" s="22">
        <v>2023</v>
      </c>
    </row>
    <row r="32" spans="1:7" ht="19.5" customHeight="1">
      <c r="A32" s="3"/>
      <c r="B32" s="93"/>
      <c r="D32" s="177" t="s">
        <v>4</v>
      </c>
      <c r="E32" s="177"/>
      <c r="F32" s="177"/>
    </row>
    <row r="33" spans="1:6" ht="19.5" customHeight="1">
      <c r="A33" s="4" t="s">
        <v>19</v>
      </c>
      <c r="D33" s="65"/>
      <c r="E33" s="65"/>
      <c r="F33" s="65"/>
    </row>
    <row r="34" spans="1:6" ht="19.5" customHeight="1">
      <c r="A34" s="10" t="s">
        <v>82</v>
      </c>
      <c r="B34" s="93">
        <v>14</v>
      </c>
      <c r="D34" s="160">
        <v>8500000</v>
      </c>
      <c r="E34" s="65"/>
      <c r="F34" s="110">
        <v>0</v>
      </c>
    </row>
    <row r="35" spans="1:6" ht="19.5" customHeight="1">
      <c r="A35" s="10" t="s">
        <v>68</v>
      </c>
      <c r="B35" s="93" t="s">
        <v>108</v>
      </c>
      <c r="D35" s="26">
        <v>348550</v>
      </c>
      <c r="E35" s="54"/>
      <c r="F35" s="26">
        <v>393778</v>
      </c>
    </row>
    <row r="36" spans="1:6" ht="19.5" customHeight="1">
      <c r="A36" s="70" t="s">
        <v>86</v>
      </c>
      <c r="B36" s="14"/>
    </row>
    <row r="37" spans="1:6" ht="19.5" customHeight="1">
      <c r="A37" s="70" t="s">
        <v>134</v>
      </c>
      <c r="B37" s="93">
        <v>14</v>
      </c>
      <c r="D37" s="26">
        <v>4998559</v>
      </c>
      <c r="E37" s="54"/>
      <c r="F37" s="160">
        <v>4999030</v>
      </c>
    </row>
    <row r="38" spans="1:6" ht="19.5" customHeight="1">
      <c r="A38" s="70" t="s">
        <v>83</v>
      </c>
      <c r="B38" s="93" t="s">
        <v>113</v>
      </c>
      <c r="D38" s="26">
        <v>56730</v>
      </c>
      <c r="E38" s="54"/>
      <c r="F38" s="26">
        <v>57439</v>
      </c>
    </row>
    <row r="39" spans="1:6" ht="19.5" customHeight="1">
      <c r="A39" s="78" t="s">
        <v>133</v>
      </c>
      <c r="B39" s="145">
        <v>14</v>
      </c>
      <c r="D39" s="26">
        <v>4998974</v>
      </c>
      <c r="E39" s="54"/>
      <c r="F39" s="26">
        <v>5497816</v>
      </c>
    </row>
    <row r="40" spans="1:6" ht="19.5" customHeight="1">
      <c r="A40" s="10" t="s">
        <v>80</v>
      </c>
      <c r="B40" s="93" t="s">
        <v>113</v>
      </c>
      <c r="D40" s="26">
        <v>473446</v>
      </c>
      <c r="E40" s="54"/>
      <c r="F40" s="26">
        <v>203399</v>
      </c>
    </row>
    <row r="41" spans="1:6" s="58" customFormat="1" ht="19.5" customHeight="1">
      <c r="A41" s="25" t="s">
        <v>95</v>
      </c>
      <c r="B41" s="93"/>
      <c r="D41" s="66">
        <v>27188</v>
      </c>
      <c r="E41" s="67"/>
      <c r="F41" s="66">
        <v>30351</v>
      </c>
    </row>
    <row r="42" spans="1:6" ht="19.5" customHeight="1">
      <c r="A42" s="3" t="s">
        <v>20</v>
      </c>
      <c r="B42" s="93"/>
      <c r="D42" s="158">
        <f>SUM(D34:D41)</f>
        <v>19403447</v>
      </c>
      <c r="E42" s="6"/>
      <c r="F42" s="158">
        <f>SUM(F34:F41)</f>
        <v>11181813</v>
      </c>
    </row>
    <row r="43" spans="1:6" ht="15">
      <c r="B43" s="93"/>
      <c r="D43" s="26"/>
      <c r="E43" s="54"/>
      <c r="F43" s="26"/>
    </row>
    <row r="44" spans="1:6" ht="19.5" customHeight="1">
      <c r="A44" s="4" t="s">
        <v>21</v>
      </c>
      <c r="B44" s="93"/>
      <c r="D44" s="5"/>
      <c r="E44" s="54"/>
      <c r="F44" s="5"/>
    </row>
    <row r="45" spans="1:6" ht="19.5" customHeight="1">
      <c r="A45" s="10" t="s">
        <v>163</v>
      </c>
      <c r="B45" s="93">
        <v>14</v>
      </c>
      <c r="D45" s="160">
        <v>5389105</v>
      </c>
      <c r="E45" s="54"/>
      <c r="F45" s="160">
        <v>5126475</v>
      </c>
    </row>
    <row r="46" spans="1:6" ht="19.5" customHeight="1">
      <c r="A46" s="10" t="s">
        <v>84</v>
      </c>
      <c r="B46" s="93" t="s">
        <v>113</v>
      </c>
      <c r="D46" s="160">
        <v>106958</v>
      </c>
      <c r="E46" s="54"/>
      <c r="F46" s="160">
        <v>65141</v>
      </c>
    </row>
    <row r="47" spans="1:6" ht="19.5" customHeight="1">
      <c r="A47" s="10" t="s">
        <v>121</v>
      </c>
      <c r="B47" s="99">
        <v>14</v>
      </c>
      <c r="D47" s="160">
        <v>15483952</v>
      </c>
      <c r="E47" s="54"/>
      <c r="F47" s="160">
        <v>9992878</v>
      </c>
    </row>
    <row r="48" spans="1:6" ht="19.5" customHeight="1">
      <c r="A48" s="50" t="s">
        <v>71</v>
      </c>
      <c r="B48" s="93">
        <v>15</v>
      </c>
      <c r="C48" s="58"/>
      <c r="D48" s="161">
        <v>561754</v>
      </c>
      <c r="E48" s="67"/>
      <c r="F48" s="161">
        <v>511960</v>
      </c>
    </row>
    <row r="49" spans="1:6" ht="19.5" customHeight="1">
      <c r="A49" s="25" t="s">
        <v>96</v>
      </c>
      <c r="B49" s="93"/>
      <c r="D49" s="162">
        <v>14428</v>
      </c>
      <c r="E49" s="54"/>
      <c r="F49" s="162">
        <v>13547</v>
      </c>
    </row>
    <row r="50" spans="1:6" ht="19.5" customHeight="1">
      <c r="A50" s="3" t="s">
        <v>22</v>
      </c>
      <c r="B50" s="93"/>
      <c r="D50" s="158">
        <f>SUM(D45:D49)</f>
        <v>21556197</v>
      </c>
      <c r="E50" s="6"/>
      <c r="F50" s="158">
        <f>SUM(F45:F49)</f>
        <v>15710001</v>
      </c>
    </row>
    <row r="51" spans="1:6" ht="15">
      <c r="A51" s="3"/>
      <c r="B51" s="93"/>
      <c r="D51" s="8"/>
      <c r="E51" s="6"/>
      <c r="F51" s="8"/>
    </row>
    <row r="52" spans="1:6" ht="20.100000000000001" customHeight="1">
      <c r="A52" s="3" t="s">
        <v>23</v>
      </c>
      <c r="B52" s="93"/>
      <c r="D52" s="170">
        <f>SUM(D42:D49)</f>
        <v>40959644</v>
      </c>
      <c r="E52" s="6"/>
      <c r="F52" s="170">
        <f>SUM(F42:F49)</f>
        <v>26891814</v>
      </c>
    </row>
    <row r="53" spans="1:6" ht="15">
      <c r="A53" s="3"/>
      <c r="B53" s="93"/>
      <c r="D53" s="8"/>
      <c r="E53" s="6"/>
      <c r="F53" s="8"/>
    </row>
    <row r="54" spans="1:6" ht="20.25" customHeight="1">
      <c r="A54" s="1" t="s">
        <v>0</v>
      </c>
    </row>
    <row r="55" spans="1:6" ht="20.25" customHeight="1">
      <c r="A55" s="101" t="s">
        <v>1</v>
      </c>
    </row>
    <row r="56" spans="1:6" ht="20.100000000000001" customHeight="1">
      <c r="A56" s="2" t="s">
        <v>145</v>
      </c>
    </row>
    <row r="57" spans="1:6" ht="20.100000000000001" customHeight="1">
      <c r="A57" s="3"/>
    </row>
    <row r="58" spans="1:6" ht="20.100000000000001" customHeight="1">
      <c r="A58" s="2" t="s">
        <v>18</v>
      </c>
      <c r="B58" s="93" t="s">
        <v>3</v>
      </c>
      <c r="D58" s="22">
        <v>2024</v>
      </c>
      <c r="E58" s="22"/>
      <c r="F58" s="22">
        <v>2023</v>
      </c>
    </row>
    <row r="59" spans="1:6" ht="19.5" customHeight="1">
      <c r="A59" s="3"/>
      <c r="B59" s="93"/>
      <c r="D59" s="177" t="s">
        <v>4</v>
      </c>
      <c r="E59" s="177"/>
      <c r="F59" s="177"/>
    </row>
    <row r="60" spans="1:6" ht="19.5" customHeight="1">
      <c r="A60" s="4" t="s">
        <v>24</v>
      </c>
      <c r="B60" s="93"/>
      <c r="D60" s="26"/>
      <c r="E60" s="54"/>
      <c r="F60" s="26"/>
    </row>
    <row r="61" spans="1:6" ht="19.5" customHeight="1">
      <c r="A61" s="10" t="s">
        <v>25</v>
      </c>
      <c r="B61" s="93"/>
      <c r="D61" s="26"/>
      <c r="E61" s="54"/>
      <c r="F61" s="26"/>
    </row>
    <row r="62" spans="1:6" ht="19.5" customHeight="1">
      <c r="A62" s="11" t="s">
        <v>78</v>
      </c>
    </row>
    <row r="63" spans="1:6" ht="19.5" customHeight="1">
      <c r="A63" s="100" t="s">
        <v>116</v>
      </c>
    </row>
    <row r="64" spans="1:6" ht="19.5" customHeight="1" thickBot="1">
      <c r="A64" s="100" t="s">
        <v>117</v>
      </c>
      <c r="D64" s="7">
        <v>4500000</v>
      </c>
      <c r="E64" s="54"/>
      <c r="F64" s="7">
        <v>4500000</v>
      </c>
    </row>
    <row r="65" spans="1:6" ht="19.5" customHeight="1" thickTop="1">
      <c r="A65" s="100" t="s">
        <v>81</v>
      </c>
      <c r="D65" s="8"/>
      <c r="E65" s="54"/>
      <c r="F65" s="8"/>
    </row>
    <row r="66" spans="1:6" ht="19.5" customHeight="1">
      <c r="A66" s="100" t="s">
        <v>120</v>
      </c>
      <c r="D66" s="8"/>
      <c r="E66" s="54"/>
      <c r="F66" s="8"/>
    </row>
    <row r="67" spans="1:6" ht="19.5" customHeight="1">
      <c r="A67" s="100" t="s">
        <v>117</v>
      </c>
      <c r="B67" s="93"/>
      <c r="D67" s="26">
        <v>4292920</v>
      </c>
      <c r="E67" s="54"/>
      <c r="F67" s="26">
        <f>'3'!C26</f>
        <v>4292920</v>
      </c>
    </row>
    <row r="68" spans="1:6" ht="19.5" customHeight="1">
      <c r="A68" s="25" t="s">
        <v>26</v>
      </c>
      <c r="B68" s="93"/>
      <c r="D68" s="26">
        <v>40860245</v>
      </c>
      <c r="E68" s="54"/>
      <c r="F68" s="26">
        <f>'3'!E26</f>
        <v>40860245</v>
      </c>
    </row>
    <row r="69" spans="1:6" ht="19.5" customHeight="1">
      <c r="A69" s="10" t="s">
        <v>27</v>
      </c>
      <c r="B69" s="72"/>
      <c r="D69" s="26"/>
      <c r="E69" s="54"/>
      <c r="F69" s="26"/>
    </row>
    <row r="70" spans="1:6" ht="19.5" customHeight="1">
      <c r="A70" s="11" t="s">
        <v>28</v>
      </c>
      <c r="B70" s="93"/>
      <c r="D70" s="26"/>
      <c r="E70" s="54"/>
      <c r="F70" s="26"/>
    </row>
    <row r="71" spans="1:6" ht="19.5" customHeight="1">
      <c r="A71" s="10" t="s">
        <v>29</v>
      </c>
      <c r="B71" s="93">
        <v>16</v>
      </c>
      <c r="D71" s="26">
        <v>450000</v>
      </c>
      <c r="E71" s="54"/>
      <c r="F71" s="26">
        <f>'3'!G26</f>
        <v>450000</v>
      </c>
    </row>
    <row r="72" spans="1:6" ht="19.5" customHeight="1">
      <c r="A72" s="10" t="s">
        <v>30</v>
      </c>
      <c r="B72" s="93"/>
      <c r="D72" s="26">
        <v>3000</v>
      </c>
      <c r="E72" s="54"/>
      <c r="F72" s="26">
        <f>'3'!I26</f>
        <v>3000</v>
      </c>
    </row>
    <row r="73" spans="1:6" ht="19.5" customHeight="1">
      <c r="A73" s="11" t="s">
        <v>31</v>
      </c>
      <c r="B73" s="93"/>
      <c r="D73" s="26">
        <v>20914924</v>
      </c>
      <c r="E73" s="54"/>
      <c r="F73" s="26">
        <f>'3'!K26</f>
        <v>20455635</v>
      </c>
    </row>
    <row r="74" spans="1:6" ht="19.5" customHeight="1">
      <c r="A74" s="3" t="s">
        <v>32</v>
      </c>
      <c r="B74" s="93"/>
      <c r="D74" s="158">
        <f>SUM(D67:D73)</f>
        <v>66521089</v>
      </c>
      <c r="E74" s="6"/>
      <c r="F74" s="158">
        <f>SUM(F67:F73)</f>
        <v>66061800</v>
      </c>
    </row>
    <row r="75" spans="1:6" ht="15">
      <c r="A75" s="3"/>
      <c r="B75" s="93"/>
      <c r="D75" s="26"/>
      <c r="E75" s="54"/>
      <c r="F75" s="26"/>
    </row>
    <row r="76" spans="1:6" ht="20.100000000000001" customHeight="1" thickBot="1">
      <c r="A76" s="3" t="s">
        <v>33</v>
      </c>
      <c r="B76" s="93"/>
      <c r="D76" s="159">
        <f>D52+D74</f>
        <v>107480733</v>
      </c>
      <c r="E76" s="6"/>
      <c r="F76" s="159">
        <f>F52+F74</f>
        <v>92953614</v>
      </c>
    </row>
    <row r="77" spans="1:6" ht="20.100000000000001" customHeight="1" thickTop="1"/>
    <row r="78" spans="1:6" ht="20.25" customHeight="1">
      <c r="D78" s="69"/>
      <c r="F78" s="69"/>
    </row>
  </sheetData>
  <mergeCells count="3">
    <mergeCell ref="D6:F6"/>
    <mergeCell ref="D32:F32"/>
    <mergeCell ref="D59:F59"/>
  </mergeCells>
  <pageMargins left="0.78740157480314965" right="0.78740157480314965" top="0.70866141732283472" bottom="0.94488188976377963" header="0.70866141732283472" footer="0.94488188976377963"/>
  <pageSetup paperSize="9" firstPageNumber="5" orientation="portrait" useFirstPageNumber="1" r:id="rId1"/>
  <headerFooter>
    <oddFooter>&amp;LThe accompanying notes are an integral part of these financial statements.
&amp;C&amp;P</oddFooter>
  </headerFooter>
  <rowBreaks count="2" manualBreakCount="2">
    <brk id="26" max="16383" man="1"/>
    <brk id="53" max="5" man="1"/>
  </rowBreaks>
  <customProperties>
    <customPr name="_pios_id" r:id="rId2"/>
    <customPr name="EpmWorksheetKeyString_GUID" r:id="rId3"/>
  </customProperties>
  <ignoredErrors>
    <ignoredError sqref="B35 B40 B46 B3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showGridLines="0" zoomScaleNormal="100" zoomScaleSheetLayoutView="100" zoomScalePageLayoutView="80" workbookViewId="0"/>
  </sheetViews>
  <sheetFormatPr defaultColWidth="9.140625" defaultRowHeight="20.25" customHeight="1"/>
  <cols>
    <col min="1" max="1" width="47.42578125" style="70" customWidth="1"/>
    <col min="2" max="2" width="7.85546875" style="95" customWidth="1"/>
    <col min="3" max="3" width="1.85546875" style="79" customWidth="1"/>
    <col min="4" max="4" width="13.5703125" style="79" customWidth="1"/>
    <col min="5" max="5" width="1.85546875" style="79" customWidth="1"/>
    <col min="6" max="6" width="13.85546875" style="79" customWidth="1"/>
    <col min="7" max="16384" width="9.140625" style="79"/>
  </cols>
  <sheetData>
    <row r="1" spans="1:6" ht="20.100000000000001" customHeight="1">
      <c r="A1" s="32" t="s">
        <v>0</v>
      </c>
    </row>
    <row r="2" spans="1:6" ht="20.100000000000001" customHeight="1">
      <c r="A2" s="33" t="s">
        <v>66</v>
      </c>
    </row>
    <row r="3" spans="1:6" ht="20.100000000000001" customHeight="1">
      <c r="A3" s="34" t="s">
        <v>146</v>
      </c>
    </row>
    <row r="4" spans="1:6" ht="20.100000000000001" customHeight="1">
      <c r="A4" s="35"/>
    </row>
    <row r="5" spans="1:6" ht="20.100000000000001" customHeight="1">
      <c r="B5" s="29" t="s">
        <v>3</v>
      </c>
      <c r="D5" s="22">
        <v>2024</v>
      </c>
      <c r="E5" s="22"/>
      <c r="F5" s="22">
        <v>2023</v>
      </c>
    </row>
    <row r="6" spans="1:6" ht="20.100000000000001" customHeight="1">
      <c r="B6" s="29"/>
      <c r="D6" s="178" t="s">
        <v>4</v>
      </c>
      <c r="E6" s="178"/>
      <c r="F6" s="178"/>
    </row>
    <row r="7" spans="1:6" ht="19.5" customHeight="1">
      <c r="A7" s="36" t="s">
        <v>65</v>
      </c>
      <c r="B7" s="29" t="s">
        <v>63</v>
      </c>
      <c r="D7" s="83">
        <v>2815168</v>
      </c>
      <c r="E7" s="82"/>
      <c r="F7" s="83">
        <v>2743562</v>
      </c>
    </row>
    <row r="8" spans="1:6" ht="19.5" customHeight="1">
      <c r="A8" s="36" t="s">
        <v>79</v>
      </c>
      <c r="B8" s="29">
        <v>4</v>
      </c>
      <c r="D8" s="83">
        <v>1755624</v>
      </c>
      <c r="E8" s="37"/>
      <c r="F8" s="83">
        <v>1686063</v>
      </c>
    </row>
    <row r="9" spans="1:6" ht="19.5" customHeight="1">
      <c r="A9" s="70" t="s">
        <v>42</v>
      </c>
      <c r="B9" s="29">
        <v>4</v>
      </c>
      <c r="D9" s="83">
        <v>1432493</v>
      </c>
      <c r="E9" s="37"/>
      <c r="F9" s="83">
        <v>1031127</v>
      </c>
    </row>
    <row r="10" spans="1:6" s="61" customFormat="1" ht="19.5" customHeight="1">
      <c r="A10" s="84" t="s">
        <v>34</v>
      </c>
      <c r="B10" s="29">
        <v>4</v>
      </c>
      <c r="D10" s="85">
        <v>488139</v>
      </c>
      <c r="E10" s="67"/>
      <c r="F10" s="85">
        <v>374129</v>
      </c>
    </row>
    <row r="11" spans="1:6" ht="20.100000000000001" customHeight="1">
      <c r="A11" s="35" t="s">
        <v>124</v>
      </c>
      <c r="B11" s="29"/>
      <c r="D11" s="163">
        <f>SUM(D7:D10)</f>
        <v>6491424</v>
      </c>
      <c r="E11" s="39"/>
      <c r="F11" s="163">
        <f>SUM(F7:F10)</f>
        <v>5834881</v>
      </c>
    </row>
    <row r="12" spans="1:6" ht="14.1" customHeight="1">
      <c r="A12" s="35"/>
      <c r="B12" s="29"/>
      <c r="D12" s="38"/>
      <c r="E12" s="39"/>
      <c r="F12" s="38"/>
    </row>
    <row r="13" spans="1:6" ht="19.5" customHeight="1">
      <c r="A13" s="70" t="s">
        <v>35</v>
      </c>
      <c r="B13" s="29" t="s">
        <v>114</v>
      </c>
      <c r="D13" s="87">
        <v>-2725867</v>
      </c>
      <c r="E13" s="86"/>
      <c r="F13" s="87">
        <v>-2677714</v>
      </c>
    </row>
    <row r="14" spans="1:6" ht="20.100000000000001" customHeight="1">
      <c r="A14" s="35"/>
      <c r="B14" s="29"/>
      <c r="D14" s="38"/>
      <c r="E14" s="39"/>
      <c r="F14" s="38"/>
    </row>
    <row r="15" spans="1:6" ht="20.100000000000001" customHeight="1">
      <c r="A15" s="35" t="s">
        <v>100</v>
      </c>
      <c r="B15" s="29"/>
      <c r="D15" s="163">
        <f>SUM(D11:D13)</f>
        <v>3765557</v>
      </c>
      <c r="E15" s="39"/>
      <c r="F15" s="163">
        <f>SUM(F11:F13)</f>
        <v>3157167</v>
      </c>
    </row>
    <row r="16" spans="1:6" ht="20.100000000000001" customHeight="1">
      <c r="B16" s="29"/>
      <c r="D16" s="81"/>
      <c r="E16" s="82"/>
      <c r="F16" s="81"/>
    </row>
    <row r="17" spans="1:6" ht="19.5" customHeight="1">
      <c r="A17" s="70" t="s">
        <v>36</v>
      </c>
      <c r="B17" s="29">
        <v>4</v>
      </c>
      <c r="D17" s="87">
        <v>-905418</v>
      </c>
      <c r="E17" s="82"/>
      <c r="F17" s="87">
        <v>-686293</v>
      </c>
    </row>
    <row r="18" spans="1:6" ht="19.5" customHeight="1">
      <c r="B18" s="29"/>
      <c r="D18" s="81"/>
      <c r="E18" s="82"/>
      <c r="F18" s="81"/>
    </row>
    <row r="19" spans="1:6" ht="19.5" customHeight="1">
      <c r="A19" s="24" t="s">
        <v>67</v>
      </c>
      <c r="B19" s="29"/>
      <c r="D19" s="164">
        <f>SUM(D15:D17)</f>
        <v>2860139</v>
      </c>
      <c r="E19" s="82"/>
      <c r="F19" s="164">
        <f>SUM(F15:F17)</f>
        <v>2470874</v>
      </c>
    </row>
    <row r="20" spans="1:6" ht="19.5" customHeight="1">
      <c r="B20" s="29"/>
      <c r="D20" s="81"/>
      <c r="E20" s="82"/>
      <c r="F20" s="81"/>
    </row>
    <row r="21" spans="1:6" ht="19.5" customHeight="1">
      <c r="A21" s="107" t="s">
        <v>151</v>
      </c>
      <c r="B21" s="29">
        <v>19</v>
      </c>
      <c r="D21" s="165">
        <v>5017</v>
      </c>
      <c r="E21" s="82"/>
      <c r="F21" s="165">
        <v>81190</v>
      </c>
    </row>
    <row r="22" spans="1:6" ht="19.5" customHeight="1">
      <c r="A22" s="88"/>
      <c r="B22" s="29"/>
      <c r="D22" s="81"/>
      <c r="E22" s="82"/>
      <c r="F22" s="81"/>
    </row>
    <row r="23" spans="1:6" ht="19.5" customHeight="1" thickBot="1">
      <c r="A23" s="30" t="s">
        <v>91</v>
      </c>
      <c r="B23" s="29"/>
      <c r="D23" s="166">
        <f>SUM(D19:D21)</f>
        <v>2865156</v>
      </c>
      <c r="E23" s="82"/>
      <c r="F23" s="166">
        <f>SUM(F19:F21)</f>
        <v>2552064</v>
      </c>
    </row>
    <row r="24" spans="1:6" ht="19.5" customHeight="1" thickTop="1">
      <c r="A24" s="24"/>
      <c r="B24" s="29"/>
      <c r="D24" s="81"/>
      <c r="E24" s="82"/>
      <c r="F24" s="81"/>
    </row>
    <row r="25" spans="1:6" ht="19.5" customHeight="1" thickBot="1">
      <c r="A25" s="35" t="s">
        <v>90</v>
      </c>
      <c r="B25" s="29"/>
      <c r="D25" s="167">
        <v>0.66741425416732669</v>
      </c>
      <c r="E25" s="40"/>
      <c r="F25" s="167">
        <v>0.59448207746708537</v>
      </c>
    </row>
    <row r="26" spans="1:6" ht="20.100000000000001" customHeight="1" thickTop="1">
      <c r="A26" s="35"/>
      <c r="B26" s="29"/>
      <c r="D26" s="41"/>
      <c r="E26" s="40"/>
      <c r="F26" s="41"/>
    </row>
    <row r="27" spans="1:6" ht="20.100000000000001" customHeight="1">
      <c r="A27" s="32" t="s">
        <v>0</v>
      </c>
    </row>
    <row r="28" spans="1:6" ht="20.100000000000001" customHeight="1">
      <c r="A28" s="33" t="s">
        <v>37</v>
      </c>
    </row>
    <row r="29" spans="1:6" ht="20.100000000000001" customHeight="1">
      <c r="A29" s="34" t="s">
        <v>146</v>
      </c>
    </row>
    <row r="30" spans="1:6" ht="20.100000000000001" customHeight="1"/>
    <row r="31" spans="1:6" ht="20.100000000000001" customHeight="1">
      <c r="B31" s="29" t="s">
        <v>3</v>
      </c>
      <c r="C31" s="80"/>
      <c r="D31" s="22">
        <v>2024</v>
      </c>
      <c r="E31" s="22"/>
      <c r="F31" s="22">
        <v>2023</v>
      </c>
    </row>
    <row r="32" spans="1:6" ht="20.100000000000001" customHeight="1">
      <c r="A32" s="35" t="s">
        <v>64</v>
      </c>
      <c r="B32" s="29"/>
      <c r="C32" s="80"/>
      <c r="D32" s="178" t="s">
        <v>4</v>
      </c>
      <c r="E32" s="178"/>
      <c r="F32" s="178"/>
    </row>
    <row r="33" spans="1:6" ht="20.100000000000001" customHeight="1">
      <c r="A33" s="35"/>
      <c r="B33" s="29"/>
      <c r="C33" s="80"/>
      <c r="D33" s="23"/>
      <c r="E33" s="23"/>
      <c r="F33" s="23"/>
    </row>
    <row r="34" spans="1:6" ht="19.5" customHeight="1">
      <c r="A34" s="30" t="s">
        <v>91</v>
      </c>
      <c r="B34" s="16"/>
      <c r="C34" s="89"/>
      <c r="D34" s="168">
        <f>+D23</f>
        <v>2865156</v>
      </c>
      <c r="E34" s="43"/>
      <c r="F34" s="168">
        <f>+F23</f>
        <v>2552064</v>
      </c>
    </row>
    <row r="35" spans="1:6" ht="19.5" customHeight="1">
      <c r="A35" s="79"/>
      <c r="B35" s="16"/>
      <c r="C35" s="89"/>
      <c r="E35" s="42"/>
    </row>
    <row r="36" spans="1:6" ht="19.5" customHeight="1">
      <c r="A36" s="103" t="s">
        <v>38</v>
      </c>
      <c r="B36" s="16"/>
      <c r="C36" s="89"/>
      <c r="D36" s="52"/>
      <c r="E36" s="53"/>
      <c r="F36" s="52"/>
    </row>
    <row r="37" spans="1:6" ht="19.5" customHeight="1">
      <c r="A37" s="27" t="s">
        <v>101</v>
      </c>
      <c r="B37" s="27"/>
      <c r="C37" s="89"/>
      <c r="D37" s="53"/>
      <c r="E37" s="53"/>
      <c r="F37" s="53"/>
    </row>
    <row r="38" spans="1:6" ht="19.5" customHeight="1">
      <c r="A38" s="27" t="s">
        <v>102</v>
      </c>
      <c r="B38" s="61"/>
      <c r="C38" s="89"/>
      <c r="D38" s="52"/>
      <c r="E38" s="52"/>
      <c r="F38" s="52"/>
    </row>
    <row r="39" spans="1:6" ht="19.5" customHeight="1">
      <c r="A39" s="104" t="s">
        <v>109</v>
      </c>
      <c r="B39" s="16">
        <v>15</v>
      </c>
      <c r="C39" s="89"/>
      <c r="D39" s="169">
        <v>-55608</v>
      </c>
      <c r="E39" s="90"/>
      <c r="F39" s="169">
        <v>32063</v>
      </c>
    </row>
    <row r="40" spans="1:6" ht="19.5" customHeight="1">
      <c r="A40" s="18" t="s">
        <v>165</v>
      </c>
      <c r="B40" s="18"/>
      <c r="C40" s="89"/>
      <c r="D40" s="90"/>
      <c r="E40" s="90"/>
      <c r="F40" s="90"/>
    </row>
    <row r="41" spans="1:6" ht="19.5" customHeight="1">
      <c r="A41" s="18" t="s">
        <v>164</v>
      </c>
      <c r="B41" s="16">
        <v>19</v>
      </c>
      <c r="C41" s="89"/>
      <c r="D41" s="162">
        <v>10560</v>
      </c>
      <c r="E41" s="90"/>
      <c r="F41" s="162">
        <v>-6741</v>
      </c>
    </row>
    <row r="42" spans="1:6" ht="19.5" customHeight="1">
      <c r="A42" s="30" t="s">
        <v>92</v>
      </c>
      <c r="B42" s="16"/>
      <c r="C42" s="89"/>
      <c r="D42" s="170">
        <f>SUM(D39:D41)</f>
        <v>-45048</v>
      </c>
      <c r="E42" s="42"/>
      <c r="F42" s="170">
        <f>SUM(F39:F41)</f>
        <v>25322</v>
      </c>
    </row>
    <row r="43" spans="1:6" ht="19.5" customHeight="1">
      <c r="A43" s="24" t="s">
        <v>76</v>
      </c>
      <c r="B43" s="19"/>
      <c r="C43" s="44"/>
    </row>
    <row r="44" spans="1:6" ht="19.5" customHeight="1" thickBot="1">
      <c r="A44" s="51" t="s">
        <v>93</v>
      </c>
      <c r="B44" s="16"/>
      <c r="C44" s="89"/>
      <c r="D44" s="171">
        <f>D34+D42</f>
        <v>2820108</v>
      </c>
      <c r="E44" s="42"/>
      <c r="F44" s="171">
        <f>F34+F42</f>
        <v>2577386</v>
      </c>
    </row>
    <row r="45" spans="1:6" ht="20.25" customHeight="1" thickTop="1"/>
  </sheetData>
  <mergeCells count="2">
    <mergeCell ref="D6:F6"/>
    <mergeCell ref="D32:F32"/>
  </mergeCells>
  <pageMargins left="0.78740157480314965" right="0.78740157480314965" top="0.70866141732283472" bottom="0.94488188976377963" header="0.70866141732283472" footer="0.94488188976377963"/>
  <pageSetup paperSize="9" firstPageNumber="8" orientation="portrait" useFirstPageNumber="1" r:id="rId1"/>
  <headerFooter>
    <oddFooter>&amp;LThe accompanying notes are an integral part of these financial statements.
&amp;C&amp;P</oddFooter>
  </headerFooter>
  <rowBreaks count="1" manualBreakCount="1">
    <brk id="26" max="16383" man="1"/>
  </rowBreaks>
  <customProperties>
    <customPr name="_pios_id" r:id="rId2"/>
    <customPr name="EpmWorksheetKeyString_GUID" r:id="rId3"/>
  </customProperties>
  <ignoredErrors>
    <ignoredError sqref="B7 B13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showGridLines="0" zoomScaleNormal="100" zoomScaleSheetLayoutView="100" workbookViewId="0"/>
  </sheetViews>
  <sheetFormatPr defaultColWidth="9.140625" defaultRowHeight="15.95" customHeight="1"/>
  <cols>
    <col min="1" max="1" width="35.85546875" style="64" customWidth="1"/>
    <col min="2" max="2" width="6.85546875" style="29" customWidth="1"/>
    <col min="3" max="3" width="13.85546875" style="63" customWidth="1"/>
    <col min="4" max="4" width="0.5703125" style="63" customWidth="1"/>
    <col min="5" max="5" width="13.85546875" style="63" customWidth="1"/>
    <col min="6" max="6" width="0.5703125" style="63" customWidth="1"/>
    <col min="7" max="7" width="12.85546875" style="63" customWidth="1"/>
    <col min="8" max="8" width="0.5703125" style="63" customWidth="1"/>
    <col min="9" max="9" width="12.85546875" style="63" customWidth="1"/>
    <col min="10" max="10" width="0.5703125" style="63" customWidth="1"/>
    <col min="11" max="11" width="13.85546875" style="63" customWidth="1"/>
    <col min="12" max="12" width="0.5703125" style="63" customWidth="1"/>
    <col min="13" max="13" width="13.85546875" style="63" customWidth="1"/>
    <col min="14" max="16384" width="9.140625" style="63"/>
  </cols>
  <sheetData>
    <row r="1" spans="1:13" ht="15.95" customHeight="1">
      <c r="A1" s="55" t="s">
        <v>0</v>
      </c>
      <c r="B1" s="96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5.95" customHeight="1">
      <c r="A2" s="12" t="s">
        <v>47</v>
      </c>
      <c r="B2" s="97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15.95" customHeight="1">
      <c r="A3" s="12" t="s">
        <v>146</v>
      </c>
      <c r="B3" s="97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5.95" customHeight="1">
      <c r="A4" s="12"/>
      <c r="B4" s="97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s="14" customFormat="1" ht="15.95" customHeight="1">
      <c r="A5" s="111"/>
      <c r="B5" s="109"/>
      <c r="C5" s="22"/>
      <c r="D5" s="22"/>
      <c r="E5" s="22"/>
      <c r="F5" s="22"/>
      <c r="G5" s="179" t="s">
        <v>27</v>
      </c>
      <c r="H5" s="179"/>
      <c r="I5" s="179"/>
      <c r="J5" s="179"/>
      <c r="K5" s="179"/>
      <c r="L5" s="22"/>
      <c r="M5" s="22"/>
    </row>
    <row r="6" spans="1:13" s="14" customFormat="1" ht="15.95" customHeight="1">
      <c r="A6" s="111"/>
      <c r="B6" s="109"/>
      <c r="C6" s="153" t="s">
        <v>143</v>
      </c>
      <c r="D6" s="22"/>
      <c r="E6" s="22"/>
      <c r="F6" s="22"/>
      <c r="G6" s="180" t="s">
        <v>48</v>
      </c>
      <c r="H6" s="180"/>
      <c r="I6" s="180"/>
      <c r="J6" s="22"/>
      <c r="K6" s="22" t="s">
        <v>55</v>
      </c>
      <c r="L6" s="22"/>
      <c r="M6" s="22" t="s">
        <v>49</v>
      </c>
    </row>
    <row r="7" spans="1:13" s="14" customFormat="1" ht="15.95" customHeight="1">
      <c r="A7" s="111"/>
      <c r="B7" s="109"/>
      <c r="C7" s="153" t="s">
        <v>144</v>
      </c>
      <c r="D7" s="22"/>
      <c r="E7" s="22"/>
      <c r="F7" s="22"/>
      <c r="G7" s="22" t="s">
        <v>50</v>
      </c>
      <c r="H7" s="22"/>
      <c r="I7" s="22" t="s">
        <v>51</v>
      </c>
      <c r="J7" s="22"/>
      <c r="K7" s="22"/>
      <c r="L7" s="22"/>
      <c r="M7" s="22" t="s">
        <v>52</v>
      </c>
    </row>
    <row r="8" spans="1:13" s="14" customFormat="1" ht="15.95" customHeight="1">
      <c r="A8" s="111"/>
      <c r="B8" s="109" t="s">
        <v>3</v>
      </c>
      <c r="C8" s="154" t="s">
        <v>128</v>
      </c>
      <c r="D8" s="22"/>
      <c r="E8" s="22" t="s">
        <v>26</v>
      </c>
      <c r="F8" s="22"/>
      <c r="G8" s="22" t="s">
        <v>53</v>
      </c>
      <c r="H8" s="22"/>
      <c r="I8" s="22" t="s">
        <v>54</v>
      </c>
      <c r="J8" s="22"/>
      <c r="K8" s="22"/>
      <c r="L8" s="22"/>
      <c r="M8" s="22" t="s">
        <v>56</v>
      </c>
    </row>
    <row r="9" spans="1:13" ht="15.95" customHeight="1">
      <c r="A9" s="112"/>
      <c r="B9" s="96"/>
      <c r="C9" s="177" t="s">
        <v>4</v>
      </c>
      <c r="D9" s="177"/>
      <c r="E9" s="177"/>
      <c r="F9" s="177"/>
      <c r="G9" s="177"/>
      <c r="H9" s="177"/>
      <c r="I9" s="177"/>
      <c r="J9" s="177"/>
      <c r="K9" s="177"/>
      <c r="L9" s="177"/>
      <c r="M9" s="177"/>
    </row>
    <row r="10" spans="1:13" ht="15.95" customHeight="1">
      <c r="A10" s="113" t="s">
        <v>125</v>
      </c>
      <c r="B10" s="114"/>
      <c r="C10" s="115">
        <v>4292920</v>
      </c>
      <c r="D10" s="116"/>
      <c r="E10" s="115">
        <v>40860245</v>
      </c>
      <c r="F10" s="116"/>
      <c r="G10" s="115">
        <v>450000</v>
      </c>
      <c r="H10" s="116"/>
      <c r="I10" s="115">
        <v>3000</v>
      </c>
      <c r="J10" s="116"/>
      <c r="K10" s="115">
        <v>20453707</v>
      </c>
      <c r="L10" s="116"/>
      <c r="M10" s="115">
        <f>SUM(C10:K10)</f>
        <v>66059872</v>
      </c>
    </row>
    <row r="11" spans="1:13" ht="15.95" customHeight="1">
      <c r="A11" s="117" t="s">
        <v>57</v>
      </c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</row>
    <row r="12" spans="1:13" ht="15.95" customHeight="1">
      <c r="A12" s="117" t="s">
        <v>58</v>
      </c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</row>
    <row r="13" spans="1:13" ht="15.95" customHeight="1">
      <c r="A13" s="120" t="s">
        <v>104</v>
      </c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</row>
    <row r="14" spans="1:13" ht="15.95" customHeight="1">
      <c r="A14" s="120" t="s">
        <v>103</v>
      </c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</row>
    <row r="15" spans="1:13" ht="15.95" customHeight="1">
      <c r="A15" s="111" t="s">
        <v>59</v>
      </c>
      <c r="B15" s="109">
        <v>20</v>
      </c>
      <c r="C15" s="173">
        <v>0</v>
      </c>
      <c r="D15" s="143"/>
      <c r="E15" s="173">
        <v>0</v>
      </c>
      <c r="F15" s="143"/>
      <c r="G15" s="173">
        <v>0</v>
      </c>
      <c r="H15" s="143"/>
      <c r="I15" s="173">
        <v>0</v>
      </c>
      <c r="J15" s="121"/>
      <c r="K15" s="122">
        <v>-2575458</v>
      </c>
      <c r="L15" s="121"/>
      <c r="M15" s="123">
        <f>SUM(C15,E15,G15,I15,K15)</f>
        <v>-2575458</v>
      </c>
    </row>
    <row r="16" spans="1:13" ht="15.95" customHeight="1">
      <c r="A16" s="124" t="s">
        <v>110</v>
      </c>
      <c r="B16" s="109"/>
      <c r="C16" s="137"/>
      <c r="D16" s="110"/>
      <c r="E16" s="137"/>
      <c r="F16" s="110"/>
      <c r="G16" s="137"/>
      <c r="H16" s="110"/>
      <c r="I16" s="137"/>
      <c r="J16" s="121"/>
      <c r="K16" s="125"/>
      <c r="L16" s="121"/>
      <c r="M16" s="126"/>
    </row>
    <row r="17" spans="1:17" ht="15.95" customHeight="1">
      <c r="A17" s="124" t="s">
        <v>111</v>
      </c>
      <c r="B17" s="109"/>
      <c r="C17" s="173">
        <f>SUM(C15)</f>
        <v>0</v>
      </c>
      <c r="D17" s="143"/>
      <c r="E17" s="173">
        <f>SUM(E15)</f>
        <v>0</v>
      </c>
      <c r="F17" s="143"/>
      <c r="G17" s="173">
        <f>SUM(G15)</f>
        <v>0</v>
      </c>
      <c r="H17" s="143"/>
      <c r="I17" s="173">
        <f>SUM(I15)</f>
        <v>0</v>
      </c>
      <c r="J17" s="128"/>
      <c r="K17" s="127">
        <f>SUM(K15)</f>
        <v>-2575458</v>
      </c>
      <c r="L17" s="128"/>
      <c r="M17" s="127">
        <f>SUM(M15)</f>
        <v>-2575458</v>
      </c>
    </row>
    <row r="18" spans="1:17" ht="15.95" customHeight="1">
      <c r="A18" s="117" t="s">
        <v>60</v>
      </c>
      <c r="C18" s="140"/>
      <c r="D18" s="140"/>
      <c r="E18" s="140"/>
      <c r="F18" s="140"/>
      <c r="G18" s="140"/>
      <c r="H18" s="140"/>
      <c r="I18" s="140"/>
      <c r="J18" s="129"/>
      <c r="K18" s="129"/>
      <c r="L18" s="129"/>
      <c r="M18" s="129"/>
    </row>
    <row r="19" spans="1:17" ht="15.95" customHeight="1">
      <c r="A19" s="117" t="s">
        <v>58</v>
      </c>
      <c r="C19" s="173">
        <f>SUM(C17)</f>
        <v>0</v>
      </c>
      <c r="D19" s="143"/>
      <c r="E19" s="173">
        <f>SUM(E17)</f>
        <v>0</v>
      </c>
      <c r="F19" s="143"/>
      <c r="G19" s="173">
        <f>SUM(G17)</f>
        <v>0</v>
      </c>
      <c r="H19" s="143"/>
      <c r="I19" s="173">
        <f>SUM(I17)</f>
        <v>0</v>
      </c>
      <c r="J19" s="128"/>
      <c r="K19" s="127">
        <f>SUM(K17)</f>
        <v>-2575458</v>
      </c>
      <c r="L19" s="128"/>
      <c r="M19" s="127">
        <f>SUM(M17)</f>
        <v>-2575458</v>
      </c>
    </row>
    <row r="20" spans="1:17" ht="15.95" customHeight="1"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</row>
    <row r="21" spans="1:17" ht="15.95" customHeight="1">
      <c r="A21" s="112" t="s">
        <v>94</v>
      </c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</row>
    <row r="22" spans="1:17" ht="15.95" customHeight="1">
      <c r="A22" s="64" t="s">
        <v>61</v>
      </c>
      <c r="C22" s="174">
        <v>0</v>
      </c>
      <c r="D22" s="143"/>
      <c r="E22" s="174">
        <v>0</v>
      </c>
      <c r="F22" s="143"/>
      <c r="G22" s="174">
        <v>0</v>
      </c>
      <c r="H22" s="143"/>
      <c r="I22" s="174">
        <v>0</v>
      </c>
      <c r="J22" s="130"/>
      <c r="K22" s="130">
        <f>'2'!F23</f>
        <v>2552064</v>
      </c>
      <c r="L22" s="130"/>
      <c r="M22" s="31">
        <f>SUM(C22,E22,G22,I22,K22)</f>
        <v>2552064</v>
      </c>
    </row>
    <row r="23" spans="1:17" ht="15.95" customHeight="1">
      <c r="A23" s="50" t="s">
        <v>62</v>
      </c>
      <c r="C23" s="173">
        <v>0</v>
      </c>
      <c r="D23" s="143"/>
      <c r="E23" s="173">
        <v>0</v>
      </c>
      <c r="F23" s="143"/>
      <c r="G23" s="173">
        <v>0</v>
      </c>
      <c r="H23" s="143"/>
      <c r="I23" s="173">
        <v>0</v>
      </c>
      <c r="J23" s="130"/>
      <c r="K23" s="131">
        <f>'2'!F42</f>
        <v>25322</v>
      </c>
      <c r="L23" s="130"/>
      <c r="M23" s="31">
        <f>SUM(C23,E23,G23,I23,K23)</f>
        <v>25322</v>
      </c>
    </row>
    <row r="24" spans="1:17" s="15" customFormat="1" ht="15.95" customHeight="1">
      <c r="A24" s="132" t="s">
        <v>93</v>
      </c>
      <c r="B24" s="133"/>
      <c r="C24" s="173">
        <f>SUM(C22:C23)</f>
        <v>0</v>
      </c>
      <c r="D24" s="143"/>
      <c r="E24" s="173">
        <f>SUM(E22:E23)</f>
        <v>0</v>
      </c>
      <c r="F24" s="143"/>
      <c r="G24" s="173">
        <f>SUM(G22:G23)</f>
        <v>0</v>
      </c>
      <c r="H24" s="143"/>
      <c r="I24" s="173">
        <f>SUM(I22:I23)</f>
        <v>0</v>
      </c>
      <c r="J24" s="134"/>
      <c r="K24" s="135">
        <f>SUM(K22:K23)</f>
        <v>2577386</v>
      </c>
      <c r="L24" s="134"/>
      <c r="M24" s="135">
        <f>SUM(M22:M23)</f>
        <v>2577386</v>
      </c>
    </row>
    <row r="25" spans="1:17" ht="15.95" customHeight="1">
      <c r="A25" s="111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</row>
    <row r="26" spans="1:17" s="15" customFormat="1" ht="15.95" customHeight="1" thickBot="1">
      <c r="A26" s="30" t="s">
        <v>126</v>
      </c>
      <c r="B26" s="133"/>
      <c r="C26" s="136">
        <f>SUM(C10,C19,C24)</f>
        <v>4292920</v>
      </c>
      <c r="D26" s="134"/>
      <c r="E26" s="136">
        <f>SUM(E10,E19,E24)</f>
        <v>40860245</v>
      </c>
      <c r="F26" s="134"/>
      <c r="G26" s="136">
        <f>SUM(G10,G19,G24)</f>
        <v>450000</v>
      </c>
      <c r="H26" s="134"/>
      <c r="I26" s="136">
        <f>SUM(I10,I19,I24)</f>
        <v>3000</v>
      </c>
      <c r="J26" s="134"/>
      <c r="K26" s="136">
        <f>SUM(K10,K19,K24)</f>
        <v>20455635</v>
      </c>
      <c r="L26" s="134"/>
      <c r="M26" s="136">
        <f>SUM(M10,M19,M24)</f>
        <v>66061800</v>
      </c>
      <c r="N26" s="63"/>
    </row>
    <row r="27" spans="1:17" ht="15.95" customHeight="1" thickTop="1"/>
    <row r="28" spans="1:17" ht="15.95" customHeight="1">
      <c r="A28" s="55" t="s">
        <v>0</v>
      </c>
      <c r="B28" s="96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spans="1:17" ht="15.95" customHeight="1">
      <c r="A29" s="12" t="s">
        <v>47</v>
      </c>
      <c r="B29" s="97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spans="1:17" ht="15.95" customHeight="1">
      <c r="A30" s="12" t="s">
        <v>146</v>
      </c>
      <c r="B30" s="97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1:17" ht="15.95" customHeight="1">
      <c r="A31" s="21"/>
      <c r="B31" s="97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Q31" s="14"/>
    </row>
    <row r="32" spans="1:17" s="14" customFormat="1" ht="15.95" customHeight="1">
      <c r="A32" s="111"/>
      <c r="B32" s="109"/>
      <c r="C32" s="22"/>
      <c r="D32" s="22"/>
      <c r="E32" s="22"/>
      <c r="F32" s="22"/>
      <c r="G32" s="179" t="s">
        <v>27</v>
      </c>
      <c r="H32" s="179"/>
      <c r="I32" s="179"/>
      <c r="J32" s="179"/>
      <c r="K32" s="179"/>
      <c r="L32" s="22"/>
      <c r="M32" s="22"/>
    </row>
    <row r="33" spans="1:13" s="14" customFormat="1" ht="15.95" customHeight="1">
      <c r="A33" s="111"/>
      <c r="B33" s="109"/>
      <c r="C33" s="153" t="s">
        <v>143</v>
      </c>
      <c r="D33" s="22"/>
      <c r="E33" s="22"/>
      <c r="F33" s="22"/>
      <c r="G33" s="180" t="s">
        <v>48</v>
      </c>
      <c r="H33" s="180"/>
      <c r="I33" s="180"/>
      <c r="J33" s="22"/>
      <c r="K33" s="22" t="s">
        <v>55</v>
      </c>
      <c r="L33" s="22"/>
      <c r="M33" s="22" t="s">
        <v>49</v>
      </c>
    </row>
    <row r="34" spans="1:13" s="14" customFormat="1" ht="15.95" customHeight="1">
      <c r="A34" s="111"/>
      <c r="B34" s="109"/>
      <c r="C34" s="153" t="s">
        <v>144</v>
      </c>
      <c r="D34" s="22"/>
      <c r="E34" s="22"/>
      <c r="F34" s="22"/>
      <c r="G34" s="22" t="s">
        <v>50</v>
      </c>
      <c r="H34" s="22"/>
      <c r="I34" s="22" t="s">
        <v>51</v>
      </c>
      <c r="J34" s="22"/>
      <c r="K34" s="22"/>
      <c r="L34" s="22"/>
      <c r="M34" s="22" t="s">
        <v>52</v>
      </c>
    </row>
    <row r="35" spans="1:13" s="14" customFormat="1" ht="15.95" customHeight="1">
      <c r="A35" s="111"/>
      <c r="B35" s="109" t="s">
        <v>3</v>
      </c>
      <c r="C35" s="154" t="s">
        <v>128</v>
      </c>
      <c r="D35" s="22"/>
      <c r="E35" s="22" t="s">
        <v>26</v>
      </c>
      <c r="F35" s="22"/>
      <c r="G35" s="22" t="s">
        <v>53</v>
      </c>
      <c r="H35" s="22"/>
      <c r="I35" s="22" t="s">
        <v>54</v>
      </c>
      <c r="J35" s="22"/>
      <c r="K35" s="22"/>
      <c r="L35" s="22"/>
      <c r="M35" s="22" t="s">
        <v>56</v>
      </c>
    </row>
    <row r="36" spans="1:13" ht="15.95" customHeight="1">
      <c r="A36" s="112"/>
      <c r="B36" s="96"/>
      <c r="C36" s="177" t="s">
        <v>4</v>
      </c>
      <c r="D36" s="177"/>
      <c r="E36" s="177"/>
      <c r="F36" s="177"/>
      <c r="G36" s="177"/>
      <c r="H36" s="177"/>
      <c r="I36" s="177"/>
      <c r="J36" s="177"/>
      <c r="K36" s="177"/>
      <c r="L36" s="177"/>
      <c r="M36" s="177"/>
    </row>
    <row r="37" spans="1:13" ht="15.95" customHeight="1">
      <c r="A37" s="113" t="s">
        <v>147</v>
      </c>
      <c r="B37" s="114"/>
      <c r="C37" s="115">
        <v>4292920</v>
      </c>
      <c r="D37" s="116"/>
      <c r="E37" s="115">
        <v>40860245</v>
      </c>
      <c r="F37" s="116"/>
      <c r="G37" s="115">
        <v>450000</v>
      </c>
      <c r="H37" s="116"/>
      <c r="I37" s="115">
        <v>3000</v>
      </c>
      <c r="J37" s="116"/>
      <c r="K37" s="115">
        <v>20455635</v>
      </c>
      <c r="L37" s="116"/>
      <c r="M37" s="115">
        <f>SUM(C37:K37)</f>
        <v>66061800</v>
      </c>
    </row>
    <row r="38" spans="1:13" ht="15.95" customHeight="1">
      <c r="A38" s="117" t="s">
        <v>57</v>
      </c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</row>
    <row r="39" spans="1:13" ht="15.95" customHeight="1">
      <c r="A39" s="117" t="s">
        <v>58</v>
      </c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</row>
    <row r="40" spans="1:13" ht="15.95" customHeight="1">
      <c r="A40" s="120" t="s">
        <v>104</v>
      </c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</row>
    <row r="41" spans="1:13" ht="15.95" customHeight="1">
      <c r="A41" s="120" t="s">
        <v>103</v>
      </c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19"/>
    </row>
    <row r="42" spans="1:13" ht="15.95" customHeight="1">
      <c r="A42" s="111" t="s">
        <v>59</v>
      </c>
      <c r="B42" s="109">
        <v>20</v>
      </c>
      <c r="C42" s="173">
        <v>0</v>
      </c>
      <c r="D42" s="143"/>
      <c r="E42" s="173">
        <v>0</v>
      </c>
      <c r="F42" s="143"/>
      <c r="G42" s="173">
        <v>0</v>
      </c>
      <c r="H42" s="143"/>
      <c r="I42" s="173">
        <v>0</v>
      </c>
      <c r="J42" s="121"/>
      <c r="K42" s="147">
        <v>-2360819</v>
      </c>
      <c r="L42" s="121"/>
      <c r="M42" s="146">
        <f>SUM(C42,E42,G42,I42,K42)</f>
        <v>-2360819</v>
      </c>
    </row>
    <row r="43" spans="1:13" ht="15.95" customHeight="1">
      <c r="A43" s="124" t="s">
        <v>110</v>
      </c>
      <c r="B43" s="109"/>
      <c r="C43" s="137"/>
      <c r="D43" s="110"/>
      <c r="E43" s="137"/>
      <c r="F43" s="110"/>
      <c r="G43" s="137"/>
      <c r="H43" s="110"/>
      <c r="I43" s="137"/>
      <c r="J43" s="121"/>
      <c r="K43" s="125"/>
      <c r="L43" s="121"/>
      <c r="M43" s="141"/>
    </row>
    <row r="44" spans="1:13" ht="15.95" customHeight="1">
      <c r="A44" s="124" t="s">
        <v>111</v>
      </c>
      <c r="B44" s="109"/>
      <c r="C44" s="173">
        <f>SUM(C42)</f>
        <v>0</v>
      </c>
      <c r="D44" s="143"/>
      <c r="E44" s="173">
        <f>SUM(E42)</f>
        <v>0</v>
      </c>
      <c r="F44" s="143"/>
      <c r="G44" s="173">
        <f>SUM(G42)</f>
        <v>0</v>
      </c>
      <c r="H44" s="143"/>
      <c r="I44" s="173">
        <f>SUM(I42)</f>
        <v>0</v>
      </c>
      <c r="J44" s="144"/>
      <c r="K44" s="138">
        <f>SUM(K42)</f>
        <v>-2360819</v>
      </c>
      <c r="L44" s="144"/>
      <c r="M44" s="138">
        <f>SUM(M42)</f>
        <v>-2360819</v>
      </c>
    </row>
    <row r="45" spans="1:13" ht="15.95" customHeight="1">
      <c r="A45" s="117" t="s">
        <v>60</v>
      </c>
      <c r="C45" s="140"/>
      <c r="D45" s="140"/>
      <c r="E45" s="140"/>
      <c r="F45" s="140"/>
      <c r="G45" s="140"/>
      <c r="H45" s="140"/>
      <c r="I45" s="140"/>
      <c r="J45" s="129"/>
      <c r="K45" s="140"/>
      <c r="L45" s="129"/>
      <c r="M45" s="140"/>
    </row>
    <row r="46" spans="1:13" ht="15.95" customHeight="1">
      <c r="A46" s="117" t="s">
        <v>58</v>
      </c>
      <c r="C46" s="173">
        <f>SUM(C44)</f>
        <v>0</v>
      </c>
      <c r="D46" s="143"/>
      <c r="E46" s="173">
        <f>SUM(E44)</f>
        <v>0</v>
      </c>
      <c r="F46" s="143"/>
      <c r="G46" s="173">
        <f>SUM(G44)</f>
        <v>0</v>
      </c>
      <c r="H46" s="143"/>
      <c r="I46" s="173">
        <f>SUM(I44)</f>
        <v>0</v>
      </c>
      <c r="J46" s="144"/>
      <c r="K46" s="138">
        <f>SUM(K44)</f>
        <v>-2360819</v>
      </c>
      <c r="L46" s="144"/>
      <c r="M46" s="138">
        <f>SUM(M44)</f>
        <v>-2360819</v>
      </c>
    </row>
    <row r="47" spans="1:13" ht="15.95" customHeight="1"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40"/>
    </row>
    <row r="48" spans="1:13" ht="15.95" customHeight="1">
      <c r="A48" s="112" t="s">
        <v>94</v>
      </c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40"/>
    </row>
    <row r="49" spans="1:14" ht="15.95" customHeight="1">
      <c r="A49" s="64" t="s">
        <v>61</v>
      </c>
      <c r="C49" s="174">
        <v>0</v>
      </c>
      <c r="D49" s="143"/>
      <c r="E49" s="174">
        <v>0</v>
      </c>
      <c r="F49" s="143"/>
      <c r="G49" s="174">
        <v>0</v>
      </c>
      <c r="H49" s="143"/>
      <c r="I49" s="174">
        <v>0</v>
      </c>
      <c r="J49" s="148"/>
      <c r="K49" s="148">
        <f>'2'!D23</f>
        <v>2865156</v>
      </c>
      <c r="L49" s="148"/>
      <c r="M49" s="149">
        <f>SUM(C49,E49,G49,I49,K49)</f>
        <v>2865156</v>
      </c>
    </row>
    <row r="50" spans="1:14" ht="15.95" customHeight="1">
      <c r="A50" s="50" t="s">
        <v>62</v>
      </c>
      <c r="C50" s="173">
        <v>0</v>
      </c>
      <c r="D50" s="143"/>
      <c r="E50" s="173">
        <v>0</v>
      </c>
      <c r="F50" s="143"/>
      <c r="G50" s="173">
        <v>0</v>
      </c>
      <c r="H50" s="143"/>
      <c r="I50" s="173">
        <v>0</v>
      </c>
      <c r="J50" s="148"/>
      <c r="K50" s="150">
        <f>'2'!D42</f>
        <v>-45048</v>
      </c>
      <c r="L50" s="148"/>
      <c r="M50" s="149">
        <f>SUM(C50,E50,G50,I50,K50)</f>
        <v>-45048</v>
      </c>
    </row>
    <row r="51" spans="1:14" s="15" customFormat="1" ht="15.95" customHeight="1">
      <c r="A51" s="132" t="s">
        <v>93</v>
      </c>
      <c r="B51" s="133"/>
      <c r="C51" s="173">
        <f>SUM(C49:C50)</f>
        <v>0</v>
      </c>
      <c r="D51" s="143"/>
      <c r="E51" s="173">
        <f>SUM(E49:E50)</f>
        <v>0</v>
      </c>
      <c r="F51" s="143"/>
      <c r="G51" s="173">
        <f>SUM(G49:G50)</f>
        <v>0</v>
      </c>
      <c r="H51" s="143"/>
      <c r="I51" s="173">
        <f>SUM(I49:I50)</f>
        <v>0</v>
      </c>
      <c r="J51" s="134"/>
      <c r="K51" s="172">
        <f>SUM(K49:K50)</f>
        <v>2820108</v>
      </c>
      <c r="L51" s="152"/>
      <c r="M51" s="151">
        <f>SUM(M49:M50)</f>
        <v>2820108</v>
      </c>
    </row>
    <row r="52" spans="1:14" ht="15.95" customHeight="1">
      <c r="A52" s="111"/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</row>
    <row r="53" spans="1:14" s="15" customFormat="1" ht="15.95" customHeight="1" thickBot="1">
      <c r="A53" s="30" t="s">
        <v>148</v>
      </c>
      <c r="B53" s="133"/>
      <c r="C53" s="136">
        <f>SUM(C37,C46,C51)</f>
        <v>4292920</v>
      </c>
      <c r="D53" s="134"/>
      <c r="E53" s="136">
        <f>SUM(E37,E46,E51)</f>
        <v>40860245</v>
      </c>
      <c r="F53" s="134"/>
      <c r="G53" s="136">
        <f>SUM(G37,G46,G51)</f>
        <v>450000</v>
      </c>
      <c r="H53" s="134"/>
      <c r="I53" s="136">
        <f>SUM(I37,I46,I51)</f>
        <v>3000</v>
      </c>
      <c r="J53" s="134"/>
      <c r="K53" s="136">
        <f>SUM(K37,K46,K51)</f>
        <v>20914924</v>
      </c>
      <c r="L53" s="134"/>
      <c r="M53" s="136">
        <f>SUM(M37,M46,M51)</f>
        <v>66521089</v>
      </c>
      <c r="N53" s="63"/>
    </row>
    <row r="54" spans="1:14" ht="15.95" customHeight="1" thickTop="1"/>
  </sheetData>
  <mergeCells count="6">
    <mergeCell ref="G32:K32"/>
    <mergeCell ref="G33:I33"/>
    <mergeCell ref="C36:M36"/>
    <mergeCell ref="G5:K5"/>
    <mergeCell ref="G6:I6"/>
    <mergeCell ref="C9:M9"/>
  </mergeCells>
  <pageMargins left="0.94488188976377963" right="0.70866141732283472" top="0.78740157480314965" bottom="0.78740157480314965" header="0.78740157480314965" footer="0.78740157480314965"/>
  <pageSetup paperSize="9" firstPageNumber="10" fitToHeight="0" orientation="landscape" useFirstPageNumber="1" r:id="rId1"/>
  <headerFooter>
    <oddFooter>&amp;L&amp;10The accompanying notes are an integral part of these financial statements.
&amp;C&amp;P</oddFooter>
  </headerFooter>
  <rowBreaks count="1" manualBreakCount="1">
    <brk id="27" max="16383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showGridLines="0" zoomScaleNormal="100" zoomScaleSheetLayoutView="100" workbookViewId="0"/>
  </sheetViews>
  <sheetFormatPr defaultColWidth="9.140625" defaultRowHeight="15"/>
  <cols>
    <col min="1" max="1" width="50.85546875" style="61" customWidth="1"/>
    <col min="2" max="2" width="3.42578125" style="91" customWidth="1"/>
    <col min="3" max="3" width="3.5703125" style="61" customWidth="1"/>
    <col min="4" max="4" width="13.42578125" style="61" customWidth="1"/>
    <col min="5" max="5" width="0.85546875" style="61" customWidth="1"/>
    <col min="6" max="6" width="13.42578125" style="61" customWidth="1"/>
    <col min="7" max="16384" width="9.140625" style="61"/>
  </cols>
  <sheetData>
    <row r="1" spans="1:6" s="58" customFormat="1" ht="20.25" customHeight="1">
      <c r="A1" s="55" t="s">
        <v>0</v>
      </c>
      <c r="B1" s="99"/>
    </row>
    <row r="2" spans="1:6" s="58" customFormat="1" ht="20.25" customHeight="1">
      <c r="A2" s="12" t="s">
        <v>39</v>
      </c>
      <c r="B2" s="99"/>
    </row>
    <row r="3" spans="1:6" s="58" customFormat="1" ht="20.25" customHeight="1">
      <c r="A3" s="12" t="s">
        <v>146</v>
      </c>
      <c r="B3" s="99"/>
    </row>
    <row r="4" spans="1:6" s="58" customFormat="1" ht="9.75" customHeight="1">
      <c r="A4" s="21"/>
      <c r="B4" s="99"/>
    </row>
    <row r="5" spans="1:6" s="58" customFormat="1" ht="18.95" customHeight="1">
      <c r="A5" s="21"/>
      <c r="B5" s="99"/>
      <c r="D5" s="22">
        <v>2024</v>
      </c>
      <c r="E5" s="22"/>
      <c r="F5" s="22">
        <v>2023</v>
      </c>
    </row>
    <row r="6" spans="1:6" s="58" customFormat="1" ht="18.95" customHeight="1">
      <c r="A6" s="21"/>
      <c r="B6" s="99"/>
      <c r="D6" s="181" t="s">
        <v>4</v>
      </c>
      <c r="E6" s="181"/>
      <c r="F6" s="181"/>
    </row>
    <row r="7" spans="1:6" s="58" customFormat="1" ht="18.95" customHeight="1">
      <c r="A7" s="47" t="s">
        <v>40</v>
      </c>
      <c r="B7" s="99"/>
      <c r="C7" s="73"/>
      <c r="D7" s="73"/>
      <c r="F7" s="73"/>
    </row>
    <row r="8" spans="1:6" s="58" customFormat="1" ht="18.95" customHeight="1">
      <c r="A8" s="25" t="s">
        <v>91</v>
      </c>
      <c r="B8" s="99"/>
      <c r="C8" s="67"/>
      <c r="D8" s="56">
        <f>'2'!D23</f>
        <v>2865156</v>
      </c>
      <c r="E8" s="31"/>
      <c r="F8" s="56">
        <f>'2'!F23</f>
        <v>2552064</v>
      </c>
    </row>
    <row r="9" spans="1:6" s="58" customFormat="1" ht="18.95" customHeight="1">
      <c r="A9" s="47" t="s">
        <v>41</v>
      </c>
      <c r="B9" s="99"/>
      <c r="C9" s="67"/>
      <c r="D9" s="56"/>
      <c r="E9" s="31"/>
      <c r="F9" s="56"/>
    </row>
    <row r="10" spans="1:6" s="58" customFormat="1" ht="18.95" customHeight="1">
      <c r="A10" s="25" t="s">
        <v>151</v>
      </c>
      <c r="B10" s="99"/>
      <c r="C10" s="67"/>
      <c r="D10" s="56">
        <f>-'2'!D21</f>
        <v>-5017</v>
      </c>
      <c r="E10" s="31"/>
      <c r="F10" s="56">
        <f>-'2'!F21</f>
        <v>-81190</v>
      </c>
    </row>
    <row r="11" spans="1:6" s="58" customFormat="1" ht="18.95" customHeight="1">
      <c r="A11" s="25" t="s">
        <v>77</v>
      </c>
      <c r="B11" s="99"/>
      <c r="C11" s="67"/>
      <c r="D11" s="56">
        <v>129749</v>
      </c>
      <c r="E11" s="31"/>
      <c r="F11" s="56">
        <v>120492</v>
      </c>
    </row>
    <row r="12" spans="1:6" s="58" customFormat="1" ht="18.95" customHeight="1">
      <c r="A12" s="25" t="s">
        <v>152</v>
      </c>
      <c r="B12" s="99"/>
      <c r="C12" s="67"/>
      <c r="D12" s="56">
        <v>29926</v>
      </c>
      <c r="E12" s="31"/>
      <c r="F12" s="56">
        <v>43589</v>
      </c>
    </row>
    <row r="13" spans="1:6" s="58" customFormat="1" ht="18.95" customHeight="1">
      <c r="A13" s="25" t="s">
        <v>129</v>
      </c>
      <c r="B13" s="99"/>
      <c r="C13" s="67"/>
      <c r="D13" s="56">
        <v>-1535</v>
      </c>
      <c r="E13" s="31"/>
      <c r="F13" s="56">
        <v>42</v>
      </c>
    </row>
    <row r="14" spans="1:6" s="58" customFormat="1" ht="18.95" customHeight="1">
      <c r="A14" s="25" t="s">
        <v>161</v>
      </c>
      <c r="B14" s="99"/>
      <c r="C14" s="67"/>
      <c r="D14" s="56">
        <v>-32401</v>
      </c>
      <c r="E14" s="31"/>
      <c r="F14" s="56">
        <v>-51900</v>
      </c>
    </row>
    <row r="15" spans="1:6" s="58" customFormat="1" ht="18.95" customHeight="1">
      <c r="A15" s="50" t="s">
        <v>65</v>
      </c>
      <c r="B15" s="99"/>
      <c r="C15" s="67"/>
      <c r="D15" s="56">
        <v>-2815168</v>
      </c>
      <c r="E15" s="31"/>
      <c r="F15" s="56">
        <v>-2743562</v>
      </c>
    </row>
    <row r="16" spans="1:6" s="58" customFormat="1" ht="18.95" customHeight="1">
      <c r="A16" s="25" t="s">
        <v>42</v>
      </c>
      <c r="B16" s="99"/>
      <c r="C16" s="67"/>
      <c r="D16" s="56">
        <v>-1432493</v>
      </c>
      <c r="E16" s="31"/>
      <c r="F16" s="56">
        <v>-1031127</v>
      </c>
    </row>
    <row r="17" spans="1:6" s="58" customFormat="1" ht="18.95" customHeight="1">
      <c r="A17" s="25" t="s">
        <v>118</v>
      </c>
      <c r="B17" s="99"/>
      <c r="C17" s="67"/>
      <c r="D17" s="74">
        <v>904909</v>
      </c>
      <c r="E17" s="31"/>
      <c r="F17" s="74">
        <v>686087</v>
      </c>
    </row>
    <row r="18" spans="1:6" s="58" customFormat="1" ht="18.95" customHeight="1">
      <c r="A18" s="21" t="s">
        <v>72</v>
      </c>
      <c r="B18" s="99"/>
      <c r="C18" s="67"/>
      <c r="D18" s="56"/>
      <c r="E18" s="31"/>
      <c r="F18" s="56"/>
    </row>
    <row r="19" spans="1:6" s="58" customFormat="1" ht="18.95" customHeight="1">
      <c r="A19" s="21" t="s">
        <v>73</v>
      </c>
      <c r="B19" s="99"/>
      <c r="C19" s="67"/>
      <c r="D19" s="20">
        <f>SUM(D8:D17)</f>
        <v>-356874</v>
      </c>
      <c r="E19" s="46"/>
      <c r="F19" s="20">
        <f>SUM(F8:F17)</f>
        <v>-505505</v>
      </c>
    </row>
    <row r="20" spans="1:6" s="58" customFormat="1" ht="9.6" customHeight="1">
      <c r="A20" s="21"/>
      <c r="B20" s="99"/>
      <c r="C20" s="67"/>
      <c r="D20" s="57"/>
      <c r="E20" s="46"/>
      <c r="F20" s="57"/>
    </row>
    <row r="21" spans="1:6" s="58" customFormat="1" ht="18.95" customHeight="1">
      <c r="A21" s="47" t="s">
        <v>97</v>
      </c>
      <c r="B21" s="99"/>
      <c r="C21" s="67"/>
      <c r="D21" s="66"/>
      <c r="E21" s="75"/>
      <c r="F21" s="66"/>
    </row>
    <row r="22" spans="1:6" s="58" customFormat="1" ht="18.95" customHeight="1">
      <c r="A22" s="76" t="s">
        <v>70</v>
      </c>
      <c r="B22" s="99"/>
      <c r="C22" s="67"/>
      <c r="D22" s="56">
        <v>-26383</v>
      </c>
      <c r="E22" s="31"/>
      <c r="F22" s="56">
        <v>165270</v>
      </c>
    </row>
    <row r="23" spans="1:6" s="58" customFormat="1" ht="18.95" customHeight="1">
      <c r="A23" s="76" t="s">
        <v>98</v>
      </c>
      <c r="B23" s="99"/>
      <c r="C23" s="67"/>
      <c r="D23" s="74">
        <v>12057</v>
      </c>
      <c r="E23" s="31"/>
      <c r="F23" s="74">
        <v>13477</v>
      </c>
    </row>
    <row r="24" spans="1:6" s="58" customFormat="1" ht="18.95" customHeight="1">
      <c r="A24" s="21" t="s">
        <v>153</v>
      </c>
      <c r="B24" s="99"/>
      <c r="C24" s="67"/>
      <c r="D24" s="20">
        <f>SUM(D22:D23)</f>
        <v>-14326</v>
      </c>
      <c r="E24" s="49"/>
      <c r="F24" s="20">
        <f>SUM(F22:F23)</f>
        <v>178747</v>
      </c>
    </row>
    <row r="25" spans="1:6" s="58" customFormat="1" ht="9.6" customHeight="1">
      <c r="A25" s="21"/>
      <c r="B25" s="99"/>
      <c r="C25" s="67"/>
      <c r="D25" s="57"/>
      <c r="E25" s="46"/>
      <c r="F25" s="57"/>
    </row>
    <row r="26" spans="1:6" s="58" customFormat="1" ht="18.95" customHeight="1">
      <c r="A26" s="47" t="s">
        <v>43</v>
      </c>
      <c r="B26" s="99"/>
      <c r="C26" s="67"/>
      <c r="D26" s="66"/>
      <c r="E26" s="75"/>
      <c r="F26" s="66"/>
    </row>
    <row r="27" spans="1:6" s="58" customFormat="1" ht="18.95" customHeight="1">
      <c r="A27" s="25" t="s">
        <v>68</v>
      </c>
      <c r="B27" s="99"/>
      <c r="C27" s="67"/>
      <c r="D27" s="56">
        <v>-71615</v>
      </c>
      <c r="E27" s="31"/>
      <c r="F27" s="56">
        <v>104452</v>
      </c>
    </row>
    <row r="28" spans="1:6" s="58" customFormat="1" ht="18.95" customHeight="1">
      <c r="A28" s="50" t="s">
        <v>71</v>
      </c>
      <c r="B28" s="99"/>
      <c r="C28" s="67"/>
      <c r="D28" s="56">
        <v>-35740</v>
      </c>
      <c r="E28" s="31"/>
      <c r="F28" s="56">
        <v>-35200</v>
      </c>
    </row>
    <row r="29" spans="1:6" s="58" customFormat="1" ht="18.95" customHeight="1">
      <c r="A29" s="25" t="s">
        <v>99</v>
      </c>
      <c r="B29" s="99"/>
      <c r="C29" s="67"/>
      <c r="D29" s="74">
        <v>-2283</v>
      </c>
      <c r="E29" s="31"/>
      <c r="F29" s="74">
        <v>1816</v>
      </c>
    </row>
    <row r="30" spans="1:6" s="58" customFormat="1" ht="18.95" customHeight="1">
      <c r="A30" s="21" t="s">
        <v>130</v>
      </c>
      <c r="B30" s="99"/>
      <c r="C30" s="67"/>
      <c r="D30" s="48">
        <f>SUM(D27:D29)</f>
        <v>-109638</v>
      </c>
      <c r="E30" s="49"/>
      <c r="F30" s="48">
        <f>SUM(F27:F29)</f>
        <v>71068</v>
      </c>
    </row>
    <row r="31" spans="1:6" s="58" customFormat="1" ht="9.6" customHeight="1">
      <c r="A31" s="13"/>
      <c r="B31" s="99"/>
      <c r="C31" s="67"/>
      <c r="D31" s="139"/>
      <c r="E31" s="46"/>
      <c r="F31" s="57"/>
    </row>
    <row r="32" spans="1:6" s="58" customFormat="1" ht="18.95" customHeight="1">
      <c r="A32" s="21" t="s">
        <v>158</v>
      </c>
      <c r="B32" s="99"/>
      <c r="C32" s="67"/>
      <c r="D32" s="17">
        <f>D19+D24+D30</f>
        <v>-480838</v>
      </c>
      <c r="E32" s="57"/>
      <c r="F32" s="17">
        <f>F19+F24+F30</f>
        <v>-255690</v>
      </c>
    </row>
    <row r="33" spans="1:6" s="58" customFormat="1" ht="18.95" customHeight="1">
      <c r="A33" s="50" t="s">
        <v>159</v>
      </c>
      <c r="B33" s="99"/>
      <c r="C33" s="67"/>
      <c r="D33" s="74">
        <v>40904</v>
      </c>
      <c r="E33" s="31"/>
      <c r="F33" s="74">
        <v>12006</v>
      </c>
    </row>
    <row r="34" spans="1:6" s="58" customFormat="1" ht="18.95" customHeight="1">
      <c r="A34" s="21" t="s">
        <v>119</v>
      </c>
      <c r="B34" s="99"/>
      <c r="C34" s="67"/>
      <c r="D34" s="48">
        <f>SUM(D32:D33)</f>
        <v>-439934</v>
      </c>
      <c r="E34" s="46"/>
      <c r="F34" s="48">
        <f>SUM(F32:F33)</f>
        <v>-243684</v>
      </c>
    </row>
    <row r="35" spans="1:6" s="58" customFormat="1" ht="9.6" customHeight="1">
      <c r="A35" s="21"/>
      <c r="B35" s="99"/>
      <c r="C35" s="67"/>
      <c r="D35" s="57"/>
      <c r="E35" s="46"/>
      <c r="F35" s="57"/>
    </row>
    <row r="36" spans="1:6" s="58" customFormat="1" ht="20.25" customHeight="1">
      <c r="A36" s="55" t="s">
        <v>0</v>
      </c>
      <c r="B36" s="99"/>
    </row>
    <row r="37" spans="1:6" s="58" customFormat="1" ht="20.25" customHeight="1">
      <c r="A37" s="12" t="s">
        <v>39</v>
      </c>
      <c r="B37" s="99"/>
    </row>
    <row r="38" spans="1:6" s="58" customFormat="1" ht="20.25" customHeight="1">
      <c r="A38" s="12" t="s">
        <v>146</v>
      </c>
      <c r="B38" s="99"/>
    </row>
    <row r="39" spans="1:6" s="58" customFormat="1" ht="5.0999999999999996" customHeight="1">
      <c r="A39" s="12"/>
      <c r="B39" s="99"/>
    </row>
    <row r="40" spans="1:6" s="58" customFormat="1" ht="17.100000000000001" customHeight="1">
      <c r="A40" s="21"/>
      <c r="B40" s="99"/>
      <c r="D40" s="22">
        <v>2024</v>
      </c>
      <c r="E40" s="22"/>
      <c r="F40" s="22">
        <v>2023</v>
      </c>
    </row>
    <row r="41" spans="1:6" s="58" customFormat="1" ht="18" customHeight="1">
      <c r="A41" s="21"/>
      <c r="B41" s="99"/>
      <c r="D41" s="181" t="s">
        <v>4</v>
      </c>
      <c r="E41" s="181"/>
      <c r="F41" s="181"/>
    </row>
    <row r="42" spans="1:6" s="58" customFormat="1" ht="18.95" customHeight="1">
      <c r="A42" s="47" t="s">
        <v>44</v>
      </c>
      <c r="B42" s="99"/>
      <c r="C42" s="67"/>
      <c r="D42" s="67"/>
      <c r="E42" s="75"/>
      <c r="F42" s="67"/>
    </row>
    <row r="43" spans="1:6" s="58" customFormat="1" ht="18.95" customHeight="1">
      <c r="A43" s="25" t="s">
        <v>106</v>
      </c>
      <c r="B43" s="99"/>
      <c r="C43" s="67"/>
      <c r="D43" s="175">
        <v>0</v>
      </c>
      <c r="E43" s="31"/>
      <c r="F43" s="56">
        <v>-1198117</v>
      </c>
    </row>
    <row r="44" spans="1:6" s="58" customFormat="1" ht="18.95" customHeight="1">
      <c r="A44" s="25" t="s">
        <v>131</v>
      </c>
      <c r="B44" s="102"/>
      <c r="C44" s="67"/>
      <c r="D44" s="56">
        <v>5084301</v>
      </c>
      <c r="E44" s="31"/>
      <c r="F44" s="175">
        <v>0</v>
      </c>
    </row>
    <row r="45" spans="1:6" s="58" customFormat="1" ht="18.95" customHeight="1">
      <c r="A45" s="25" t="s">
        <v>132</v>
      </c>
      <c r="B45" s="99"/>
      <c r="C45" s="67"/>
      <c r="D45" s="175">
        <v>0</v>
      </c>
      <c r="E45" s="31"/>
      <c r="F45" s="56">
        <v>-5000000</v>
      </c>
    </row>
    <row r="46" spans="1:6" s="58" customFormat="1" ht="18.95" customHeight="1">
      <c r="A46" s="25" t="s">
        <v>115</v>
      </c>
      <c r="B46" s="102"/>
      <c r="C46" s="67"/>
      <c r="D46" s="56">
        <v>673</v>
      </c>
      <c r="E46" s="31"/>
      <c r="F46" s="56">
        <v>6</v>
      </c>
    </row>
    <row r="47" spans="1:6" s="58" customFormat="1" ht="18.95" customHeight="1">
      <c r="A47" s="25" t="s">
        <v>74</v>
      </c>
      <c r="B47" s="99"/>
      <c r="C47" s="67"/>
      <c r="D47" s="56">
        <v>-41485</v>
      </c>
      <c r="E47" s="31"/>
      <c r="F47" s="56">
        <v>-19228</v>
      </c>
    </row>
    <row r="48" spans="1:6" s="58" customFormat="1" ht="18.95" customHeight="1">
      <c r="A48" s="58" t="s">
        <v>75</v>
      </c>
      <c r="B48" s="99"/>
      <c r="C48" s="73"/>
      <c r="D48" s="9">
        <v>-95619</v>
      </c>
      <c r="E48" s="31"/>
      <c r="F48" s="9">
        <v>-144552</v>
      </c>
    </row>
    <row r="49" spans="1:6" s="58" customFormat="1" ht="18.95" customHeight="1">
      <c r="A49" s="25" t="s">
        <v>138</v>
      </c>
      <c r="B49" s="99"/>
      <c r="C49" s="67"/>
      <c r="D49" s="56"/>
      <c r="E49" s="31"/>
      <c r="F49" s="56"/>
    </row>
    <row r="50" spans="1:6" s="58" customFormat="1" ht="18.95" customHeight="1">
      <c r="A50" s="25" t="s">
        <v>139</v>
      </c>
      <c r="B50" s="155"/>
      <c r="C50" s="67"/>
      <c r="D50" s="56">
        <v>-20240223</v>
      </c>
      <c r="E50" s="31"/>
      <c r="F50" s="56">
        <v>5185996</v>
      </c>
    </row>
    <row r="51" spans="1:6" s="58" customFormat="1" ht="18.95" customHeight="1">
      <c r="A51" s="25" t="s">
        <v>46</v>
      </c>
      <c r="B51" s="99"/>
      <c r="C51" s="67"/>
      <c r="D51" s="56">
        <v>2815168</v>
      </c>
      <c r="E51" s="31"/>
      <c r="F51" s="56">
        <v>2743562</v>
      </c>
    </row>
    <row r="52" spans="1:6" s="58" customFormat="1" ht="18.95" customHeight="1">
      <c r="A52" s="50" t="s">
        <v>45</v>
      </c>
      <c r="B52" s="99"/>
      <c r="C52" s="67"/>
      <c r="D52" s="56">
        <v>1422956</v>
      </c>
      <c r="E52" s="31"/>
      <c r="F52" s="56">
        <v>1029173</v>
      </c>
    </row>
    <row r="53" spans="1:6" s="58" customFormat="1" ht="18.95" customHeight="1">
      <c r="A53" s="21" t="s">
        <v>160</v>
      </c>
      <c r="B53" s="99"/>
      <c r="C53" s="67"/>
      <c r="D53" s="45">
        <f>SUM(D43:D52)</f>
        <v>-11054229</v>
      </c>
      <c r="E53" s="46"/>
      <c r="F53" s="45">
        <f>SUM(F43:F52)</f>
        <v>2596840</v>
      </c>
    </row>
    <row r="54" spans="1:6" s="58" customFormat="1" ht="5.0999999999999996" customHeight="1">
      <c r="A54" s="21"/>
      <c r="B54" s="99"/>
      <c r="C54" s="67"/>
      <c r="D54" s="77"/>
      <c r="E54" s="75"/>
      <c r="F54" s="77"/>
    </row>
    <row r="55" spans="1:6" s="58" customFormat="1" ht="18" customHeight="1">
      <c r="A55" s="47" t="s">
        <v>123</v>
      </c>
      <c r="B55" s="108"/>
      <c r="C55" s="67"/>
      <c r="D55" s="66"/>
      <c r="E55" s="75"/>
      <c r="F55" s="66"/>
    </row>
    <row r="56" spans="1:6" s="58" customFormat="1" ht="18.95" customHeight="1">
      <c r="A56" s="47" t="s">
        <v>112</v>
      </c>
      <c r="B56" s="99"/>
      <c r="C56" s="67"/>
      <c r="D56" s="56"/>
      <c r="E56" s="75"/>
      <c r="F56" s="56"/>
    </row>
    <row r="57" spans="1:6" s="58" customFormat="1" ht="18" customHeight="1">
      <c r="A57" s="50" t="s">
        <v>149</v>
      </c>
      <c r="B57" s="99"/>
      <c r="C57" s="67"/>
      <c r="D57" s="56"/>
      <c r="E57" s="31"/>
      <c r="F57" s="56"/>
    </row>
    <row r="58" spans="1:6" s="58" customFormat="1" ht="18.95" customHeight="1">
      <c r="A58" s="50" t="s">
        <v>137</v>
      </c>
      <c r="B58" s="102"/>
      <c r="C58" s="67"/>
      <c r="D58" s="56">
        <v>8500000</v>
      </c>
      <c r="E58" s="31"/>
      <c r="F58" s="56">
        <v>-2940000</v>
      </c>
    </row>
    <row r="59" spans="1:6" s="58" customFormat="1" ht="18" customHeight="1">
      <c r="A59" s="25" t="s">
        <v>140</v>
      </c>
      <c r="B59" s="99"/>
      <c r="C59" s="67"/>
      <c r="D59" s="56">
        <v>270047</v>
      </c>
      <c r="F59" s="56">
        <v>82663</v>
      </c>
    </row>
    <row r="60" spans="1:6" s="58" customFormat="1" ht="18.95" customHeight="1">
      <c r="A60" s="78" t="s">
        <v>141</v>
      </c>
      <c r="B60" s="99"/>
      <c r="C60" s="67"/>
      <c r="D60" s="56">
        <v>5263000</v>
      </c>
      <c r="E60" s="31"/>
      <c r="F60" s="56">
        <v>135000</v>
      </c>
    </row>
    <row r="61" spans="1:6" s="58" customFormat="1" ht="18.95" customHeight="1">
      <c r="A61" s="78" t="s">
        <v>150</v>
      </c>
      <c r="B61" s="156"/>
      <c r="C61" s="67"/>
      <c r="D61" s="56">
        <v>-5000000</v>
      </c>
      <c r="E61" s="31"/>
      <c r="F61" s="175">
        <v>0</v>
      </c>
    </row>
    <row r="62" spans="1:6" s="58" customFormat="1" ht="18.95" customHeight="1">
      <c r="A62" s="50" t="s">
        <v>89</v>
      </c>
      <c r="B62" s="99"/>
      <c r="C62" s="67"/>
      <c r="D62" s="56">
        <v>-58488</v>
      </c>
      <c r="E62" s="31"/>
      <c r="F62" s="56">
        <v>-62289</v>
      </c>
    </row>
    <row r="63" spans="1:6" s="58" customFormat="1" ht="18.95" customHeight="1">
      <c r="A63" s="50" t="s">
        <v>122</v>
      </c>
      <c r="B63" s="99"/>
      <c r="C63" s="67"/>
      <c r="D63" s="56">
        <v>10500000</v>
      </c>
      <c r="E63" s="31"/>
      <c r="F63" s="175">
        <v>0</v>
      </c>
    </row>
    <row r="64" spans="1:6" s="58" customFormat="1" ht="18.95" customHeight="1">
      <c r="A64" s="50" t="s">
        <v>154</v>
      </c>
      <c r="B64" s="157"/>
      <c r="C64" s="67"/>
      <c r="D64" s="74">
        <v>-5500000</v>
      </c>
      <c r="E64" s="31"/>
      <c r="F64" s="176">
        <v>0</v>
      </c>
    </row>
    <row r="65" spans="1:8" s="58" customFormat="1" ht="18.95" customHeight="1">
      <c r="A65" s="21" t="s">
        <v>155</v>
      </c>
      <c r="B65" s="99"/>
      <c r="C65" s="67"/>
      <c r="D65" s="17">
        <f>SUM(D57:D64)</f>
        <v>13974559</v>
      </c>
      <c r="E65" s="31"/>
      <c r="F65" s="17">
        <f>SUM(F57:F64)</f>
        <v>-2784626</v>
      </c>
    </row>
    <row r="66" spans="1:8" s="58" customFormat="1" ht="18.95" customHeight="1">
      <c r="A66" s="25" t="s">
        <v>162</v>
      </c>
      <c r="B66" s="99"/>
      <c r="C66" s="67"/>
      <c r="D66" s="56">
        <v>-2360819</v>
      </c>
      <c r="E66" s="31"/>
      <c r="F66" s="56">
        <v>-2575458</v>
      </c>
    </row>
    <row r="67" spans="1:8" s="58" customFormat="1" ht="18.95" customHeight="1">
      <c r="A67" s="25" t="s">
        <v>105</v>
      </c>
      <c r="B67" s="99"/>
      <c r="C67" s="67"/>
      <c r="D67" s="74">
        <v>-889235</v>
      </c>
      <c r="E67" s="31"/>
      <c r="F67" s="74">
        <v>-680798</v>
      </c>
    </row>
    <row r="68" spans="1:8" s="58" customFormat="1" ht="18.95" customHeight="1">
      <c r="A68" s="105" t="s">
        <v>156</v>
      </c>
      <c r="B68" s="99"/>
      <c r="C68" s="67"/>
      <c r="D68" s="48">
        <f>SUM(D65:D67)</f>
        <v>10724505</v>
      </c>
      <c r="E68" s="49"/>
      <c r="F68" s="48">
        <f>SUM(F65:F67)</f>
        <v>-6040882</v>
      </c>
    </row>
    <row r="69" spans="1:8" s="58" customFormat="1" ht="5.0999999999999996" customHeight="1">
      <c r="A69" s="21"/>
      <c r="B69" s="99"/>
      <c r="C69" s="67"/>
      <c r="D69" s="142"/>
      <c r="E69" s="75"/>
      <c r="F69" s="66"/>
    </row>
    <row r="70" spans="1:8" s="58" customFormat="1" ht="18.95" customHeight="1">
      <c r="A70" s="21" t="s">
        <v>157</v>
      </c>
      <c r="B70" s="99"/>
      <c r="C70" s="67"/>
      <c r="D70" s="17">
        <f>D34+D53+D68</f>
        <v>-769658</v>
      </c>
      <c r="E70" s="59"/>
      <c r="F70" s="17">
        <f>F34+F53+F68</f>
        <v>-3687726</v>
      </c>
    </row>
    <row r="71" spans="1:8" s="58" customFormat="1" ht="18.95" customHeight="1">
      <c r="A71" s="25" t="s">
        <v>135</v>
      </c>
      <c r="B71" s="99"/>
      <c r="C71" s="67"/>
      <c r="D71" s="74">
        <v>1202322</v>
      </c>
      <c r="E71" s="31"/>
      <c r="F71" s="74">
        <v>4890048</v>
      </c>
    </row>
    <row r="72" spans="1:8" s="58" customFormat="1" ht="18.95" customHeight="1" thickBot="1">
      <c r="A72" s="21" t="s">
        <v>136</v>
      </c>
      <c r="B72" s="99"/>
      <c r="C72" s="67"/>
      <c r="D72" s="92">
        <f>SUM(D70:D71)</f>
        <v>432664</v>
      </c>
      <c r="E72" s="49"/>
      <c r="F72" s="92">
        <f>SUM(F70:F71)</f>
        <v>1202322</v>
      </c>
      <c r="G72" s="98"/>
      <c r="H72" s="98"/>
    </row>
    <row r="73" spans="1:8" s="58" customFormat="1" ht="12" customHeight="1" thickTop="1">
      <c r="A73" s="21"/>
      <c r="B73" s="106"/>
      <c r="C73" s="67"/>
      <c r="D73" s="17"/>
      <c r="E73" s="49"/>
      <c r="F73" s="17"/>
      <c r="G73" s="98"/>
      <c r="H73" s="98"/>
    </row>
    <row r="74" spans="1:8" ht="18" customHeight="1">
      <c r="A74" s="60" t="s">
        <v>69</v>
      </c>
    </row>
    <row r="75" spans="1:8" ht="18" customHeight="1">
      <c r="A75" s="30" t="s">
        <v>142</v>
      </c>
    </row>
    <row r="76" spans="1:8" ht="18" customHeight="1">
      <c r="A76" s="61" t="s">
        <v>85</v>
      </c>
      <c r="D76" s="62">
        <v>8684</v>
      </c>
      <c r="E76" s="62"/>
      <c r="F76" s="62">
        <v>5220</v>
      </c>
    </row>
    <row r="77" spans="1:8" ht="18" customHeight="1">
      <c r="D77" s="62"/>
      <c r="E77" s="62"/>
      <c r="F77" s="62"/>
    </row>
    <row r="78" spans="1:8" ht="18" customHeight="1">
      <c r="D78" s="62"/>
      <c r="E78" s="62"/>
      <c r="F78" s="62"/>
    </row>
    <row r="79" spans="1:8" ht="18" customHeight="1">
      <c r="D79" s="62"/>
      <c r="E79" s="62"/>
      <c r="F79" s="62"/>
    </row>
    <row r="95" spans="1:2">
      <c r="A95" s="61" t="s">
        <v>64</v>
      </c>
      <c r="B95" s="61"/>
    </row>
  </sheetData>
  <mergeCells count="2">
    <mergeCell ref="D6:F6"/>
    <mergeCell ref="D41:F41"/>
  </mergeCells>
  <pageMargins left="0.78740157480314965" right="0.78740157480314965" top="0.70866141732283472" bottom="0.94488188976377963" header="0.70866141732283472" footer="0.94488188976377963"/>
  <pageSetup paperSize="9" firstPageNumber="12" orientation="portrait" useFirstPageNumber="1" r:id="rId1"/>
  <headerFooter>
    <oddFooter>&amp;LThe accompanying notes are an integral part of these financial statements.
&amp;C&amp;P</oddFooter>
  </headerFooter>
  <rowBreaks count="1" manualBreakCount="1">
    <brk id="35" max="5" man="1"/>
  </rowBreaks>
  <customProperties>
    <customPr name="_pios_id" r:id="rId2"/>
    <customPr name="EpmWorksheetKeyString_GUI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4E37BD-A738-497C-A2AC-460321E5A3DA}">
  <ds:schemaRefs>
    <ds:schemaRef ds:uri="05716746-add9-412a-97a9-1b5167d151a3"/>
    <ds:schemaRef ds:uri="http://schemas.openxmlformats.org/package/2006/metadata/core-properties"/>
    <ds:schemaRef ds:uri="http://purl.org/dc/dcmitype/"/>
    <ds:schemaRef ds:uri="f6ba49b0-bcda-4796-8236-5b5cc1493ace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4243d5be-521d-4052-81ca-f0f31ea6f2da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D94E641-E77C-4854-9246-4269CCA40F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F90A0E-A9B3-49D2-995B-5050631CDB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1</vt:lpstr>
      <vt:lpstr>2</vt:lpstr>
      <vt:lpstr>3</vt:lpstr>
      <vt:lpstr>4</vt:lpstr>
      <vt:lpstr>'1'!Print_Area</vt:lpstr>
      <vt:lpstr>'2'!Print_Area</vt:lpstr>
      <vt:lpstr>'4'!Print_Area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Pichamon Maklamthong</cp:lastModifiedBy>
  <cp:lastPrinted>2025-02-13T06:45:06Z</cp:lastPrinted>
  <dcterms:created xsi:type="dcterms:W3CDTF">2016-12-21T04:01:38Z</dcterms:created>
  <dcterms:modified xsi:type="dcterms:W3CDTF">2025-02-13T06:51:32Z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0x01010059860B19051034469AB8F9E7C274A6FA</vt:lpwstr>
  </property>
  <property fmtid="{D5CDD505-2E9C-101B-9397-08002B2CF9AE}" pid="3" name="MediaServiceImageTags">
    <vt:lpwstr/>
  </property>
</Properties>
</file>