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G:\.shortcut-targets-by-id\139sx5z0OZsL7dtYo5P2AKyTFFGeub92x\ETC Group-YE'67\ETC-YE'67\1. Audit FS\FS_ETC_YE'67_E\"/>
    </mc:Choice>
  </mc:AlternateContent>
  <xr:revisionPtr revIDLastSave="0" documentId="13_ncr:1_{5B0B555B-A197-4810-912A-4EF7138CFA98}" xr6:coauthVersionLast="47" xr6:coauthVersionMax="47" xr10:uidLastSave="{00000000-0000-0000-0000-000000000000}"/>
  <bookViews>
    <workbookView xWindow="-108" yWindow="-108" windowWidth="23256" windowHeight="12456" tabRatio="784" activeTab="1" xr2:uid="{00000000-000D-0000-FFFF-FFFF00000000}"/>
  </bookViews>
  <sheets>
    <sheet name="BS_FS" sheetId="1" r:id="rId1"/>
    <sheet name="PL_FS" sheetId="8" r:id="rId2"/>
    <sheet name="SOE_FS 1" sheetId="6" r:id="rId3"/>
    <sheet name="SOE_FS 2" sheetId="7" r:id="rId4"/>
    <sheet name="CF_FS" sheetId="5" r:id="rId5"/>
  </sheets>
  <definedNames>
    <definedName name="\q">#REF!</definedName>
    <definedName name="_xlnm._FilterDatabase" localSheetId="4" hidden="1">CF_FS!$A$6:$P$76</definedName>
    <definedName name="_Order1" hidden="1">255</definedName>
    <definedName name="_Order2" hidden="1">255</definedName>
    <definedName name="Beg_Bal" localSheetId="2">#REF!</definedName>
    <definedName name="Beg_Bal" localSheetId="3">#REF!</definedName>
    <definedName name="Beg_Bal">#REF!</definedName>
    <definedName name="Ben" localSheetId="4">Scheduled_Payment+Extra_Payment</definedName>
    <definedName name="Ben" localSheetId="1">Scheduled_Payment+Extra_Payment</definedName>
    <definedName name="Ben">Scheduled_Payment+Extra_Payment</definedName>
    <definedName name="BSsheet" localSheetId="2">#REF!</definedName>
    <definedName name="BSsheet" localSheetId="3">#REF!</definedName>
    <definedName name="BSsheet">#REF!</definedName>
    <definedName name="Cover" localSheetId="2">#REF!</definedName>
    <definedName name="Cover" localSheetId="3">#REF!</definedName>
    <definedName name="Cover">#REF!</definedName>
    <definedName name="Data" localSheetId="2">#REF!</definedName>
    <definedName name="Data" localSheetId="3">#REF!</definedName>
    <definedName name="Data">#REF!</definedName>
    <definedName name="data10">#REF!</definedName>
    <definedName name="data4">#REF!</definedName>
    <definedName name="data84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nd_Bal" localSheetId="2">#REF!</definedName>
    <definedName name="End_Bal" localSheetId="3">#REF!</definedName>
    <definedName name="End_Bal">#REF!</definedName>
    <definedName name="Extra_Pay" localSheetId="2">#REF!</definedName>
    <definedName name="Extra_Pay" localSheetId="3">#REF!</definedName>
    <definedName name="Extra_Pay">#REF!</definedName>
    <definedName name="f" localSheetId="4">IF(Loan_Amount*Interest_Rate*Loan_Years*Loan_Start&gt;0,1,0)</definedName>
    <definedName name="f" localSheetId="1">IF([0]!Loan_Amount*[0]!Interest_Rate*[0]!Loan_Years*[0]!Loan_Start&gt;0,1,0)</definedName>
    <definedName name="f" localSheetId="2">IF('SOE_FS 1'!Loan_Amount*'SOE_FS 1'!Interest_Rate*'SOE_FS 1'!Loan_Years*'SOE_FS 1'!Loan_Start&gt;0,1,0)</definedName>
    <definedName name="f" localSheetId="3">IF('SOE_FS 2'!Loan_Amount*'SOE_FS 2'!Interest_Rate*'SOE_FS 2'!Loan_Years*'SOE_FS 2'!Loan_Start&gt;0,1,0)</definedName>
    <definedName name="f">IF(Loan_Amount*Interest_Rate*Loan_Years*Loan_Start&gt;0,1,0)</definedName>
    <definedName name="ff" localSheetId="4">MATCH(0.01,End_Bal,-1)+1</definedName>
    <definedName name="ff" localSheetId="1">MATCH(0.01,[0]!End_Bal,-1)+1</definedName>
    <definedName name="ff" localSheetId="2">MATCH(0.01,'SOE_FS 1'!End_Bal,-1)+1</definedName>
    <definedName name="ff" localSheetId="3">MATCH(0.01,'SOE_FS 2'!End_Bal,-1)+1</definedName>
    <definedName name="ff">MATCH(0.01,End_Bal,-1)+1</definedName>
    <definedName name="Full_Print" localSheetId="2">#REF!</definedName>
    <definedName name="Full_Print" localSheetId="3">#REF!</definedName>
    <definedName name="Full_Print">#REF!</definedName>
    <definedName name="Header_Row" localSheetId="3">ROW(#REF!)</definedName>
    <definedName name="Header_Row">ROW(#REF!)</definedName>
    <definedName name="Int" localSheetId="2">#REF!</definedName>
    <definedName name="Int" localSheetId="3">#REF!</definedName>
    <definedName name="Int">#REF!</definedName>
    <definedName name="Interest_Rate" localSheetId="2">#REF!</definedName>
    <definedName name="Interest_Rate" localSheetId="3">#REF!</definedName>
    <definedName name="Interest_Rate">#REF!</definedName>
    <definedName name="k.1" localSheetId="4">IF(Loan_Amount*Interest_Rate*Loan_Years*Loan_Start&gt;0,1,0)</definedName>
    <definedName name="k.1" localSheetId="1">IF([0]!Loan_Amount*[0]!Interest_Rate*[0]!Loan_Years*[0]!Loan_Start&gt;0,1,0)</definedName>
    <definedName name="k.1">IF(Loan_Amount*Interest_Rate*Loan_Years*Loan_Start&gt;0,1,0)</definedName>
    <definedName name="Last_Row" localSheetId="4">IF(CF_FS!Values_Entered,Header_Row+CF_FS!Number_of_Payments,Header_Row)</definedName>
    <definedName name="Last_Row" localSheetId="1">IF(PL_FS!Values_Entered,[0]!Header_Row+PL_FS!Number_of_Payments,[0]!Header_Row)</definedName>
    <definedName name="Last_Row" localSheetId="2">IF('SOE_FS 1'!Values_Entered,Header_Row+'SOE_FS 1'!Number_of_Payments,Header_Row)</definedName>
    <definedName name="Last_Row" localSheetId="3">IF('SOE_FS 2'!Values_Entered,'SOE_FS 2'!Header_Row+'SOE_FS 2'!Number_of_Payments,'SOE_FS 2'!Header_Row)</definedName>
    <definedName name="Last_Row">IF(Values_Entered,Header_Row+Number_of_Payments,Header_Row)</definedName>
    <definedName name="Loan_Amount" localSheetId="2">#REF!</definedName>
    <definedName name="Loan_Amount" localSheetId="3">#REF!</definedName>
    <definedName name="Loan_Amount">#REF!</definedName>
    <definedName name="Loan_Start" localSheetId="2">#REF!</definedName>
    <definedName name="Loan_Start" localSheetId="3">#REF!</definedName>
    <definedName name="Loan_Start">#REF!</definedName>
    <definedName name="Loan_Years" localSheetId="2">#REF!</definedName>
    <definedName name="Loan_Years" localSheetId="3">#REF!</definedName>
    <definedName name="Loan_Years">#REF!</definedName>
    <definedName name="Notes" localSheetId="2">#REF!</definedName>
    <definedName name="Notes" localSheetId="3">#REF!</definedName>
    <definedName name="Notes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4">MATCH(0.01,End_Bal,-1)+1</definedName>
    <definedName name="Number_of_Payments" localSheetId="1">MATCH(0.01,[0]!End_Bal,-1)+1</definedName>
    <definedName name="Number_of_Payments" localSheetId="2">MATCH(0.01,'SOE_FS 1'!End_Bal,-1)+1</definedName>
    <definedName name="Number_of_Payments" localSheetId="3">MATCH(0.01,'SOE_FS 2'!End_Bal,-1)+1</definedName>
    <definedName name="Number_of_Payments">MATCH(0.01,End_Bal,-1)+1</definedName>
    <definedName name="p" localSheetId="4">IF(Loan_Amount*Interest_Rate*Loan_Years*Loan_Start&gt;0,1,0)</definedName>
    <definedName name="p" localSheetId="1">IF([0]!Loan_Amount*[0]!Interest_Rate*[0]!Loan_Years*[0]!Loan_Start&gt;0,1,0)</definedName>
    <definedName name="p" localSheetId="2">IF('SOE_FS 1'!Loan_Amount*'SOE_FS 1'!Interest_Rate*'SOE_FS 1'!Loan_Years*'SOE_FS 1'!Loan_Start&gt;0,1,0)</definedName>
    <definedName name="p" localSheetId="3">IF('SOE_FS 2'!Loan_Amount*'SOE_FS 2'!Interest_Rate*'SOE_FS 2'!Loan_Years*'SOE_FS 2'!Loan_Start&gt;0,1,0)</definedName>
    <definedName name="p">IF(Loan_Amount*Interest_Rate*Loan_Years*Loan_Start&gt;0,1,0)</definedName>
    <definedName name="Pay_Date" localSheetId="2">#REF!</definedName>
    <definedName name="Pay_Date" localSheetId="3">#REF!</definedName>
    <definedName name="Pay_Date">#REF!</definedName>
    <definedName name="Pay_Num" localSheetId="2">#REF!</definedName>
    <definedName name="Pay_Num" localSheetId="3">#REF!</definedName>
    <definedName name="Pay_Num">#REF!</definedName>
    <definedName name="Payment_Date" localSheetId="4">DATE(YEAR(Loan_Start),MONTH(Loan_Start)+Payment_Number,DAY(Loan_Start))</definedName>
    <definedName name="Payment_Date" localSheetId="1">DATE(YEAR([0]!Loan_Start),MONTH([0]!Loan_Start)+Payment_Number,DAY([0]!Loan_Start))</definedName>
    <definedName name="Payment_Date" localSheetId="2">DATE(YEAR('SOE_FS 1'!Loan_Start),MONTH('SOE_FS 1'!Loan_Start)+Payment_Number,DAY('SOE_FS 1'!Loan_Start))</definedName>
    <definedName name="Payment_Date" localSheetId="3">DATE(YEAR('SOE_FS 2'!Loan_Start),MONTH('SOE_FS 2'!Loan_Start)+Payment_Number,DAY('SOE_FS 2'!Loan_Start))</definedName>
    <definedName name="Payment_Date">DATE(YEAR(Loan_Start),MONTH(Loan_Start)+Payment_Number,DAY(Loan_Start))</definedName>
    <definedName name="payment_Date2" localSheetId="1">#N/A</definedName>
    <definedName name="payment_Date2" localSheetId="3">DATE(YEAR('SOE_FS 2'!Loan_Start),MONTH('SOE_FS 2'!Loan_Start)+Payment_Number,DAY('SOE_FS 2'!Loan_Start))</definedName>
    <definedName name="payment_Date2">DATE(YEAR('SOE_FS 1'!Loan_Start),MONTH('SOE_FS 1'!Loan_Start)+Payment_Number,DAY('SOE_FS 1'!Loan_Start))</definedName>
    <definedName name="pl" localSheetId="2">#REF!</definedName>
    <definedName name="pl" localSheetId="3">#REF!</definedName>
    <definedName name="pl">#REF!</definedName>
    <definedName name="PLstment" localSheetId="2">#REF!</definedName>
    <definedName name="PLstment" localSheetId="3">#REF!</definedName>
    <definedName name="PLstment">#REF!</definedName>
    <definedName name="Princ" localSheetId="2">#REF!</definedName>
    <definedName name="Princ" localSheetId="3">#REF!</definedName>
    <definedName name="Princ">#REF!</definedName>
    <definedName name="_xlnm.Print_Area" localSheetId="0">BS_FS!$A$1:$M$81</definedName>
    <definedName name="_xlnm.Print_Area" localSheetId="1">PL_FS!$A$1:$M$42</definedName>
    <definedName name="_xlnm.Print_Area" localSheetId="2">'SOE_FS 1'!$A$1:$U$22</definedName>
    <definedName name="_xlnm.Print_Area" localSheetId="3">'SOE_FS 2'!$A$1:$Q$20</definedName>
    <definedName name="Print_Area_Reset" localSheetId="4">OFFSET(Full_Print,0,0,CF_FS!Last_Row)</definedName>
    <definedName name="Print_Area_Reset" localSheetId="1">OFFSET([0]!Full_Print,0,0,PL_FS!Last_Row)</definedName>
    <definedName name="Print_Area_Reset" localSheetId="2">OFFSET('SOE_FS 1'!Full_Print,0,0,'SOE_FS 1'!Last_Row)</definedName>
    <definedName name="Print_Area_Reset" localSheetId="3">OFFSET('SOE_FS 2'!Full_Print,0,0,'SOE_FS 2'!Last_Row)</definedName>
    <definedName name="Print_Area_Reset">OFFSET(Full_Print,0,0,Last_Row)</definedName>
    <definedName name="q" localSheetId="2">#REF!</definedName>
    <definedName name="q" localSheetId="3">#REF!</definedName>
    <definedName name="q">#REF!</definedName>
    <definedName name="Rec.CF" localSheetId="4">IF(Loan_Amount*Interest_Rate*Loan_Years*Loan_Start&gt;0,1,0)</definedName>
    <definedName name="Rec.CF" localSheetId="1">IF([0]!Loan_Amount*[0]!Interest_Rate*[0]!Loan_Years*[0]!Loan_Start&gt;0,1,0)</definedName>
    <definedName name="Rec.CF" localSheetId="2">IF('SOE_FS 1'!Loan_Amount*'SOE_FS 1'!Interest_Rate*'SOE_FS 1'!Loan_Years*'SOE_FS 1'!Loan_Start&gt;0,1,0)</definedName>
    <definedName name="Rec.CF" localSheetId="3">IF('SOE_FS 2'!Loan_Amount*'SOE_FS 2'!Interest_Rate*'SOE_FS 2'!Loan_Years*'SOE_FS 2'!Loan_Start&gt;0,1,0)</definedName>
    <definedName name="Rec.CF">IF(Loan_Amount*Interest_Rate*Loan_Years*Loan_Start&gt;0,1,0)</definedName>
    <definedName name="Report" localSheetId="2">#REF!</definedName>
    <definedName name="Report" localSheetId="3">#REF!</definedName>
    <definedName name="Report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Monthly_Payment" localSheetId="2">#REF!</definedName>
    <definedName name="Scheduled_Monthly_Payment" localSheetId="3">#REF!</definedName>
    <definedName name="Scheduled_Monthly_Payment">#REF!</definedName>
    <definedName name="Total_Interest" localSheetId="2">#REF!</definedName>
    <definedName name="Total_Interest" localSheetId="3">#REF!</definedName>
    <definedName name="Total_Interest">#REF!</definedName>
    <definedName name="Total_Pay" localSheetId="2">#REF!</definedName>
    <definedName name="Total_Pay" localSheetId="3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4">IF(Loan_Amount*Interest_Rate*Loan_Years*Loan_Start&gt;0,1,0)</definedName>
    <definedName name="Values_Entered" localSheetId="1">IF([0]!Loan_Amount*[0]!Interest_Rate*[0]!Loan_Years*[0]!Loan_Start&gt;0,1,0)</definedName>
    <definedName name="Values_Entered" localSheetId="2">IF('SOE_FS 1'!Loan_Amount*'SOE_FS 1'!Interest_Rate*'SOE_FS 1'!Loan_Years*'SOE_FS 1'!Loan_Start&gt;0,1,0)</definedName>
    <definedName name="Values_Entered" localSheetId="3">IF('SOE_FS 2'!Loan_Amount*'SOE_FS 2'!Interest_Rate*'SOE_FS 2'!Loan_Years*'SOE_FS 2'!Loan_Start&gt;0,1,0)</definedName>
    <definedName name="Values_Entered">IF(Loan_Amount*Interest_Rate*Loan_Years*Loan_Start&gt;0,1,0)</definedName>
    <definedName name="xx" localSheetId="4">MATCH(0.01,End_Bal,-1)+1</definedName>
    <definedName name="xx" localSheetId="1">MATCH(0.01,[0]!End_Bal,-1)+1</definedName>
    <definedName name="XX" localSheetId="2">IF('SOE_FS 1'!Loan_Amount*'SOE_FS 1'!Interest_Rate*'SOE_FS 1'!Loan_Years*'SOE_FS 1'!Loan_Start&gt;0,1,0)</definedName>
    <definedName name="XX" localSheetId="3">IF('SOE_FS 2'!Loan_Amount*'SOE_FS 2'!Interest_Rate*'SOE_FS 2'!Loan_Years*'SOE_FS 2'!Loan_Start&gt;0,1,0)</definedName>
    <definedName name="xx">MATCH(0.01,End_Bal,-1)+1</definedName>
    <definedName name="z" localSheetId="4">IF(Loan_Amount*Interest_Rate*Loan_Years*Loan_Start&gt;0,1,0)</definedName>
    <definedName name="z" localSheetId="1">IF([0]!Loan_Amount*[0]!Interest_Rate*[0]!Loan_Years*[0]!Loan_Start&gt;0,1,0)</definedName>
    <definedName name="z" localSheetId="2">IF('SOE_FS 1'!Loan_Amount*'SOE_FS 1'!Interest_Rate*'SOE_FS 1'!Loan_Years*'SOE_FS 1'!Loan_Start&gt;0,1,0)</definedName>
    <definedName name="z" localSheetId="3">IF('SOE_FS 2'!Loan_Amount*'SOE_FS 2'!Interest_Rate*'SOE_FS 2'!Loan_Years*'SOE_FS 2'!Loan_Start&gt;0,1,0)</definedName>
    <definedName name="z">IF(Loan_Amount*Interest_Rate*Loan_Years*Loan_Start&gt;0,1,0)</definedName>
    <definedName name="จจ" localSheetId="3">MATCH(0.01,'SOE_FS 2'!End_Bal,-1)+1</definedName>
    <definedName name="จจ">MATCH(0.01,'SOE_FS 1'!End_Bal,-1)+1</definedName>
    <definedName name="ส" localSheetId="4">IF(CF_FS!Values_Entered,Header_Row+CF_FS!Number_of_Payments,Header_Row)</definedName>
    <definedName name="ส" localSheetId="1">IF(PL_FS!Values_Entered,[0]!Header_Row+PL_FS!Number_of_Payments,[0]!Header_Row)</definedName>
    <definedName name="ส" localSheetId="2">IF('SOE_FS 1'!Values_Entered,Header_Row+'SOE_FS 1'!Number_of_Payments,Header_Row)</definedName>
    <definedName name="ส" localSheetId="3">IF('SOE_FS 2'!Values_Entered,'SOE_FS 2'!Header_Row+'SOE_FS 2'!Number_of_Payments,'SOE_FS 2'!Header_Row)</definedName>
    <definedName name="ส">IF(Values_Entered,Header_Row+Number_of_Payments,Header_Row)</definedName>
    <definedName name="ๆ" localSheetId="2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5" i="1" l="1"/>
  <c r="I65" i="1"/>
  <c r="K65" i="1"/>
  <c r="M65" i="1"/>
  <c r="G57" i="1"/>
  <c r="I57" i="1"/>
  <c r="K57" i="1"/>
  <c r="M57" i="1"/>
  <c r="S18" i="6"/>
  <c r="H50" i="5" l="1"/>
  <c r="J50" i="5"/>
  <c r="L50" i="5"/>
  <c r="N50" i="5"/>
  <c r="M18" i="7"/>
  <c r="O18" i="7" s="1"/>
  <c r="O17" i="7" s="1"/>
  <c r="M15" i="7"/>
  <c r="O15" i="7" s="1"/>
  <c r="O14" i="7" s="1"/>
  <c r="K16" i="7"/>
  <c r="I16" i="7"/>
  <c r="I19" i="7" s="1"/>
  <c r="G16" i="7"/>
  <c r="M13" i="7"/>
  <c r="Q13" i="7" s="1"/>
  <c r="Q12" i="7"/>
  <c r="M19" i="6"/>
  <c r="O19" i="6" s="1"/>
  <c r="O18" i="6" s="1"/>
  <c r="S15" i="6"/>
  <c r="S17" i="6" s="1"/>
  <c r="M16" i="6"/>
  <c r="O16" i="6" s="1"/>
  <c r="I20" i="6"/>
  <c r="Q13" i="6"/>
  <c r="U13" i="6" s="1"/>
  <c r="Q12" i="6"/>
  <c r="U12" i="6" s="1"/>
  <c r="K17" i="6"/>
  <c r="I76" i="1" s="1"/>
  <c r="M14" i="6"/>
  <c r="Q14" i="6" s="1"/>
  <c r="U14" i="6" s="1"/>
  <c r="I17" i="6"/>
  <c r="G17" i="6"/>
  <c r="G20" i="6" s="1"/>
  <c r="K19" i="7" l="1"/>
  <c r="K76" i="1" s="1"/>
  <c r="M76" i="1"/>
  <c r="S20" i="6"/>
  <c r="G79" i="1" s="1"/>
  <c r="I79" i="1"/>
  <c r="K20" i="6"/>
  <c r="G76" i="1" s="1"/>
  <c r="O15" i="6"/>
  <c r="O17" i="6" s="1"/>
  <c r="O20" i="6" s="1"/>
  <c r="Q16" i="6"/>
  <c r="U16" i="6" s="1"/>
  <c r="Q19" i="6"/>
  <c r="U19" i="6" s="1"/>
  <c r="O16" i="7"/>
  <c r="O19" i="7" s="1"/>
  <c r="Q18" i="7"/>
  <c r="G19" i="7"/>
  <c r="Q15" i="7"/>
  <c r="K16" i="8" l="1"/>
  <c r="K10" i="8"/>
  <c r="K13" i="8" s="1"/>
  <c r="G16" i="8"/>
  <c r="G10" i="8"/>
  <c r="G13" i="8" s="1"/>
  <c r="M30" i="1"/>
  <c r="K30" i="1"/>
  <c r="I30" i="1"/>
  <c r="G30" i="1"/>
  <c r="K17" i="8" l="1"/>
  <c r="K20" i="8" s="1"/>
  <c r="K22" i="8" s="1"/>
  <c r="G17" i="8"/>
  <c r="G20" i="8" s="1"/>
  <c r="G22" i="8" s="1"/>
  <c r="G27" i="8" s="1"/>
  <c r="G37" i="8" s="1"/>
  <c r="G35" i="8" s="1"/>
  <c r="K32" i="8" l="1"/>
  <c r="K30" i="8" s="1"/>
  <c r="M17" i="7"/>
  <c r="G32" i="8"/>
  <c r="K27" i="8"/>
  <c r="K37" i="8" s="1"/>
  <c r="K35" i="8" s="1"/>
  <c r="G30" i="8" l="1"/>
  <c r="M18" i="6" s="1"/>
  <c r="Q18" i="6" s="1"/>
  <c r="U18" i="6" s="1"/>
  <c r="Q17" i="7"/>
  <c r="N28" i="5"/>
  <c r="L28" i="5"/>
  <c r="J28" i="5"/>
  <c r="H28" i="5"/>
  <c r="M16" i="8"/>
  <c r="I16" i="8"/>
  <c r="M10" i="8"/>
  <c r="M13" i="8" s="1"/>
  <c r="I10" i="8"/>
  <c r="I13" i="8" s="1"/>
  <c r="M17" i="8" l="1"/>
  <c r="H9" i="5"/>
  <c r="M20" i="8"/>
  <c r="M22" i="8" s="1"/>
  <c r="N9" i="5"/>
  <c r="I17" i="8"/>
  <c r="I20" i="8" s="1"/>
  <c r="I22" i="8" s="1"/>
  <c r="M14" i="7" l="1"/>
  <c r="M27" i="8"/>
  <c r="M37" i="8" s="1"/>
  <c r="M35" i="8" s="1"/>
  <c r="M32" i="8"/>
  <c r="M30" i="8" s="1"/>
  <c r="I27" i="8"/>
  <c r="I37" i="8" s="1"/>
  <c r="I35" i="8" s="1"/>
  <c r="I32" i="8"/>
  <c r="I30" i="8" s="1"/>
  <c r="L9" i="5"/>
  <c r="J9" i="5"/>
  <c r="J59" i="5"/>
  <c r="Q14" i="7" l="1"/>
  <c r="M16" i="7"/>
  <c r="M40" i="8"/>
  <c r="M77" i="1" l="1"/>
  <c r="Q16" i="7"/>
  <c r="Q19" i="7" s="1"/>
  <c r="M19" i="7"/>
  <c r="K77" i="1" s="1"/>
  <c r="M15" i="6"/>
  <c r="G40" i="8"/>
  <c r="K40" i="8"/>
  <c r="M18" i="1"/>
  <c r="I18" i="1"/>
  <c r="H71" i="5"/>
  <c r="I40" i="8" l="1"/>
  <c r="Q15" i="6"/>
  <c r="M17" i="6"/>
  <c r="I66" i="1"/>
  <c r="M31" i="1"/>
  <c r="I31" i="1"/>
  <c r="M66" i="1"/>
  <c r="L71" i="5"/>
  <c r="M20" i="6" l="1"/>
  <c r="G77" i="1" s="1"/>
  <c r="I77" i="1"/>
  <c r="U15" i="6"/>
  <c r="Q17" i="6"/>
  <c r="J29" i="5"/>
  <c r="J34" i="5" s="1"/>
  <c r="N29" i="5"/>
  <c r="N34" i="5" s="1"/>
  <c r="U17" i="6" l="1"/>
  <c r="U20" i="6" s="1"/>
  <c r="Q20" i="6"/>
  <c r="N59" i="5"/>
  <c r="H59" i="5"/>
  <c r="L59" i="5" s="1"/>
  <c r="M74" i="1"/>
  <c r="I74" i="1"/>
  <c r="N71" i="5"/>
  <c r="N72" i="5" s="1"/>
  <c r="N76" i="5" s="1"/>
  <c r="J71" i="5"/>
  <c r="G18" i="1"/>
  <c r="G31" i="1" s="1"/>
  <c r="A55" i="5"/>
  <c r="K18" i="1"/>
  <c r="M44" i="1"/>
  <c r="A42" i="1"/>
  <c r="G74" i="1" l="1"/>
  <c r="L29" i="5"/>
  <c r="L34" i="5" s="1"/>
  <c r="L72" i="5" s="1"/>
  <c r="L76" i="5" s="1"/>
  <c r="K66" i="1"/>
  <c r="K74" i="1"/>
  <c r="J72" i="5"/>
  <c r="J76" i="5" s="1"/>
  <c r="G66" i="1"/>
  <c r="K31" i="1"/>
  <c r="H29" i="5" l="1"/>
  <c r="M78" i="1"/>
  <c r="M80" i="1" s="1"/>
  <c r="M81" i="1" s="1"/>
  <c r="H34" i="5" l="1"/>
  <c r="K78" i="1"/>
  <c r="K80" i="1" s="1"/>
  <c r="K81" i="1" s="1"/>
  <c r="H72" i="5" l="1"/>
  <c r="H76" i="5" s="1"/>
  <c r="G78" i="1"/>
  <c r="I78" i="1"/>
  <c r="I80" i="1" s="1"/>
  <c r="I81" i="1" s="1"/>
  <c r="G80" i="1" l="1"/>
  <c r="G81" i="1" s="1"/>
</calcChain>
</file>

<file path=xl/sharedStrings.xml><?xml version="1.0" encoding="utf-8"?>
<sst xmlns="http://schemas.openxmlformats.org/spreadsheetml/2006/main" count="240" uniqueCount="183">
  <si>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</si>
  <si>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</si>
  <si>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</si>
  <si>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</si>
  <si>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</si>
  <si>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</si>
  <si>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</si>
  <si>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</si>
  <si>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</si>
  <si>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LIABILITIES AND SHAREHOLDERS' EQUITY</t>
  </si>
  <si>
    <t>Current liabilities</t>
  </si>
  <si>
    <t>Total current liabilities</t>
  </si>
  <si>
    <t>Non-current liabilities</t>
  </si>
  <si>
    <t>Total liabilities</t>
  </si>
  <si>
    <t>Shareholders' equity</t>
  </si>
  <si>
    <t>Share capital</t>
  </si>
  <si>
    <t>Issued and paid-up share capital</t>
  </si>
  <si>
    <t>Non-controlling interests</t>
  </si>
  <si>
    <t>Total shareholder's equity</t>
  </si>
  <si>
    <t>Other income</t>
  </si>
  <si>
    <t>Administrative expenses</t>
  </si>
  <si>
    <t>Finance costs</t>
  </si>
  <si>
    <t>Unappropriated</t>
  </si>
  <si>
    <t>Cash flows from operating activities</t>
  </si>
  <si>
    <t>Interest income</t>
  </si>
  <si>
    <t>Cash flows from investing activities</t>
  </si>
  <si>
    <t>Cash flows from financing activities</t>
  </si>
  <si>
    <t>Supplemental disclosures of cash flows information :</t>
  </si>
  <si>
    <t>Trade and other current payables</t>
  </si>
  <si>
    <t>Trade and other current receivables</t>
  </si>
  <si>
    <t>Current tax assets</t>
  </si>
  <si>
    <t>Investments in subsidiaries</t>
  </si>
  <si>
    <t>Property, plant and equipment</t>
  </si>
  <si>
    <t>Owners of the Company</t>
  </si>
  <si>
    <t>Total non-current liabilities</t>
  </si>
  <si>
    <t>Long-term loans</t>
  </si>
  <si>
    <t xml:space="preserve">Retained earnings </t>
  </si>
  <si>
    <t>Total equity attributable to owner's of the Company</t>
  </si>
  <si>
    <t>Appropriated</t>
  </si>
  <si>
    <t>Other current assets (increase) decrease</t>
  </si>
  <si>
    <t>Trade and other non-current payables</t>
  </si>
  <si>
    <t>-   Subcontract payable</t>
  </si>
  <si>
    <t>Trade and other current receivables (increase) decrease</t>
  </si>
  <si>
    <t>Net cash provided by (used in) financing activities</t>
  </si>
  <si>
    <t>EARTH TECH ENVIRONMENT PUBLIC COMPANY LIMITED AND SUBSIDIARIES</t>
  </si>
  <si>
    <t>Deferred tax assets</t>
  </si>
  <si>
    <t>Bank overdrafts and short-term loans from financial institutions</t>
  </si>
  <si>
    <t>Ordinary shares 2,240,000,000 shares, Baht 0.50 par value</t>
  </si>
  <si>
    <t>-   Retention payable</t>
  </si>
  <si>
    <t>Inventories</t>
  </si>
  <si>
    <t>Inventories (increase) decrease</t>
  </si>
  <si>
    <t>Premium on share capital</t>
  </si>
  <si>
    <t xml:space="preserve">Premium on share capital  </t>
  </si>
  <si>
    <t>Depreciation and amortization</t>
  </si>
  <si>
    <t>Net increase (decrease) in cash and cash equivalents</t>
  </si>
  <si>
    <t>Current portion of lease liabilities</t>
  </si>
  <si>
    <t>Restricted deposits with banks</t>
  </si>
  <si>
    <t>Net cash provided by (used in) operating activities</t>
  </si>
  <si>
    <t>Current portion of long-term loan</t>
  </si>
  <si>
    <t>Lease liabilities - net of current portion</t>
  </si>
  <si>
    <t>Ordinary shares 2,460,000,000 shares, Baht 0.50 par value</t>
  </si>
  <si>
    <t>Debentures</t>
  </si>
  <si>
    <t>Short-term loans and accrued interest</t>
  </si>
  <si>
    <t>Trade and other current payables increase (decrease)</t>
  </si>
  <si>
    <t>Cash paid for interest expense</t>
  </si>
  <si>
    <t>Repayment of loan from financial institutions</t>
  </si>
  <si>
    <t>Non-current provisions for employee benefits</t>
  </si>
  <si>
    <t>Income tax payable</t>
  </si>
  <si>
    <t>Revenues from sales and services</t>
  </si>
  <si>
    <t>Cost of sales and services</t>
  </si>
  <si>
    <t>Total expenses</t>
  </si>
  <si>
    <t>Statutory reserves</t>
  </si>
  <si>
    <t>(Gain) loss on derivative instruments</t>
  </si>
  <si>
    <t>Cash received (paid) from overdrafts and short-term loans</t>
  </si>
  <si>
    <t>from financial institutions</t>
  </si>
  <si>
    <t>Cash paid of share equities in subsidiaries</t>
  </si>
  <si>
    <t>Other non-current financial assets</t>
  </si>
  <si>
    <t>Acquisition of non-controlling interest</t>
  </si>
  <si>
    <t>Current provisions for employee benefits</t>
  </si>
  <si>
    <t>Net cash provided by (used in) investing activities</t>
  </si>
  <si>
    <t>Non cash transactions</t>
  </si>
  <si>
    <t>Balance as at January 1, 2023</t>
  </si>
  <si>
    <t>Cash paid for employee benefit</t>
  </si>
  <si>
    <t>Cash received from loan and interest to related parties</t>
  </si>
  <si>
    <t>(Gain) loss from disposal of fixed assets</t>
  </si>
  <si>
    <t>Cash received from issuing 
debenture</t>
  </si>
  <si>
    <t>Cash paid for investment in subsidiaries</t>
  </si>
  <si>
    <t>Other non-current assets (increase) decrease</t>
  </si>
  <si>
    <t>Cash received from interest income</t>
  </si>
  <si>
    <t>Cash and cash equivalents of subsidiaries</t>
  </si>
  <si>
    <t>Changes in operating assets and liabilities</t>
  </si>
  <si>
    <t>Current portion of debentures</t>
  </si>
  <si>
    <t>Financial costs</t>
  </si>
  <si>
    <t xml:space="preserve">Consolidated  financial statements
</t>
  </si>
  <si>
    <t>Separate financial statements</t>
  </si>
  <si>
    <t>Consolidated financial statements</t>
  </si>
  <si>
    <t xml:space="preserve">Consolidated financial statements
</t>
  </si>
  <si>
    <t>Unrealised (gain) loss on exchange rates</t>
  </si>
  <si>
    <t>Income tax refund</t>
  </si>
  <si>
    <t>Income tax paid</t>
  </si>
  <si>
    <t>Cash received from disposals of property, plant and equipment</t>
  </si>
  <si>
    <t>Cash paid for loans to third party</t>
  </si>
  <si>
    <t>Cash received from loan in third party</t>
  </si>
  <si>
    <t>Cash received from loan in director</t>
  </si>
  <si>
    <t>Investment in joint ventures</t>
  </si>
  <si>
    <t xml:space="preserve">Share of loss from investment in joint ventures </t>
  </si>
  <si>
    <t>Share of (gain) loss from investment in joint ventures</t>
  </si>
  <si>
    <t>from change status to investment in joint ventures</t>
  </si>
  <si>
    <t>Gain from change the status of investment in subsidiaries to joint venture</t>
  </si>
  <si>
    <t>(Gain) loss from change the status of investment in subsidiaries to joint ventures</t>
  </si>
  <si>
    <t>Authorized share capital</t>
  </si>
  <si>
    <t>Cash paid for investment in joint ventures</t>
  </si>
  <si>
    <t>Cash paid for lease liabilities</t>
  </si>
  <si>
    <t>Appropriated - statutory reserve</t>
  </si>
  <si>
    <t>Gross profit (loss)</t>
  </si>
  <si>
    <t>Profit (loss) before expenses</t>
  </si>
  <si>
    <t>Income tax (expenses) revenue</t>
  </si>
  <si>
    <t>Basic earnings (loss) per share (Baht per share)</t>
  </si>
  <si>
    <t>Profit (loss) from operating activities</t>
  </si>
  <si>
    <t>Earning (loss) per share</t>
  </si>
  <si>
    <t>Profit (loss) before income tax expenses</t>
  </si>
  <si>
    <t>Profit (loss) attributable to:</t>
  </si>
  <si>
    <t>Total comprehensive income (expense) attributable to:</t>
  </si>
  <si>
    <t>Weighted average number of ordinary shares (shares)</t>
  </si>
  <si>
    <t>Profit (Loss) before income tax</t>
  </si>
  <si>
    <t>Total items to reconcile profit (loss) before income tax</t>
  </si>
  <si>
    <t>Cash received from capital increase in subsidiaries and change the status of</t>
  </si>
  <si>
    <t>investments in subsidiaries to investment in joint ventures</t>
  </si>
  <si>
    <t>Net cash paid for purchases of property, plant and equipment</t>
  </si>
  <si>
    <t>Cash received from loan and interest to third party</t>
  </si>
  <si>
    <t>Long-term loans and accrued interest to related parties</t>
  </si>
  <si>
    <t>TOTAL ASSETS</t>
  </si>
  <si>
    <t>TOTAL LIABILITIES AND SHAREHOLDER'S EQUITY</t>
  </si>
  <si>
    <t>STATEMENT OF COMPREHENSIVE INCOME</t>
  </si>
  <si>
    <t>STATEMENT OF FINANCIAL POSITION</t>
  </si>
  <si>
    <t>STATEMENT OF CHANGES IN SHAREHOLDERS' EQUITY</t>
  </si>
  <si>
    <t xml:space="preserve">STATEMENT OF CASH FLOWS </t>
  </si>
  <si>
    <t>STATEMENT OF CASH FLOWS  (CONT.)</t>
  </si>
  <si>
    <t>STATEMENT OF FINANCIAL POSITION (CONT.)</t>
  </si>
  <si>
    <t>AS AT DECEMBER 31, 2024</t>
  </si>
  <si>
    <t>(Unit : Baht)</t>
  </si>
  <si>
    <t>2023</t>
  </si>
  <si>
    <t>Items not do be reclassified to profit or loss subsequent periods :</t>
  </si>
  <si>
    <t>Other comprehensive income (expense) for the year</t>
  </si>
  <si>
    <t>Gain (loss) on remeasurement of defined benefit plan</t>
  </si>
  <si>
    <t>Total comprehensive income (expense) for the year</t>
  </si>
  <si>
    <t>Net profit (loss) for the year</t>
  </si>
  <si>
    <t>Other components of shareholder's equity</t>
  </si>
  <si>
    <t>Gains (losses) on remeasurements of defined benefit plans</t>
  </si>
  <si>
    <t>Appropriated statutory reserve</t>
  </si>
  <si>
    <t>Transfered to retained earnings</t>
  </si>
  <si>
    <t>Ending balance as at  December 31, 2024</t>
  </si>
  <si>
    <t>Ending balance as at  December 31, 2023</t>
  </si>
  <si>
    <t>Ending balance as at December 31, 2023</t>
  </si>
  <si>
    <t>Comprehensive income (expense) for the year</t>
  </si>
  <si>
    <t>Ending balance as at December 31, 2024</t>
  </si>
  <si>
    <t>Other components of shareholders’ equity</t>
  </si>
  <si>
    <t>(Gain) loss from write-off of fixed assets</t>
  </si>
  <si>
    <t>Cash and cash equivalents at beginning of the year</t>
  </si>
  <si>
    <t>Cash and cash equivalents at ending of the year</t>
  </si>
  <si>
    <t>5.2.3</t>
  </si>
  <si>
    <t>Other non-current financial liabilities</t>
  </si>
  <si>
    <t>Other non-current liabilities increase (decrease)</t>
  </si>
  <si>
    <t>Right-of-use assets</t>
  </si>
  <si>
    <t>Restricted bank deposit (increase) decreased</t>
  </si>
  <si>
    <t>Cash paid for purchase property, plant and equipment</t>
  </si>
  <si>
    <t>Cash paid for acquire rights of use in land</t>
  </si>
  <si>
    <t>Cash received form loans and interest to subsidiaries</t>
  </si>
  <si>
    <t>Cash paid for loans to subsidiaries</t>
  </si>
  <si>
    <t>Cash paid for loans to related parties</t>
  </si>
  <si>
    <t>Cash received from non-controlling interests</t>
  </si>
  <si>
    <t>Adjustment items that profit (loss) is cash received (paid)</t>
  </si>
  <si>
    <t>Current portion of long-term loans and accrued interest</t>
  </si>
  <si>
    <t>to related parties</t>
  </si>
  <si>
    <t>- net of current portion</t>
  </si>
  <si>
    <t>Total equity attributable to owners of the parent company</t>
  </si>
  <si>
    <t>FOR THE YEAR ENDED DECEMBER 31, 2024</t>
  </si>
  <si>
    <t>Issued and paid - up share capital</t>
  </si>
  <si>
    <t>Total shareholders' equity</t>
  </si>
  <si>
    <t>(Reverse) provisions for employee benefit obigations</t>
  </si>
  <si>
    <t>-   Hire purchase payable</t>
  </si>
  <si>
    <t>Retained earnings (deficit)</t>
  </si>
  <si>
    <t>Management benefit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</si>
</sst>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#,##0;\(#,##0\)"/>
    <numFmt numFmtId="169" formatCode="#,##0.0;\(#,##0\)"/>
    <numFmt numFmtId="170" formatCode="#,##0.00;\(#,##0.00\)"/>
    <numFmt numFmtId="171" formatCode="#,##0\ ;\(#,##0\);&quot;-       &quot;\ \ \ "/>
    <numFmt numFmtId="172" formatCode="\$#,##0.00;\(\$#,##0.00\)"/>
    <numFmt numFmtId="173" formatCode="\$#,##0;\(\$#,##0\)"/>
    <numFmt numFmtId="174" formatCode="[$-1010000]d/m/yy;@"/>
    <numFmt numFmtId="175" formatCode="dd\-mmm\-yy_)"/>
    <numFmt numFmtId="176" formatCode="_(* #,##0.000_);_(* \(#,##0.000\);_(* &quot;-&quot;??_);_(@_)"/>
  </numFmts>
  <fonts count="44"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6"/>
      <name val="BrowalliaUPC"/>
      <family val="2"/>
    </font>
    <font>
      <sz val="10"/>
      <name val="ApFont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6"/>
      <name val="Angsana New"/>
      <family val="1"/>
    </font>
    <font>
      <b/>
      <sz val="14"/>
      <name val="Angsana New"/>
      <family val="1"/>
      <charset val="222"/>
    </font>
    <font>
      <b/>
      <sz val="14"/>
      <name val="AngsanaUPC"/>
      <family val="1"/>
      <charset val="222"/>
    </font>
    <font>
      <u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name val="Cordia New"/>
      <family val="2"/>
    </font>
    <font>
      <sz val="10"/>
      <name val="MS Sans Serif"/>
      <family val="2"/>
      <charset val="222"/>
    </font>
    <font>
      <sz val="11"/>
      <color theme="1"/>
      <name val="Calibri"/>
      <family val="2"/>
      <scheme val="minor"/>
    </font>
    <font>
      <sz val="14"/>
      <name val="Angsana New"/>
      <family val="1"/>
      <charset val="222"/>
    </font>
    <font>
      <b/>
      <u/>
      <sz val="14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49">
    <xf numFmtId="0" fontId="0" fillId="0" borderId="0"/>
    <xf numFmtId="0" fontId="13" fillId="2" borderId="0" applyNumberFormat="0" applyBorder="0" applyAlignment="0" applyProtection="0"/>
    <xf numFmtId="174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174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174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174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174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174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174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174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174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5" borderId="0" applyNumberFormat="0" applyBorder="0" applyAlignment="0" applyProtection="0"/>
    <xf numFmtId="174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174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174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5" borderId="0" applyNumberFormat="0" applyBorder="0" applyAlignment="0" applyProtection="0"/>
    <xf numFmtId="174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174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174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6" borderId="0" applyNumberFormat="0" applyBorder="0" applyAlignment="0" applyProtection="0"/>
    <xf numFmtId="174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174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174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174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174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174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6" borderId="0" applyNumberFormat="0" applyBorder="0" applyAlignment="0" applyProtection="0"/>
    <xf numFmtId="174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174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174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174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13" borderId="1" applyNumberFormat="0" applyAlignment="0" applyProtection="0"/>
    <xf numFmtId="174" fontId="16" fillId="13" borderId="1" applyNumberFormat="0" applyAlignment="0" applyProtection="0"/>
    <xf numFmtId="0" fontId="16" fillId="13" borderId="1" applyNumberFormat="0" applyAlignment="0" applyProtection="0"/>
    <xf numFmtId="0" fontId="17" fillId="23" borderId="2" applyNumberFormat="0" applyAlignment="0" applyProtection="0"/>
    <xf numFmtId="174" fontId="17" fillId="23" borderId="2" applyNumberFormat="0" applyAlignment="0" applyProtection="0"/>
    <xf numFmtId="0" fontId="17" fillId="23" borderId="2" applyNumberFormat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" fillId="0" borderId="0" applyFont="0" applyFill="0" applyBorder="0" applyAlignment="0" applyProtection="0"/>
    <xf numFmtId="168" fontId="8" fillId="0" borderId="0"/>
    <xf numFmtId="43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2" fontId="8" fillId="0" borderId="0"/>
    <xf numFmtId="173" fontId="8" fillId="0" borderId="0"/>
    <xf numFmtId="0" fontId="18" fillId="0" borderId="0" applyNumberFormat="0" applyFill="0" applyBorder="0" applyAlignment="0" applyProtection="0"/>
    <xf numFmtId="17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174" fontId="19" fillId="4" borderId="0" applyNumberFormat="0" applyBorder="0" applyAlignment="0" applyProtection="0"/>
    <xf numFmtId="0" fontId="19" fillId="4" borderId="0" applyNumberFormat="0" applyBorder="0" applyAlignment="0" applyProtection="0"/>
    <xf numFmtId="38" fontId="10" fillId="24" borderId="0" applyNumberFormat="0" applyBorder="0" applyAlignment="0" applyProtection="0"/>
    <xf numFmtId="0" fontId="20" fillId="0" borderId="3" applyNumberFormat="0" applyFill="0" applyAlignment="0" applyProtection="0"/>
    <xf numFmtId="174" fontId="20" fillId="0" borderId="3" applyNumberFormat="0" applyFill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174" fontId="21" fillId="0" borderId="4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174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4" fontId="23" fillId="0" borderId="0" applyNumberFormat="0" applyFill="0" applyBorder="0" applyAlignment="0" applyProtection="0">
      <alignment vertical="top"/>
      <protection locked="0"/>
    </xf>
    <xf numFmtId="0" fontId="24" fillId="7" borderId="1" applyNumberFormat="0" applyAlignment="0" applyProtection="0"/>
    <xf numFmtId="10" fontId="10" fillId="25" borderId="6" applyNumberFormat="0" applyBorder="0" applyAlignment="0" applyProtection="0"/>
    <xf numFmtId="174" fontId="24" fillId="7" borderId="1" applyNumberFormat="0" applyAlignment="0" applyProtection="0"/>
    <xf numFmtId="174" fontId="24" fillId="7" borderId="1" applyNumberFormat="0" applyAlignment="0" applyProtection="0"/>
    <xf numFmtId="0" fontId="24" fillId="7" borderId="1" applyNumberFormat="0" applyAlignment="0" applyProtection="0"/>
    <xf numFmtId="0" fontId="25" fillId="0" borderId="7" applyNumberFormat="0" applyFill="0" applyAlignment="0" applyProtection="0"/>
    <xf numFmtId="174" fontId="25" fillId="0" borderId="7" applyNumberFormat="0" applyFill="0" applyAlignment="0" applyProtection="0"/>
    <xf numFmtId="0" fontId="25" fillId="0" borderId="7" applyNumberFormat="0" applyFill="0" applyAlignment="0" applyProtection="0"/>
    <xf numFmtId="0" fontId="26" fillId="14" borderId="0" applyNumberFormat="0" applyBorder="0" applyAlignment="0" applyProtection="0"/>
    <xf numFmtId="174" fontId="26" fillId="14" borderId="0" applyNumberFormat="0" applyBorder="0" applyAlignment="0" applyProtection="0"/>
    <xf numFmtId="0" fontId="26" fillId="14" borderId="0" applyNumberFormat="0" applyBorder="0" applyAlignment="0" applyProtection="0"/>
    <xf numFmtId="37" fontId="11" fillId="0" borderId="0"/>
    <xf numFmtId="0" fontId="12" fillId="0" borderId="0"/>
    <xf numFmtId="174" fontId="27" fillId="0" borderId="0"/>
    <xf numFmtId="0" fontId="4" fillId="0" borderId="0"/>
    <xf numFmtId="0" fontId="4" fillId="0" borderId="0"/>
    <xf numFmtId="0" fontId="37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3" fillId="0" borderId="0"/>
    <xf numFmtId="174" fontId="13" fillId="0" borderId="0"/>
    <xf numFmtId="0" fontId="28" fillId="0" borderId="0"/>
    <xf numFmtId="0" fontId="5" fillId="0" borderId="0"/>
    <xf numFmtId="174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8" borderId="8" applyNumberFormat="0" applyFont="0" applyAlignment="0" applyProtection="0"/>
    <xf numFmtId="174" fontId="5" fillId="8" borderId="8" applyNumberFormat="0" applyFont="0" applyAlignment="0" applyProtection="0"/>
    <xf numFmtId="0" fontId="5" fillId="8" borderId="8" applyNumberFormat="0" applyFont="0" applyAlignment="0" applyProtection="0"/>
    <xf numFmtId="164" fontId="4" fillId="0" borderId="0" applyFont="0" applyFill="0" applyBorder="0" applyAlignment="0" applyProtection="0"/>
    <xf numFmtId="0" fontId="29" fillId="13" borderId="9" applyNumberFormat="0" applyAlignment="0" applyProtection="0"/>
    <xf numFmtId="174" fontId="29" fillId="13" borderId="9" applyNumberFormat="0" applyAlignment="0" applyProtection="0"/>
    <xf numFmtId="0" fontId="29" fillId="13" borderId="9" applyNumberFormat="0" applyAlignment="0" applyProtection="0"/>
    <xf numFmtId="10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10" applyNumberFormat="0" applyFill="0" applyAlignment="0" applyProtection="0">
      <alignment horizontal="center" vertical="center"/>
    </xf>
    <xf numFmtId="1" fontId="4" fillId="0" borderId="10" applyNumberFormat="0" applyFill="0" applyAlignment="0" applyProtection="0">
      <alignment horizontal="center" vertical="center"/>
    </xf>
    <xf numFmtId="0" fontId="30" fillId="0" borderId="0" applyNumberFormat="0" applyFill="0" applyBorder="0" applyAlignment="0" applyProtection="0"/>
    <xf numFmtId="174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174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2" fillId="0" borderId="0" applyNumberFormat="0" applyFill="0" applyBorder="0" applyAlignment="0" applyProtection="0"/>
    <xf numFmtId="174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174" fontId="4" fillId="0" borderId="0"/>
    <xf numFmtId="0" fontId="4" fillId="0" borderId="0"/>
    <xf numFmtId="0" fontId="4" fillId="0" borderId="0"/>
    <xf numFmtId="174" fontId="4" fillId="0" borderId="0"/>
    <xf numFmtId="0" fontId="4" fillId="0" borderId="0"/>
    <xf numFmtId="0" fontId="4" fillId="0" borderId="0"/>
    <xf numFmtId="174" fontId="4" fillId="0" borderId="0"/>
    <xf numFmtId="0" fontId="37" fillId="0" borderId="0"/>
    <xf numFmtId="0" fontId="37" fillId="0" borderId="0"/>
    <xf numFmtId="174" fontId="5" fillId="0" borderId="0"/>
    <xf numFmtId="174" fontId="5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39" fillId="0" borderId="0"/>
    <xf numFmtId="165" fontId="5" fillId="0" borderId="0" applyFont="0" applyFill="0" applyBorder="0" applyAlignment="0" applyProtection="0"/>
    <xf numFmtId="0" fontId="40" fillId="0" borderId="0"/>
    <xf numFmtId="0" fontId="5" fillId="0" borderId="0"/>
    <xf numFmtId="0" fontId="41" fillId="0" borderId="0"/>
    <xf numFmtId="0" fontId="5" fillId="0" borderId="0"/>
    <xf numFmtId="0" fontId="41" fillId="0" borderId="0"/>
    <xf numFmtId="0" fontId="1" fillId="0" borderId="0"/>
    <xf numFmtId="0" fontId="1" fillId="0" borderId="0"/>
  </cellStyleXfs>
  <cellXfs count="286">
    <xf numFmtId="0" fontId="0" fillId="0" borderId="0" xfId="0"/>
    <xf numFmtId="0" fontId="2" fillId="0" borderId="0" xfId="181" applyFont="1"/>
    <xf numFmtId="0" fontId="3" fillId="0" borderId="0" xfId="181" applyFont="1"/>
    <xf numFmtId="0" fontId="3" fillId="0" borderId="0" xfId="181" applyFont="1" applyAlignment="1">
      <alignment horizontal="center"/>
    </xf>
    <xf numFmtId="166" fontId="3" fillId="0" borderId="0" xfId="82" applyNumberFormat="1" applyFont="1" applyFill="1" applyBorder="1" applyAlignment="1">
      <alignment horizontal="center"/>
    </xf>
    <xf numFmtId="166" fontId="3" fillId="0" borderId="0" xfId="82" applyNumberFormat="1" applyFont="1" applyFill="1"/>
    <xf numFmtId="166" fontId="3" fillId="0" borderId="0" xfId="82" applyNumberFormat="1" applyFont="1" applyFill="1" applyBorder="1"/>
    <xf numFmtId="166" fontId="2" fillId="0" borderId="12" xfId="82" applyNumberFormat="1" applyFont="1" applyFill="1" applyBorder="1"/>
    <xf numFmtId="166" fontId="2" fillId="0" borderId="0" xfId="82" applyNumberFormat="1" applyFont="1" applyFill="1" applyBorder="1"/>
    <xf numFmtId="0" fontId="3" fillId="0" borderId="0" xfId="183" applyFont="1"/>
    <xf numFmtId="166" fontId="2" fillId="0" borderId="13" xfId="82" applyNumberFormat="1" applyFont="1" applyFill="1" applyBorder="1"/>
    <xf numFmtId="165" fontId="3" fillId="0" borderId="0" xfId="108" applyFont="1" applyFill="1"/>
    <xf numFmtId="165" fontId="3" fillId="0" borderId="0" xfId="108" applyFont="1" applyFill="1" applyBorder="1"/>
    <xf numFmtId="0" fontId="3" fillId="0" borderId="0" xfId="0" applyFont="1" applyAlignment="1">
      <alignment horizontal="center"/>
    </xf>
    <xf numFmtId="0" fontId="3" fillId="0" borderId="0" xfId="151" applyFont="1" applyAlignment="1">
      <alignment horizontal="center"/>
    </xf>
    <xf numFmtId="165" fontId="2" fillId="0" borderId="0" xfId="82" applyFont="1" applyFill="1" applyBorder="1"/>
    <xf numFmtId="0" fontId="3" fillId="0" borderId="0" xfId="179" applyFont="1"/>
    <xf numFmtId="165" fontId="3" fillId="0" borderId="0" xfId="82" applyFont="1" applyFill="1" applyBorder="1"/>
    <xf numFmtId="165" fontId="3" fillId="0" borderId="0" xfId="82" applyFont="1" applyFill="1"/>
    <xf numFmtId="0" fontId="3" fillId="0" borderId="0" xfId="181" quotePrefix="1" applyFont="1" applyAlignment="1">
      <alignment horizontal="center"/>
    </xf>
    <xf numFmtId="166" fontId="3" fillId="0" borderId="0" xfId="92" applyNumberFormat="1" applyFont="1" applyFill="1" applyBorder="1"/>
    <xf numFmtId="166" fontId="2" fillId="0" borderId="16" xfId="82" applyNumberFormat="1" applyFont="1" applyFill="1" applyBorder="1"/>
    <xf numFmtId="43" fontId="3" fillId="0" borderId="0" xfId="107" applyFont="1" applyFill="1" applyBorder="1" applyAlignment="1">
      <alignment horizontal="center"/>
    </xf>
    <xf numFmtId="0" fontId="1" fillId="0" borderId="0" xfId="179" applyAlignment="1">
      <alignment horizontal="right"/>
    </xf>
    <xf numFmtId="0" fontId="3" fillId="0" borderId="0" xfId="179" applyFont="1" applyAlignment="1">
      <alignment horizontal="center"/>
    </xf>
    <xf numFmtId="0" fontId="3" fillId="0" borderId="15" xfId="179" applyFont="1" applyBorder="1" applyAlignment="1">
      <alignment horizontal="center"/>
    </xf>
    <xf numFmtId="0" fontId="3" fillId="0" borderId="15" xfId="179" applyFont="1" applyBorder="1"/>
    <xf numFmtId="0" fontId="3" fillId="0" borderId="15" xfId="0" applyFont="1" applyBorder="1"/>
    <xf numFmtId="0" fontId="3" fillId="0" borderId="0" xfId="179" applyFont="1" applyAlignment="1">
      <alignment horizontal="right"/>
    </xf>
    <xf numFmtId="0" fontId="3" fillId="0" borderId="0" xfId="179" applyFont="1" applyAlignment="1">
      <alignment horizontal="center" vertical="top" wrapText="1"/>
    </xf>
    <xf numFmtId="0" fontId="3" fillId="0" borderId="15" xfId="179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165" fontId="3" fillId="0" borderId="0" xfId="110" applyFont="1" applyFill="1"/>
    <xf numFmtId="0" fontId="3" fillId="0" borderId="0" xfId="153" applyFont="1"/>
    <xf numFmtId="49" fontId="3" fillId="0" borderId="0" xfId="181" applyNumberFormat="1" applyFont="1" applyAlignment="1">
      <alignment horizontal="center"/>
    </xf>
    <xf numFmtId="166" fontId="3" fillId="0" borderId="0" xfId="90" applyNumberFormat="1" applyFont="1" applyFill="1" applyBorder="1"/>
    <xf numFmtId="166" fontId="2" fillId="0" borderId="16" xfId="90" applyNumberFormat="1" applyFont="1" applyFill="1" applyBorder="1"/>
    <xf numFmtId="166" fontId="2" fillId="0" borderId="0" xfId="90" applyNumberFormat="1" applyFont="1" applyFill="1" applyBorder="1"/>
    <xf numFmtId="165" fontId="3" fillId="0" borderId="0" xfId="109" applyFont="1" applyFill="1"/>
    <xf numFmtId="165" fontId="2" fillId="0" borderId="0" xfId="82" applyFont="1" applyFill="1"/>
    <xf numFmtId="0" fontId="3" fillId="0" borderId="0" xfId="236" applyFont="1"/>
    <xf numFmtId="166" fontId="3" fillId="0" borderId="0" xfId="181" applyNumberFormat="1" applyFont="1"/>
    <xf numFmtId="166" fontId="2" fillId="0" borderId="13" xfId="90" applyNumberFormat="1" applyFont="1" applyFill="1" applyBorder="1"/>
    <xf numFmtId="166" fontId="2" fillId="0" borderId="0" xfId="91" applyNumberFormat="1" applyFont="1" applyFill="1" applyBorder="1"/>
    <xf numFmtId="166" fontId="3" fillId="0" borderId="0" xfId="91" applyNumberFormat="1" applyFont="1" applyFill="1" applyBorder="1"/>
    <xf numFmtId="166" fontId="2" fillId="0" borderId="13" xfId="91" applyNumberFormat="1" applyFont="1" applyFill="1" applyBorder="1"/>
    <xf numFmtId="165" fontId="2" fillId="0" borderId="0" xfId="110" applyFont="1" applyFill="1" applyBorder="1"/>
    <xf numFmtId="165" fontId="3" fillId="0" borderId="0" xfId="181" applyNumberFormat="1" applyFont="1"/>
    <xf numFmtId="0" fontId="2" fillId="0" borderId="0" xfId="0" applyFont="1" applyAlignment="1">
      <alignment horizontal="right"/>
    </xf>
    <xf numFmtId="0" fontId="3" fillId="0" borderId="0" xfId="174" applyFont="1"/>
    <xf numFmtId="0" fontId="2" fillId="0" borderId="0" xfId="174" applyFont="1"/>
    <xf numFmtId="0" fontId="2" fillId="0" borderId="0" xfId="150" applyFont="1" applyAlignment="1">
      <alignment vertical="center"/>
    </xf>
    <xf numFmtId="0" fontId="2" fillId="0" borderId="0" xfId="184" applyFont="1"/>
    <xf numFmtId="0" fontId="2" fillId="0" borderId="0" xfId="181" applyFont="1" applyAlignment="1">
      <alignment horizontal="left"/>
    </xf>
    <xf numFmtId="167" fontId="2" fillId="0" borderId="0" xfId="82" applyNumberFormat="1" applyFont="1" applyFill="1" applyBorder="1"/>
    <xf numFmtId="0" fontId="2" fillId="0" borderId="0" xfId="179" applyFont="1" applyAlignment="1">
      <alignment horizontal="left"/>
    </xf>
    <xf numFmtId="0" fontId="2" fillId="0" borderId="0" xfId="181" applyFont="1" applyAlignment="1">
      <alignment horizontal="center"/>
    </xf>
    <xf numFmtId="0" fontId="3" fillId="0" borderId="15" xfId="181" applyFont="1" applyBorder="1"/>
    <xf numFmtId="49" fontId="3" fillId="0" borderId="0" xfId="181" applyNumberFormat="1" applyFont="1"/>
    <xf numFmtId="0" fontId="2" fillId="0" borderId="0" xfId="183" applyFont="1"/>
    <xf numFmtId="166" fontId="2" fillId="0" borderId="0" xfId="82" applyNumberFormat="1" applyFont="1" applyFill="1"/>
    <xf numFmtId="167" fontId="3" fillId="0" borderId="0" xfId="183" applyNumberFormat="1" applyFont="1"/>
    <xf numFmtId="0" fontId="3" fillId="0" borderId="0" xfId="239" applyFont="1"/>
    <xf numFmtId="0" fontId="3" fillId="0" borderId="0" xfId="239" applyFont="1" applyAlignment="1">
      <alignment horizontal="center"/>
    </xf>
    <xf numFmtId="167" fontId="3" fillId="0" borderId="0" xfId="239" applyNumberFormat="1" applyFont="1"/>
    <xf numFmtId="166" fontId="3" fillId="0" borderId="0" xfId="82" applyNumberFormat="1" applyFont="1" applyFill="1" applyBorder="1" applyAlignment="1">
      <alignment horizontal="right"/>
    </xf>
    <xf numFmtId="167" fontId="2" fillId="0" borderId="0" xfId="183" applyNumberFormat="1" applyFont="1"/>
    <xf numFmtId="168" fontId="2" fillId="0" borderId="0" xfId="108" applyNumberFormat="1" applyFont="1" applyFill="1" applyBorder="1"/>
    <xf numFmtId="166" fontId="2" fillId="0" borderId="12" xfId="108" applyNumberFormat="1" applyFont="1" applyFill="1" applyBorder="1"/>
    <xf numFmtId="167" fontId="2" fillId="0" borderId="0" xfId="108" applyNumberFormat="1" applyFont="1" applyFill="1"/>
    <xf numFmtId="167" fontId="2" fillId="0" borderId="0" xfId="82" applyNumberFormat="1" applyFont="1" applyFill="1"/>
    <xf numFmtId="167" fontId="2" fillId="0" borderId="13" xfId="108" applyNumberFormat="1" applyFont="1" applyFill="1" applyBorder="1"/>
    <xf numFmtId="167" fontId="2" fillId="0" borderId="0" xfId="108" applyNumberFormat="1" applyFont="1" applyFill="1" applyBorder="1"/>
    <xf numFmtId="0" fontId="3" fillId="0" borderId="0" xfId="175" applyFont="1"/>
    <xf numFmtId="0" fontId="6" fillId="0" borderId="0" xfId="177" applyFont="1"/>
    <xf numFmtId="164" fontId="3" fillId="0" borderId="0" xfId="108" applyNumberFormat="1" applyFont="1" applyFill="1" applyAlignment="1">
      <alignment horizontal="right"/>
    </xf>
    <xf numFmtId="166" fontId="2" fillId="0" borderId="0" xfId="90" applyNumberFormat="1" applyFont="1" applyFill="1" applyAlignment="1"/>
    <xf numFmtId="166" fontId="3" fillId="0" borderId="0" xfId="90" applyNumberFormat="1" applyFont="1" applyFill="1" applyAlignment="1"/>
    <xf numFmtId="166" fontId="3" fillId="0" borderId="0" xfId="90" applyNumberFormat="1" applyFont="1" applyFill="1" applyAlignment="1">
      <alignment horizontal="center"/>
    </xf>
    <xf numFmtId="166" fontId="2" fillId="0" borderId="0" xfId="90" applyNumberFormat="1" applyFont="1" applyFill="1" applyAlignment="1">
      <alignment horizontal="left"/>
    </xf>
    <xf numFmtId="0" fontId="3" fillId="0" borderId="0" xfId="183" applyFont="1" applyAlignment="1">
      <alignment horizontal="right"/>
    </xf>
    <xf numFmtId="49" fontId="3" fillId="0" borderId="0" xfId="0" applyNumberFormat="1" applyFont="1" applyAlignment="1">
      <alignment horizontal="left"/>
    </xf>
    <xf numFmtId="0" fontId="7" fillId="0" borderId="0" xfId="0" applyFont="1" applyAlignment="1">
      <alignment wrapText="1"/>
    </xf>
    <xf numFmtId="165" fontId="2" fillId="0" borderId="0" xfId="236" applyNumberFormat="1" applyFont="1" applyAlignment="1">
      <alignment horizontal="left"/>
    </xf>
    <xf numFmtId="167" fontId="2" fillId="0" borderId="0" xfId="219" applyNumberFormat="1" applyFont="1" applyFill="1" applyBorder="1"/>
    <xf numFmtId="166" fontId="2" fillId="0" borderId="16" xfId="108" applyNumberFormat="1" applyFont="1" applyFill="1" applyBorder="1"/>
    <xf numFmtId="0" fontId="3" fillId="0" borderId="12" xfId="82" applyNumberFormat="1" applyFont="1" applyFill="1" applyBorder="1" applyAlignment="1">
      <alignment horizontal="center"/>
    </xf>
    <xf numFmtId="0" fontId="7" fillId="0" borderId="0" xfId="179" applyFont="1"/>
    <xf numFmtId="0" fontId="2" fillId="0" borderId="0" xfId="179" applyFont="1"/>
    <xf numFmtId="0" fontId="7" fillId="0" borderId="0" xfId="176" applyFont="1"/>
    <xf numFmtId="0" fontId="3" fillId="0" borderId="0" xfId="178" applyFont="1"/>
    <xf numFmtId="0" fontId="2" fillId="0" borderId="15" xfId="178" applyFont="1" applyBorder="1" applyAlignment="1">
      <alignment horizontal="center"/>
    </xf>
    <xf numFmtId="0" fontId="3" fillId="0" borderId="15" xfId="178" applyFont="1" applyBorder="1"/>
    <xf numFmtId="49" fontId="3" fillId="0" borderId="0" xfId="178" applyNumberFormat="1" applyFont="1" applyAlignment="1">
      <alignment vertical="center"/>
    </xf>
    <xf numFmtId="49" fontId="3" fillId="0" borderId="0" xfId="178" applyNumberFormat="1" applyFont="1" applyAlignment="1">
      <alignment horizontal="center" vertical="center"/>
    </xf>
    <xf numFmtId="49" fontId="3" fillId="0" borderId="0" xfId="178" applyNumberFormat="1" applyFont="1"/>
    <xf numFmtId="49" fontId="3" fillId="0" borderId="0" xfId="178" applyNumberFormat="1" applyFont="1" applyAlignment="1">
      <alignment horizontal="center"/>
    </xf>
    <xf numFmtId="49" fontId="3" fillId="0" borderId="0" xfId="178" applyNumberFormat="1" applyFont="1" applyAlignment="1">
      <alignment horizontal="right" vertical="center"/>
    </xf>
    <xf numFmtId="49" fontId="3" fillId="0" borderId="0" xfId="178" applyNumberFormat="1" applyFont="1" applyAlignment="1">
      <alignment horizontal="right"/>
    </xf>
    <xf numFmtId="171" fontId="3" fillId="0" borderId="0" xfId="83" applyNumberFormat="1" applyFont="1" applyFill="1" applyBorder="1" applyAlignment="1">
      <alignment horizontal="right" vertical="center"/>
    </xf>
    <xf numFmtId="171" fontId="3" fillId="0" borderId="0" xfId="83" applyNumberFormat="1" applyFont="1" applyFill="1" applyAlignment="1">
      <alignment horizontal="right" vertical="center"/>
    </xf>
    <xf numFmtId="49" fontId="3" fillId="0" borderId="0" xfId="150" applyNumberFormat="1" applyFont="1" applyAlignment="1">
      <alignment vertical="center"/>
    </xf>
    <xf numFmtId="0" fontId="3" fillId="0" borderId="0" xfId="154" applyFont="1"/>
    <xf numFmtId="0" fontId="2" fillId="0" borderId="0" xfId="154" applyFont="1"/>
    <xf numFmtId="49" fontId="2" fillId="0" borderId="0" xfId="178" applyNumberFormat="1" applyFont="1" applyAlignment="1">
      <alignment vertical="center"/>
    </xf>
    <xf numFmtId="166" fontId="2" fillId="0" borderId="0" xfId="83" applyNumberFormat="1" applyFont="1" applyFill="1" applyAlignment="1">
      <alignment vertical="center"/>
    </xf>
    <xf numFmtId="166" fontId="2" fillId="0" borderId="0" xfId="83" applyNumberFormat="1" applyFont="1" applyFill="1" applyBorder="1" applyAlignment="1">
      <alignment horizontal="right" vertical="center"/>
    </xf>
    <xf numFmtId="166" fontId="3" fillId="0" borderId="0" xfId="179" applyNumberFormat="1" applyFont="1"/>
    <xf numFmtId="2" fontId="3" fillId="0" borderId="0" xfId="179" applyNumberFormat="1" applyFont="1"/>
    <xf numFmtId="49" fontId="3" fillId="0" borderId="0" xfId="179" applyNumberFormat="1" applyFont="1" applyAlignment="1">
      <alignment vertical="center"/>
    </xf>
    <xf numFmtId="0" fontId="2" fillId="0" borderId="0" xfId="180" applyFont="1"/>
    <xf numFmtId="0" fontId="2" fillId="0" borderId="0" xfId="180" applyFont="1" applyAlignment="1">
      <alignment horizontal="left"/>
    </xf>
    <xf numFmtId="0" fontId="3" fillId="0" borderId="0" xfId="180" applyFont="1"/>
    <xf numFmtId="0" fontId="2" fillId="0" borderId="0" xfId="180" applyFont="1" applyAlignment="1">
      <alignment horizontal="center"/>
    </xf>
    <xf numFmtId="0" fontId="2" fillId="0" borderId="0" xfId="179" applyFont="1" applyAlignment="1">
      <alignment horizontal="center"/>
    </xf>
    <xf numFmtId="49" fontId="3" fillId="0" borderId="0" xfId="179" applyNumberFormat="1" applyFont="1"/>
    <xf numFmtId="166" fontId="3" fillId="0" borderId="0" xfId="87" applyNumberFormat="1" applyFont="1" applyFill="1" applyBorder="1" applyAlignment="1">
      <alignment horizontal="center" vertical="center" wrapText="1"/>
    </xf>
    <xf numFmtId="166" fontId="3" fillId="0" borderId="0" xfId="87" applyNumberFormat="1" applyFont="1" applyFill="1" applyBorder="1" applyAlignment="1">
      <alignment horizontal="center" vertical="center"/>
    </xf>
    <xf numFmtId="166" fontId="3" fillId="0" borderId="0" xfId="87" applyNumberFormat="1" applyFont="1" applyFill="1" applyBorder="1" applyAlignment="1"/>
    <xf numFmtId="49" fontId="3" fillId="0" borderId="0" xfId="157" applyNumberFormat="1" applyFont="1" applyAlignment="1">
      <alignment vertical="center"/>
    </xf>
    <xf numFmtId="166" fontId="3" fillId="0" borderId="0" xfId="87" applyNumberFormat="1" applyFont="1" applyFill="1"/>
    <xf numFmtId="0" fontId="38" fillId="0" borderId="0" xfId="157" applyFont="1"/>
    <xf numFmtId="166" fontId="3" fillId="0" borderId="0" xfId="87" applyNumberFormat="1" applyFont="1" applyFill="1" applyBorder="1" applyAlignment="1">
      <alignment horizontal="right" vertical="center"/>
    </xf>
    <xf numFmtId="165" fontId="3" fillId="0" borderId="0" xfId="87" applyFont="1" applyFill="1" applyAlignment="1">
      <alignment vertical="center"/>
    </xf>
    <xf numFmtId="165" fontId="3" fillId="0" borderId="0" xfId="87" applyFont="1" applyFill="1" applyAlignment="1">
      <alignment horizontal="center" vertical="center"/>
    </xf>
    <xf numFmtId="0" fontId="3" fillId="0" borderId="0" xfId="82" applyNumberFormat="1" applyFont="1" applyFill="1" applyBorder="1" applyAlignment="1">
      <alignment horizontal="center"/>
    </xf>
    <xf numFmtId="166" fontId="2" fillId="0" borderId="0" xfId="108" applyNumberFormat="1" applyFont="1" applyFill="1" applyBorder="1"/>
    <xf numFmtId="164" fontId="3" fillId="0" borderId="0" xfId="108" applyNumberFormat="1" applyFont="1" applyFill="1" applyBorder="1" applyAlignment="1">
      <alignment horizontal="right"/>
    </xf>
    <xf numFmtId="0" fontId="3" fillId="0" borderId="0" xfId="182" applyFont="1"/>
    <xf numFmtId="166" fontId="3" fillId="0" borderId="0" xfId="84" applyNumberFormat="1" applyFont="1" applyFill="1"/>
    <xf numFmtId="0" fontId="34" fillId="0" borderId="0" xfId="0" applyFont="1"/>
    <xf numFmtId="0" fontId="35" fillId="0" borderId="0" xfId="175" applyFont="1"/>
    <xf numFmtId="0" fontId="34" fillId="0" borderId="0" xfId="175" applyFont="1"/>
    <xf numFmtId="49" fontId="3" fillId="0" borderId="0" xfId="0" quotePrefix="1" applyNumberFormat="1" applyFont="1"/>
    <xf numFmtId="165" fontId="2" fillId="0" borderId="0" xfId="87" applyFont="1" applyFill="1" applyAlignment="1">
      <alignment vertical="center"/>
    </xf>
    <xf numFmtId="165" fontId="2" fillId="0" borderId="0" xfId="87" applyFont="1" applyFill="1" applyAlignment="1">
      <alignment horizontal="center" vertical="center"/>
    </xf>
    <xf numFmtId="167" fontId="3" fillId="0" borderId="0" xfId="85" applyNumberFormat="1" applyFont="1" applyFill="1" applyBorder="1" applyAlignment="1"/>
    <xf numFmtId="166" fontId="3" fillId="0" borderId="0" xfId="91" applyNumberFormat="1" applyFont="1" applyFill="1"/>
    <xf numFmtId="167" fontId="3" fillId="0" borderId="0" xfId="85" applyNumberFormat="1" applyFont="1" applyFill="1"/>
    <xf numFmtId="165" fontId="36" fillId="0" borderId="0" xfId="85" applyFont="1" applyFill="1" applyBorder="1" applyAlignment="1">
      <alignment horizontal="center"/>
    </xf>
    <xf numFmtId="165" fontId="3" fillId="0" borderId="0" xfId="85" applyFont="1" applyFill="1"/>
    <xf numFmtId="43" fontId="3" fillId="0" borderId="0" xfId="90" applyFont="1" applyFill="1" applyBorder="1"/>
    <xf numFmtId="43" fontId="2" fillId="0" borderId="0" xfId="90" applyFont="1" applyFill="1" applyBorder="1"/>
    <xf numFmtId="0" fontId="3" fillId="0" borderId="0" xfId="182" quotePrefix="1" applyFont="1" applyAlignment="1">
      <alignment horizontal="center" vertical="center"/>
    </xf>
    <xf numFmtId="165" fontId="36" fillId="0" borderId="0" xfId="86" applyFont="1" applyFill="1" applyBorder="1" applyAlignment="1">
      <alignment horizontal="center"/>
    </xf>
    <xf numFmtId="165" fontId="2" fillId="0" borderId="0" xfId="82" applyFont="1" applyFill="1" applyAlignment="1"/>
    <xf numFmtId="3" fontId="3" fillId="0" borderId="0" xfId="181" applyNumberFormat="1" applyFont="1" applyAlignment="1">
      <alignment horizontal="right" wrapText="1"/>
    </xf>
    <xf numFmtId="168" fontId="3" fillId="0" borderId="0" xfId="181" applyNumberFormat="1" applyFont="1"/>
    <xf numFmtId="0" fontId="2" fillId="0" borderId="0" xfId="236" applyFont="1"/>
    <xf numFmtId="169" fontId="2" fillId="0" borderId="0" xfId="181" applyNumberFormat="1" applyFont="1"/>
    <xf numFmtId="0" fontId="3" fillId="0" borderId="0" xfId="181" applyFont="1" applyAlignment="1">
      <alignment horizontal="left"/>
    </xf>
    <xf numFmtId="43" fontId="3" fillId="0" borderId="0" xfId="181" applyNumberFormat="1" applyFont="1"/>
    <xf numFmtId="166" fontId="3" fillId="0" borderId="15" xfId="82" applyNumberFormat="1" applyFont="1" applyFill="1" applyBorder="1" applyAlignment="1">
      <alignment horizontal="right"/>
    </xf>
    <xf numFmtId="167" fontId="3" fillId="0" borderId="0" xfId="86" applyNumberFormat="1" applyFont="1" applyFill="1"/>
    <xf numFmtId="165" fontId="3" fillId="0" borderId="0" xfId="86" applyFont="1" applyFill="1" applyBorder="1"/>
    <xf numFmtId="167" fontId="3" fillId="0" borderId="0" xfId="86" applyNumberFormat="1" applyFont="1" applyFill="1" applyBorder="1" applyAlignment="1"/>
    <xf numFmtId="165" fontId="2" fillId="0" borderId="0" xfId="86" applyFont="1" applyFill="1" applyBorder="1" applyAlignment="1"/>
    <xf numFmtId="167" fontId="3" fillId="0" borderId="0" xfId="86" applyNumberFormat="1" applyFont="1" applyFill="1" applyBorder="1"/>
    <xf numFmtId="49" fontId="3" fillId="0" borderId="0" xfId="178" applyNumberFormat="1" applyFont="1" applyAlignment="1">
      <alignment horizontal="center" wrapText="1"/>
    </xf>
    <xf numFmtId="0" fontId="3" fillId="0" borderId="0" xfId="182" applyFont="1" applyAlignment="1">
      <alignment horizontal="center" vertical="center"/>
    </xf>
    <xf numFmtId="0" fontId="3" fillId="0" borderId="16" xfId="181" applyFont="1" applyBorder="1" applyAlignment="1">
      <alignment horizontal="center"/>
    </xf>
    <xf numFmtId="0" fontId="1" fillId="0" borderId="15" xfId="179" applyBorder="1" applyAlignment="1">
      <alignment horizontal="center" vertical="center"/>
    </xf>
    <xf numFmtId="167" fontId="3" fillId="0" borderId="0" xfId="179" applyNumberFormat="1" applyFont="1"/>
    <xf numFmtId="167" fontId="3" fillId="0" borderId="0" xfId="86" applyNumberFormat="1" applyFont="1" applyFill="1" applyAlignment="1"/>
    <xf numFmtId="167" fontId="3" fillId="0" borderId="0" xfId="85" applyNumberFormat="1" applyFont="1" applyFill="1" applyAlignment="1"/>
    <xf numFmtId="49" fontId="3" fillId="0" borderId="0" xfId="178" quotePrefix="1" applyNumberFormat="1" applyFont="1" applyAlignment="1">
      <alignment horizontal="center" vertical="center"/>
    </xf>
    <xf numFmtId="0" fontId="36" fillId="0" borderId="0" xfId="237" applyFont="1" applyAlignment="1">
      <alignment horizontal="center"/>
    </xf>
    <xf numFmtId="49" fontId="3" fillId="0" borderId="0" xfId="179" quotePrefix="1" applyNumberFormat="1" applyFont="1" applyAlignment="1">
      <alignment horizontal="center" vertical="center"/>
    </xf>
    <xf numFmtId="49" fontId="2" fillId="0" borderId="0" xfId="178" applyNumberFormat="1" applyFont="1" applyAlignment="1">
      <alignment horizontal="center" vertical="center"/>
    </xf>
    <xf numFmtId="0" fontId="3" fillId="0" borderId="0" xfId="237" applyFont="1" applyAlignment="1">
      <alignment horizontal="center"/>
    </xf>
    <xf numFmtId="49" fontId="3" fillId="0" borderId="0" xfId="179" applyNumberFormat="1" applyFont="1" applyAlignment="1">
      <alignment horizontal="center" wrapText="1"/>
    </xf>
    <xf numFmtId="49" fontId="3" fillId="0" borderId="0" xfId="179" applyNumberFormat="1" applyFont="1" applyAlignment="1">
      <alignment horizontal="center"/>
    </xf>
    <xf numFmtId="0" fontId="3" fillId="0" borderId="0" xfId="155" applyFont="1"/>
    <xf numFmtId="0" fontId="3" fillId="0" borderId="0" xfId="155" applyFont="1" applyAlignment="1">
      <alignment horizontal="center"/>
    </xf>
    <xf numFmtId="0" fontId="2" fillId="0" borderId="0" xfId="237" applyFont="1" applyAlignment="1">
      <alignment horizontal="center"/>
    </xf>
    <xf numFmtId="49" fontId="3" fillId="0" borderId="0" xfId="179" quotePrefix="1" applyNumberFormat="1" applyFont="1" applyAlignment="1">
      <alignment vertical="center"/>
    </xf>
    <xf numFmtId="49" fontId="3" fillId="0" borderId="0" xfId="179" applyNumberFormat="1" applyFont="1" applyAlignment="1">
      <alignment horizontal="center" vertical="center"/>
    </xf>
    <xf numFmtId="2" fontId="2" fillId="0" borderId="0" xfId="179" applyNumberFormat="1" applyFont="1"/>
    <xf numFmtId="49" fontId="2" fillId="0" borderId="0" xfId="179" applyNumberFormat="1" applyFont="1"/>
    <xf numFmtId="166" fontId="3" fillId="0" borderId="0" xfId="93" applyNumberFormat="1" applyFont="1" applyFill="1" applyBorder="1" applyAlignment="1"/>
    <xf numFmtId="170" fontId="3" fillId="0" borderId="0" xfId="179" applyNumberFormat="1" applyFont="1" applyAlignment="1">
      <alignment vertical="top"/>
    </xf>
    <xf numFmtId="166" fontId="3" fillId="0" borderId="0" xfId="84" applyNumberFormat="1" applyFont="1" applyFill="1" applyBorder="1" applyAlignment="1">
      <alignment horizontal="right"/>
    </xf>
    <xf numFmtId="166" fontId="3" fillId="0" borderId="15" xfId="84" applyNumberFormat="1" applyFont="1" applyFill="1" applyBorder="1" applyAlignment="1">
      <alignment horizontal="right"/>
    </xf>
    <xf numFmtId="0" fontId="3" fillId="0" borderId="16" xfId="182" quotePrefix="1" applyFont="1" applyBorder="1" applyAlignment="1">
      <alignment horizontal="center"/>
    </xf>
    <xf numFmtId="49" fontId="3" fillId="0" borderId="0" xfId="182" applyNumberFormat="1" applyFont="1" applyAlignment="1">
      <alignment horizontal="center"/>
    </xf>
    <xf numFmtId="0" fontId="3" fillId="0" borderId="0" xfId="182" quotePrefix="1" applyFont="1" applyAlignment="1">
      <alignment horizontal="center"/>
    </xf>
    <xf numFmtId="167" fontId="3" fillId="0" borderId="0" xfId="175" applyNumberFormat="1" applyFont="1"/>
    <xf numFmtId="49" fontId="2" fillId="0" borderId="0" xfId="147" applyNumberFormat="1" applyFont="1"/>
    <xf numFmtId="0" fontId="2" fillId="0" borderId="0" xfId="147" applyFont="1"/>
    <xf numFmtId="0" fontId="2" fillId="0" borderId="0" xfId="179" applyFont="1" applyAlignment="1">
      <alignment vertical="center"/>
    </xf>
    <xf numFmtId="166" fontId="2" fillId="0" borderId="0" xfId="179" applyNumberFormat="1" applyFont="1" applyAlignment="1">
      <alignment vertical="center"/>
    </xf>
    <xf numFmtId="0" fontId="3" fillId="0" borderId="12" xfId="178" applyFont="1" applyBorder="1" applyAlignment="1">
      <alignment horizontal="center"/>
    </xf>
    <xf numFmtId="49" fontId="3" fillId="0" borderId="15" xfId="178" applyNumberFormat="1" applyFont="1" applyBorder="1" applyAlignment="1">
      <alignment horizontal="center" vertical="center" wrapText="1"/>
    </xf>
    <xf numFmtId="166" fontId="2" fillId="0" borderId="0" xfId="82" applyNumberFormat="1" applyFont="1" applyFill="1" applyAlignment="1">
      <alignment horizontal="right"/>
    </xf>
    <xf numFmtId="166" fontId="2" fillId="0" borderId="16" xfId="91" applyNumberFormat="1" applyFont="1" applyFill="1" applyBorder="1"/>
    <xf numFmtId="166" fontId="2" fillId="0" borderId="12" xfId="91" applyNumberFormat="1" applyFont="1" applyFill="1" applyBorder="1"/>
    <xf numFmtId="165" fontId="3" fillId="0" borderId="15" xfId="110" applyFont="1" applyFill="1" applyBorder="1"/>
    <xf numFmtId="0" fontId="1" fillId="0" borderId="15" xfId="179" applyBorder="1" applyAlignment="1">
      <alignment horizontal="right"/>
    </xf>
    <xf numFmtId="0" fontId="3" fillId="0" borderId="15" xfId="0" applyFont="1" applyBorder="1" applyAlignment="1">
      <alignment horizontal="center"/>
    </xf>
    <xf numFmtId="0" fontId="3" fillId="0" borderId="0" xfId="179" applyFont="1" applyAlignment="1">
      <alignment vertical="center"/>
    </xf>
    <xf numFmtId="49" fontId="3" fillId="0" borderId="15" xfId="238" applyNumberFormat="1" applyFont="1" applyBorder="1" applyAlignment="1">
      <alignment horizontal="center"/>
    </xf>
    <xf numFmtId="0" fontId="3" fillId="0" borderId="0" xfId="179" applyFont="1" applyAlignment="1">
      <alignment horizontal="center" vertical="center" wrapText="1"/>
    </xf>
    <xf numFmtId="0" fontId="42" fillId="0" borderId="0" xfId="182" applyFont="1" applyAlignment="1">
      <alignment horizontal="center" vertical="center"/>
    </xf>
    <xf numFmtId="0" fontId="42" fillId="0" borderId="0" xfId="182" applyFont="1"/>
    <xf numFmtId="167" fontId="3" fillId="0" borderId="14" xfId="93" applyNumberFormat="1" applyFont="1" applyFill="1" applyBorder="1"/>
    <xf numFmtId="167" fontId="3" fillId="0" borderId="0" xfId="93" applyNumberFormat="1" applyFont="1" applyFill="1" applyBorder="1"/>
    <xf numFmtId="166" fontId="34" fillId="0" borderId="0" xfId="91" applyNumberFormat="1" applyFont="1" applyFill="1" applyBorder="1"/>
    <xf numFmtId="166" fontId="2" fillId="0" borderId="0" xfId="181" applyNumberFormat="1" applyFont="1"/>
    <xf numFmtId="166" fontId="34" fillId="0" borderId="13" xfId="91" applyNumberFormat="1" applyFont="1" applyFill="1" applyBorder="1"/>
    <xf numFmtId="176" fontId="34" fillId="0" borderId="0" xfId="237" applyNumberFormat="1" applyFont="1" applyAlignment="1">
      <alignment horizontal="left"/>
    </xf>
    <xf numFmtId="0" fontId="3" fillId="0" borderId="0" xfId="237" applyFont="1"/>
    <xf numFmtId="167" fontId="3" fillId="0" borderId="0" xfId="85" applyNumberFormat="1" applyFont="1" applyFill="1" applyBorder="1" applyAlignment="1">
      <alignment horizontal="right"/>
    </xf>
    <xf numFmtId="0" fontId="3" fillId="0" borderId="0" xfId="237" applyFont="1" applyAlignment="1">
      <alignment horizontal="right"/>
    </xf>
    <xf numFmtId="165" fontId="43" fillId="0" borderId="0" xfId="85" applyFont="1" applyFill="1" applyBorder="1" applyAlignment="1">
      <alignment horizontal="center"/>
    </xf>
    <xf numFmtId="165" fontId="3" fillId="0" borderId="0" xfId="86" applyFont="1" applyFill="1" applyAlignment="1">
      <alignment horizontal="center"/>
    </xf>
    <xf numFmtId="165" fontId="3" fillId="0" borderId="0" xfId="86" applyFont="1" applyFill="1" applyBorder="1" applyAlignment="1">
      <alignment horizontal="center"/>
    </xf>
    <xf numFmtId="167" fontId="2" fillId="0" borderId="0" xfId="86" applyNumberFormat="1" applyFont="1" applyFill="1" applyBorder="1" applyAlignment="1"/>
    <xf numFmtId="167" fontId="3" fillId="0" borderId="0" xfId="84" applyNumberFormat="1" applyFont="1" applyFill="1"/>
    <xf numFmtId="167" fontId="2" fillId="0" borderId="13" xfId="93" applyNumberFormat="1" applyFont="1" applyFill="1" applyBorder="1" applyAlignment="1"/>
    <xf numFmtId="166" fontId="2" fillId="0" borderId="0" xfId="93" applyNumberFormat="1" applyFont="1" applyFill="1" applyBorder="1" applyAlignment="1"/>
    <xf numFmtId="166" fontId="3" fillId="0" borderId="0" xfId="86" applyNumberFormat="1" applyFont="1" applyFill="1" applyBorder="1" applyAlignment="1"/>
    <xf numFmtId="49" fontId="3" fillId="0" borderId="15" xfId="178" applyNumberFormat="1" applyFont="1" applyBorder="1" applyAlignment="1">
      <alignment horizontal="center" wrapText="1"/>
    </xf>
    <xf numFmtId="49" fontId="3" fillId="0" borderId="15" xfId="178" applyNumberFormat="1" applyFont="1" applyBorder="1" applyAlignment="1">
      <alignment horizontal="center"/>
    </xf>
    <xf numFmtId="165" fontId="3" fillId="0" borderId="0" xfId="84" applyFont="1" applyFill="1"/>
    <xf numFmtId="176" fontId="34" fillId="0" borderId="14" xfId="91" applyNumberFormat="1" applyFont="1" applyFill="1" applyBorder="1"/>
    <xf numFmtId="176" fontId="34" fillId="0" borderId="14" xfId="91" applyNumberFormat="1" applyFont="1" applyFill="1" applyBorder="1" applyAlignment="1">
      <alignment horizontal="left" indent="2"/>
    </xf>
    <xf numFmtId="0" fontId="3" fillId="0" borderId="15" xfId="181" applyFont="1" applyBorder="1" applyAlignment="1">
      <alignment horizontal="center"/>
    </xf>
    <xf numFmtId="0" fontId="3" fillId="0" borderId="0" xfId="183" applyFont="1" applyAlignment="1">
      <alignment horizontal="center"/>
    </xf>
    <xf numFmtId="0" fontId="2" fillId="0" borderId="0" xfId="183" applyFont="1" applyAlignment="1">
      <alignment horizontal="center"/>
    </xf>
    <xf numFmtId="0" fontId="34" fillId="0" borderId="0" xfId="175" applyFont="1" applyAlignment="1">
      <alignment horizontal="center"/>
    </xf>
    <xf numFmtId="0" fontId="3" fillId="0" borderId="0" xfId="175" applyFont="1" applyAlignment="1">
      <alignment horizontal="center"/>
    </xf>
    <xf numFmtId="166" fontId="3" fillId="0" borderId="0" xfId="84" applyNumberFormat="1" applyFont="1" applyFill="1" applyBorder="1"/>
    <xf numFmtId="166" fontId="3" fillId="0" borderId="0" xfId="85" applyNumberFormat="1" applyFont="1" applyFill="1" applyBorder="1"/>
    <xf numFmtId="166" fontId="3" fillId="0" borderId="0" xfId="85" applyNumberFormat="1" applyFont="1" applyFill="1"/>
    <xf numFmtId="166" fontId="3" fillId="0" borderId="0" xfId="182" applyNumberFormat="1" applyFont="1"/>
    <xf numFmtId="43" fontId="3" fillId="0" borderId="0" xfId="91" applyFont="1" applyFill="1" applyBorder="1"/>
    <xf numFmtId="166" fontId="3" fillId="0" borderId="15" xfId="91" applyNumberFormat="1" applyFont="1" applyFill="1" applyBorder="1"/>
    <xf numFmtId="166" fontId="3" fillId="0" borderId="0" xfId="84" applyNumberFormat="1" applyFont="1" applyFill="1" applyAlignment="1">
      <alignment horizontal="right"/>
    </xf>
    <xf numFmtId="167" fontId="2" fillId="0" borderId="0" xfId="84" applyNumberFormat="1" applyFont="1" applyFill="1" applyBorder="1"/>
    <xf numFmtId="0" fontId="3" fillId="0" borderId="0" xfId="247" applyFont="1"/>
    <xf numFmtId="165" fontId="2" fillId="0" borderId="0" xfId="84" applyFont="1" applyFill="1" applyBorder="1"/>
    <xf numFmtId="0" fontId="2" fillId="0" borderId="0" xfId="176" applyFont="1"/>
    <xf numFmtId="166" fontId="3" fillId="0" borderId="0" xfId="108" applyNumberFormat="1" applyFont="1" applyFill="1"/>
    <xf numFmtId="167" fontId="3" fillId="0" borderId="0" xfId="84" applyNumberFormat="1" applyFont="1" applyFill="1" applyBorder="1"/>
    <xf numFmtId="0" fontId="3" fillId="0" borderId="0" xfId="182" quotePrefix="1" applyFont="1"/>
    <xf numFmtId="166" fontId="3" fillId="0" borderId="0" xfId="86" applyNumberFormat="1" applyFont="1" applyFill="1" applyBorder="1"/>
    <xf numFmtId="165" fontId="3" fillId="0" borderId="0" xfId="84" applyFont="1" applyFill="1" applyBorder="1"/>
    <xf numFmtId="166" fontId="3" fillId="0" borderId="0" xfId="93" applyNumberFormat="1" applyFont="1" applyFill="1" applyBorder="1"/>
    <xf numFmtId="0" fontId="2" fillId="0" borderId="0" xfId="153" applyFont="1"/>
    <xf numFmtId="167" fontId="2" fillId="0" borderId="17" xfId="110" applyNumberFormat="1" applyFont="1" applyFill="1" applyBorder="1" applyAlignment="1">
      <alignment horizontal="right" vertical="justify"/>
    </xf>
    <xf numFmtId="0" fontId="3" fillId="0" borderId="12" xfId="154" applyFont="1" applyBorder="1" applyAlignment="1">
      <alignment horizontal="center" wrapText="1"/>
    </xf>
    <xf numFmtId="166" fontId="3" fillId="0" borderId="0" xfId="83" applyNumberFormat="1" applyFont="1" applyFill="1" applyAlignment="1">
      <alignment horizontal="right" vertical="center"/>
    </xf>
    <xf numFmtId="166" fontId="3" fillId="0" borderId="0" xfId="83" applyNumberFormat="1" applyFont="1" applyFill="1" applyAlignment="1">
      <alignment vertical="center"/>
    </xf>
    <xf numFmtId="167" fontId="3" fillId="0" borderId="0" xfId="85" applyNumberFormat="1" applyFont="1" applyFill="1" applyBorder="1"/>
    <xf numFmtId="167" fontId="2" fillId="0" borderId="16" xfId="85" applyNumberFormat="1" applyFont="1" applyFill="1" applyBorder="1"/>
    <xf numFmtId="0" fontId="3" fillId="0" borderId="0" xfId="157" applyFont="1" applyAlignment="1">
      <alignment vertical="center"/>
    </xf>
    <xf numFmtId="49" fontId="3" fillId="0" borderId="12" xfId="179" applyNumberFormat="1" applyFont="1" applyBorder="1" applyAlignment="1">
      <alignment horizontal="center" wrapText="1"/>
    </xf>
    <xf numFmtId="167" fontId="3" fillId="0" borderId="0" xfId="93" applyNumberFormat="1" applyFont="1" applyFill="1" applyBorder="1" applyAlignment="1"/>
    <xf numFmtId="165" fontId="3" fillId="0" borderId="0" xfId="93" applyFont="1" applyFill="1" applyBorder="1" applyAlignment="1"/>
    <xf numFmtId="166" fontId="3" fillId="0" borderId="0" xfId="84" applyNumberFormat="1" applyFont="1" applyFill="1" applyBorder="1" applyAlignment="1"/>
    <xf numFmtId="167" fontId="2" fillId="0" borderId="16" xfId="93" applyNumberFormat="1" applyFont="1" applyFill="1" applyBorder="1" applyAlignment="1"/>
    <xf numFmtId="166" fontId="2" fillId="0" borderId="16" xfId="93" applyNumberFormat="1" applyFont="1" applyFill="1" applyBorder="1" applyAlignment="1"/>
    <xf numFmtId="0" fontId="3" fillId="0" borderId="0" xfId="248" applyFont="1"/>
    <xf numFmtId="167" fontId="3" fillId="0" borderId="0" xfId="86" applyNumberFormat="1" applyFont="1" applyFill="1" applyAlignment="1">
      <alignment horizontal="center"/>
    </xf>
    <xf numFmtId="166" fontId="3" fillId="0" borderId="15" xfId="93" applyNumberFormat="1" applyFont="1" applyFill="1" applyBorder="1" applyAlignment="1"/>
    <xf numFmtId="166" fontId="2" fillId="0" borderId="0" xfId="84" applyNumberFormat="1" applyFont="1" applyFill="1" applyBorder="1" applyAlignment="1">
      <alignment horizontal="right"/>
    </xf>
    <xf numFmtId="167" fontId="3" fillId="0" borderId="0" xfId="92" applyNumberFormat="1" applyFont="1" applyFill="1" applyBorder="1"/>
    <xf numFmtId="166" fontId="3" fillId="0" borderId="15" xfId="82" applyNumberFormat="1" applyFont="1" applyFill="1" applyBorder="1"/>
    <xf numFmtId="166" fontId="3" fillId="0" borderId="15" xfId="92" applyNumberFormat="1" applyFont="1" applyFill="1" applyBorder="1"/>
    <xf numFmtId="0" fontId="3" fillId="0" borderId="0" xfId="182" applyFont="1" applyAlignment="1">
      <alignment horizontal="center"/>
    </xf>
    <xf numFmtId="0" fontId="2" fillId="0" borderId="0" xfId="182" applyFont="1"/>
    <xf numFmtId="0" fontId="3" fillId="0" borderId="12" xfId="179" applyFont="1" applyBorder="1" applyAlignment="1">
      <alignment horizontal="center" vertical="top" wrapText="1"/>
    </xf>
    <xf numFmtId="0" fontId="3" fillId="0" borderId="12" xfId="179" applyFont="1" applyBorder="1" applyAlignment="1">
      <alignment horizontal="center" vertical="top"/>
    </xf>
    <xf numFmtId="0" fontId="1" fillId="0" borderId="12" xfId="179" applyBorder="1" applyAlignment="1">
      <alignment horizontal="center" vertical="top" wrapText="1"/>
    </xf>
    <xf numFmtId="0" fontId="1" fillId="0" borderId="12" xfId="179" applyBorder="1" applyAlignment="1">
      <alignment horizontal="center" vertical="top"/>
    </xf>
    <xf numFmtId="49" fontId="3" fillId="0" borderId="12" xfId="178" applyNumberFormat="1" applyFont="1" applyBorder="1" applyAlignment="1">
      <alignment horizontal="center"/>
    </xf>
    <xf numFmtId="49" fontId="3" fillId="0" borderId="16" xfId="178" applyNumberFormat="1" applyFont="1" applyBorder="1" applyAlignment="1">
      <alignment horizontal="center" wrapText="1"/>
    </xf>
    <xf numFmtId="49" fontId="3" fillId="0" borderId="0" xfId="178" applyNumberFormat="1" applyFont="1" applyAlignment="1">
      <alignment horizontal="center" wrapText="1"/>
    </xf>
    <xf numFmtId="49" fontId="3" fillId="0" borderId="15" xfId="178" applyNumberFormat="1" applyFont="1" applyBorder="1" applyAlignment="1">
      <alignment horizontal="center" wrapText="1"/>
    </xf>
    <xf numFmtId="0" fontId="3" fillId="0" borderId="12" xfId="179" applyFont="1" applyBorder="1" applyAlignment="1">
      <alignment horizontal="center"/>
    </xf>
    <xf numFmtId="49" fontId="3" fillId="0" borderId="16" xfId="179" applyNumberFormat="1" applyFont="1" applyBorder="1" applyAlignment="1">
      <alignment horizontal="center" wrapText="1"/>
    </xf>
    <xf numFmtId="49" fontId="3" fillId="0" borderId="0" xfId="179" applyNumberFormat="1" applyFont="1" applyAlignment="1">
      <alignment horizontal="center" wrapText="1"/>
    </xf>
    <xf numFmtId="49" fontId="3" fillId="0" borderId="15" xfId="179" applyNumberFormat="1" applyFont="1" applyBorder="1" applyAlignment="1">
      <alignment horizontal="center" wrapText="1"/>
    </xf>
    <xf numFmtId="49" fontId="3" fillId="0" borderId="12" xfId="179" applyNumberFormat="1" applyFont="1" applyBorder="1" applyAlignment="1">
      <alignment horizontal="center"/>
    </xf>
    <xf numFmtId="0" fontId="3" fillId="0" borderId="12" xfId="181" applyFont="1" applyBorder="1" applyAlignment="1">
      <alignment horizontal="center"/>
    </xf>
  </cellXfs>
  <cellStyles count="249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" xfId="82" builtinId="3"/>
    <cellStyle name="Comma 10" xfId="83" xr:uid="{00000000-0005-0000-0000-000051000000}"/>
    <cellStyle name="Comma 10 10" xfId="84" xr:uid="{00000000-0005-0000-0000-000052000000}"/>
    <cellStyle name="Comma 10 7" xfId="85" xr:uid="{00000000-0005-0000-0000-000053000000}"/>
    <cellStyle name="Comma 10 7 2" xfId="86" xr:uid="{00000000-0005-0000-0000-000054000000}"/>
    <cellStyle name="Comma 11" xfId="87" xr:uid="{00000000-0005-0000-0000-000055000000}"/>
    <cellStyle name="Comma 12" xfId="241" xr:uid="{765CCD6C-CCE9-42CC-9B93-1D87610A06E2}"/>
    <cellStyle name="Comma 12 2 2 2" xfId="88" xr:uid="{00000000-0005-0000-0000-000056000000}"/>
    <cellStyle name="Comma 14 5" xfId="89" xr:uid="{00000000-0005-0000-0000-000057000000}"/>
    <cellStyle name="Comma 2" xfId="90" xr:uid="{00000000-0005-0000-0000-000058000000}"/>
    <cellStyle name="Comma 2 2 2" xfId="91" xr:uid="{00000000-0005-0000-0000-000059000000}"/>
    <cellStyle name="Comma 2 5" xfId="92" xr:uid="{00000000-0005-0000-0000-00005A000000}"/>
    <cellStyle name="Comma 2 5 2 6" xfId="93" xr:uid="{00000000-0005-0000-0000-00005B000000}"/>
    <cellStyle name="Comma 3" xfId="94" xr:uid="{00000000-0005-0000-0000-00005C000000}"/>
    <cellStyle name="Comma 4" xfId="95" xr:uid="{00000000-0005-0000-0000-00005D000000}"/>
    <cellStyle name="Comma 4 2" xfId="96" xr:uid="{00000000-0005-0000-0000-00005E000000}"/>
    <cellStyle name="Comma 5" xfId="97" xr:uid="{00000000-0005-0000-0000-00005F000000}"/>
    <cellStyle name="Comma 5 2" xfId="98" xr:uid="{00000000-0005-0000-0000-000060000000}"/>
    <cellStyle name="Comma 6" xfId="99" xr:uid="{00000000-0005-0000-0000-000061000000}"/>
    <cellStyle name="Comma 6 2" xfId="100" xr:uid="{00000000-0005-0000-0000-000062000000}"/>
    <cellStyle name="Comma 6 2 2" xfId="101" xr:uid="{00000000-0005-0000-0000-000063000000}"/>
    <cellStyle name="Comma 6 3" xfId="102" xr:uid="{00000000-0005-0000-0000-000064000000}"/>
    <cellStyle name="Comma 7" xfId="103" xr:uid="{00000000-0005-0000-0000-000065000000}"/>
    <cellStyle name="Comma 8" xfId="104" xr:uid="{00000000-0005-0000-0000-000066000000}"/>
    <cellStyle name="Comma 9" xfId="105" xr:uid="{00000000-0005-0000-0000-000067000000}"/>
    <cellStyle name="comma zerodec" xfId="106" xr:uid="{00000000-0005-0000-0000-000068000000}"/>
    <cellStyle name="Comma_ET_Leed Sheet_YE_50_OA" xfId="107" xr:uid="{00000000-0005-0000-0000-000069000000}"/>
    <cellStyle name="Comma_ET_YE_07_T2" xfId="108" xr:uid="{00000000-0005-0000-0000-00006A000000}"/>
    <cellStyle name="Comma_ET_YE_07_T2 2" xfId="109" xr:uid="{00000000-0005-0000-0000-00006B000000}"/>
    <cellStyle name="Comma_ET_YE_09_T2 2" xfId="110" xr:uid="{00000000-0005-0000-0000-00006C000000}"/>
    <cellStyle name="Currency1" xfId="111" xr:uid="{00000000-0005-0000-0000-00006D000000}"/>
    <cellStyle name="Dollar (zero dec)" xfId="112" xr:uid="{00000000-0005-0000-0000-00006E000000}"/>
    <cellStyle name="Explanatory Text" xfId="113" xr:uid="{00000000-0005-0000-0000-00006F000000}"/>
    <cellStyle name="Explanatory Text 2" xfId="114" xr:uid="{00000000-0005-0000-0000-000070000000}"/>
    <cellStyle name="Explanatory Text 3" xfId="115" xr:uid="{00000000-0005-0000-0000-000071000000}"/>
    <cellStyle name="Good" xfId="116" xr:uid="{00000000-0005-0000-0000-000072000000}"/>
    <cellStyle name="Good 2" xfId="117" xr:uid="{00000000-0005-0000-0000-000073000000}"/>
    <cellStyle name="Good 3" xfId="118" xr:uid="{00000000-0005-0000-0000-000074000000}"/>
    <cellStyle name="Grey" xfId="119" xr:uid="{00000000-0005-0000-0000-000075000000}"/>
    <cellStyle name="Heading 1" xfId="120" xr:uid="{00000000-0005-0000-0000-000076000000}"/>
    <cellStyle name="Heading 1 2" xfId="121" xr:uid="{00000000-0005-0000-0000-000077000000}"/>
    <cellStyle name="Heading 1 3" xfId="122" xr:uid="{00000000-0005-0000-0000-000078000000}"/>
    <cellStyle name="Heading 2" xfId="123" xr:uid="{00000000-0005-0000-0000-000079000000}"/>
    <cellStyle name="Heading 2 2" xfId="124" xr:uid="{00000000-0005-0000-0000-00007A000000}"/>
    <cellStyle name="Heading 2 3" xfId="125" xr:uid="{00000000-0005-0000-0000-00007B000000}"/>
    <cellStyle name="Heading 3" xfId="126" xr:uid="{00000000-0005-0000-0000-00007C000000}"/>
    <cellStyle name="Heading 3 2" xfId="127" xr:uid="{00000000-0005-0000-0000-00007D000000}"/>
    <cellStyle name="Heading 3 3" xfId="128" xr:uid="{00000000-0005-0000-0000-00007E000000}"/>
    <cellStyle name="Heading 4" xfId="129" xr:uid="{00000000-0005-0000-0000-00007F000000}"/>
    <cellStyle name="Heading 4 2" xfId="130" xr:uid="{00000000-0005-0000-0000-000080000000}"/>
    <cellStyle name="Heading 4 3" xfId="131" xr:uid="{00000000-0005-0000-0000-000081000000}"/>
    <cellStyle name="Hyperlink 2" xfId="132" xr:uid="{00000000-0005-0000-0000-000082000000}"/>
    <cellStyle name="Input" xfId="133" xr:uid="{00000000-0005-0000-0000-000083000000}"/>
    <cellStyle name="Input [yellow]" xfId="134" xr:uid="{00000000-0005-0000-0000-000084000000}"/>
    <cellStyle name="Input 2" xfId="135" xr:uid="{00000000-0005-0000-0000-000085000000}"/>
    <cellStyle name="Input 3" xfId="136" xr:uid="{00000000-0005-0000-0000-000086000000}"/>
    <cellStyle name="Input 4" xfId="137" xr:uid="{00000000-0005-0000-0000-000087000000}"/>
    <cellStyle name="Linked Cell" xfId="138" xr:uid="{00000000-0005-0000-0000-000088000000}"/>
    <cellStyle name="Linked Cell 2" xfId="139" xr:uid="{00000000-0005-0000-0000-000089000000}"/>
    <cellStyle name="Linked Cell 3" xfId="140" xr:uid="{00000000-0005-0000-0000-00008A000000}"/>
    <cellStyle name="Neutral" xfId="141" xr:uid="{00000000-0005-0000-0000-00008B000000}"/>
    <cellStyle name="Neutral 2" xfId="142" xr:uid="{00000000-0005-0000-0000-00008C000000}"/>
    <cellStyle name="Neutral 3" xfId="143" xr:uid="{00000000-0005-0000-0000-00008D000000}"/>
    <cellStyle name="no dec" xfId="144" xr:uid="{00000000-0005-0000-0000-00008E000000}"/>
    <cellStyle name="Normal" xfId="0" builtinId="0"/>
    <cellStyle name="Normal - Style1" xfId="145" xr:uid="{00000000-0005-0000-0000-00008F000000}"/>
    <cellStyle name="Normal - Style1 2" xfId="146" xr:uid="{00000000-0005-0000-0000-000090000000}"/>
    <cellStyle name="Normal 10" xfId="147" xr:uid="{00000000-0005-0000-0000-000091000000}"/>
    <cellStyle name="Normal 10 2" xfId="245" xr:uid="{80114F27-647F-4837-B34F-6996524E8330}"/>
    <cellStyle name="Normal 11" xfId="148" xr:uid="{00000000-0005-0000-0000-000092000000}"/>
    <cellStyle name="Normal 12" xfId="149" xr:uid="{00000000-0005-0000-0000-000093000000}"/>
    <cellStyle name="Normal 12 2" xfId="243" xr:uid="{2ED73E6E-EE70-49E4-8CC3-533D8581CB16}"/>
    <cellStyle name="Normal 13" xfId="150" xr:uid="{00000000-0005-0000-0000-000094000000}"/>
    <cellStyle name="Normal 139" xfId="151" xr:uid="{00000000-0005-0000-0000-000095000000}"/>
    <cellStyle name="Normal 14" xfId="152" xr:uid="{00000000-0005-0000-0000-000096000000}"/>
    <cellStyle name="Normal 140" xfId="153" xr:uid="{00000000-0005-0000-0000-000097000000}"/>
    <cellStyle name="Normal 141" xfId="154" xr:uid="{00000000-0005-0000-0000-000098000000}"/>
    <cellStyle name="Normal 142" xfId="155" xr:uid="{00000000-0005-0000-0000-000099000000}"/>
    <cellStyle name="Normal 143" xfId="156" xr:uid="{00000000-0005-0000-0000-00009A000000}"/>
    <cellStyle name="Normal 15" xfId="157" xr:uid="{00000000-0005-0000-0000-00009B000000}"/>
    <cellStyle name="Normal 16" xfId="242" xr:uid="{EDBEC71D-999A-4E3B-9A24-05C9463DE283}"/>
    <cellStyle name="Normal 17" xfId="240" xr:uid="{92A0572A-B03E-4517-A18D-2E34E5FF6C16}"/>
    <cellStyle name="Normal 2" xfId="158" xr:uid="{00000000-0005-0000-0000-00009C000000}"/>
    <cellStyle name="Normal 2 2" xfId="159" xr:uid="{00000000-0005-0000-0000-00009D000000}"/>
    <cellStyle name="Normal 2 3" xfId="160" xr:uid="{00000000-0005-0000-0000-00009E000000}"/>
    <cellStyle name="Normal 3" xfId="161" xr:uid="{00000000-0005-0000-0000-00009F000000}"/>
    <cellStyle name="Normal 3 2" xfId="162" xr:uid="{00000000-0005-0000-0000-0000A0000000}"/>
    <cellStyle name="Normal 4" xfId="163" xr:uid="{00000000-0005-0000-0000-0000A1000000}"/>
    <cellStyle name="Normal 4 2" xfId="244" xr:uid="{B9EB04D4-C738-45A3-B3E5-AAB37AB9272B}"/>
    <cellStyle name="Normal 4 3 2" xfId="246" xr:uid="{1F19A5D6-1733-43AD-B606-7BD864F9FD61}"/>
    <cellStyle name="Normal 5" xfId="164" xr:uid="{00000000-0005-0000-0000-0000A2000000}"/>
    <cellStyle name="Normal 6" xfId="165" xr:uid="{00000000-0005-0000-0000-0000A3000000}"/>
    <cellStyle name="Normal 6 2" xfId="166" xr:uid="{00000000-0005-0000-0000-0000A4000000}"/>
    <cellStyle name="Normal 7" xfId="167" xr:uid="{00000000-0005-0000-0000-0000A5000000}"/>
    <cellStyle name="Normal 7 2" xfId="168" xr:uid="{00000000-0005-0000-0000-0000A6000000}"/>
    <cellStyle name="Normal 8" xfId="169" xr:uid="{00000000-0005-0000-0000-0000A7000000}"/>
    <cellStyle name="Normal 8 2" xfId="170" xr:uid="{00000000-0005-0000-0000-0000A8000000}"/>
    <cellStyle name="Normal 8 2 2" xfId="171" xr:uid="{00000000-0005-0000-0000-0000A9000000}"/>
    <cellStyle name="Normal 8 3" xfId="172" xr:uid="{00000000-0005-0000-0000-0000AA000000}"/>
    <cellStyle name="Normal 9" xfId="173" xr:uid="{00000000-0005-0000-0000-0000AB000000}"/>
    <cellStyle name="Normal_BWG_FS_07_T2" xfId="174" xr:uid="{00000000-0005-0000-0000-0000AC000000}"/>
    <cellStyle name="Normal_BWG_FS_07_T2 2" xfId="175" xr:uid="{00000000-0005-0000-0000-0000AD000000}"/>
    <cellStyle name="Normal_BWG_FS_07_T2 2 3" xfId="247" xr:uid="{7FD01947-E325-4842-9335-57E662DA376A}"/>
    <cellStyle name="Normal_BWG_FS_07_T2_BWG_Lead_Sheet_Q2'53 up 03-06-53 2" xfId="176" xr:uid="{00000000-0005-0000-0000-0000AE000000}"/>
    <cellStyle name="Normal_BWG_Q'2_06_T2 2" xfId="177" xr:uid="{00000000-0005-0000-0000-0000AF000000}"/>
    <cellStyle name="Normal_BWG_YE'06_T2 2" xfId="178" xr:uid="{00000000-0005-0000-0000-0000B0000000}"/>
    <cellStyle name="Normal_BWGT2 2" xfId="179" xr:uid="{00000000-0005-0000-0000-0000B1000000}"/>
    <cellStyle name="Normal_BWGT2 2 2" xfId="248" xr:uid="{3A63B6C2-00FD-4612-B4E2-2DA57B879BCD}"/>
    <cellStyle name="Normal_BWGT2 3" xfId="180" xr:uid="{00000000-0005-0000-0000-0000B2000000}"/>
    <cellStyle name="Normal_BWGT2_ET_YE_09_T2 2" xfId="181" xr:uid="{00000000-0005-0000-0000-0000B3000000}"/>
    <cellStyle name="Normal_BWGT2_ET_YE_09_T2 2 2 2" xfId="182" xr:uid="{00000000-0005-0000-0000-0000B4000000}"/>
    <cellStyle name="Normal_ET_YE_07_T2_ET_YE_09_T2 2 2" xfId="183" xr:uid="{00000000-0005-0000-0000-0000B5000000}"/>
    <cellStyle name="Normal_PL_E" xfId="184" xr:uid="{00000000-0005-0000-0000-0000B6000000}"/>
    <cellStyle name="Note" xfId="185" xr:uid="{00000000-0005-0000-0000-0000B7000000}"/>
    <cellStyle name="Note 2" xfId="186" xr:uid="{00000000-0005-0000-0000-0000B8000000}"/>
    <cellStyle name="Note 3" xfId="187" xr:uid="{00000000-0005-0000-0000-0000B9000000}"/>
    <cellStyle name="oft Excel]_x000d__x000a_Comment=The open=/f lines load custom functions into the Paste Function list._x000d__x000a_Maximized=3_x000d__x000a_Basics=1_x000d__x000a_A" xfId="188" xr:uid="{00000000-0005-0000-0000-0000BA000000}"/>
    <cellStyle name="Output" xfId="189" xr:uid="{00000000-0005-0000-0000-0000BB000000}"/>
    <cellStyle name="Output 2" xfId="190" xr:uid="{00000000-0005-0000-0000-0000BC000000}"/>
    <cellStyle name="Output 3" xfId="191" xr:uid="{00000000-0005-0000-0000-0000BD000000}"/>
    <cellStyle name="Percent [2]" xfId="192" xr:uid="{00000000-0005-0000-0000-0000BE000000}"/>
    <cellStyle name="Percent 2" xfId="193" xr:uid="{00000000-0005-0000-0000-0000BF000000}"/>
    <cellStyle name="Percent 2 2" xfId="194" xr:uid="{00000000-0005-0000-0000-0000C0000000}"/>
    <cellStyle name="Percent 3" xfId="195" xr:uid="{00000000-0005-0000-0000-0000C1000000}"/>
    <cellStyle name="Quantity" xfId="196" xr:uid="{00000000-0005-0000-0000-0000C2000000}"/>
    <cellStyle name="Quantity 2" xfId="197" xr:uid="{00000000-0005-0000-0000-0000C3000000}"/>
    <cellStyle name="Title" xfId="198" xr:uid="{00000000-0005-0000-0000-0000C4000000}"/>
    <cellStyle name="Title 2" xfId="199" xr:uid="{00000000-0005-0000-0000-0000C5000000}"/>
    <cellStyle name="Title 3" xfId="200" xr:uid="{00000000-0005-0000-0000-0000C6000000}"/>
    <cellStyle name="Total" xfId="201" xr:uid="{00000000-0005-0000-0000-0000C7000000}"/>
    <cellStyle name="Total 2" xfId="202" xr:uid="{00000000-0005-0000-0000-0000C8000000}"/>
    <cellStyle name="Total 3" xfId="203" xr:uid="{00000000-0005-0000-0000-0000C9000000}"/>
    <cellStyle name="Warning Text" xfId="204" xr:uid="{00000000-0005-0000-0000-0000CA000000}"/>
    <cellStyle name="Warning Text 2" xfId="205" xr:uid="{00000000-0005-0000-0000-0000CB000000}"/>
    <cellStyle name="Warning Text 3" xfId="206" xr:uid="{00000000-0005-0000-0000-0000CC000000}"/>
    <cellStyle name="เครื่องหมายจุลภาค 2" xfId="207" xr:uid="{00000000-0005-0000-0000-0000CE000000}"/>
    <cellStyle name="เครื่องหมายจุลภาค 2 2" xfId="208" xr:uid="{00000000-0005-0000-0000-0000CF000000}"/>
    <cellStyle name="เครื่องหมายจุลภาค 3" xfId="209" xr:uid="{00000000-0005-0000-0000-0000D0000000}"/>
    <cellStyle name="เครื่องหมายจุลภาค 3 2" xfId="210" xr:uid="{00000000-0005-0000-0000-0000D1000000}"/>
    <cellStyle name="เครื่องหมายจุลภาค 4" xfId="211" xr:uid="{00000000-0005-0000-0000-0000D2000000}"/>
    <cellStyle name="เครื่องหมายจุลภาค 4 2" xfId="212" xr:uid="{00000000-0005-0000-0000-0000D3000000}"/>
    <cellStyle name="เครื่องหมายจุลภาค 5" xfId="213" xr:uid="{00000000-0005-0000-0000-0000D4000000}"/>
    <cellStyle name="เครื่องหมายจุลภาค 5 2" xfId="214" xr:uid="{00000000-0005-0000-0000-0000D5000000}"/>
    <cellStyle name="เครื่องหมายจุลภาค 6" xfId="215" xr:uid="{00000000-0005-0000-0000-0000D6000000}"/>
    <cellStyle name="เครื่องหมายจุลภาค 6 2" xfId="216" xr:uid="{00000000-0005-0000-0000-0000D7000000}"/>
    <cellStyle name="เครื่องหมายจุลภาค 7" xfId="217" xr:uid="{00000000-0005-0000-0000-0000D8000000}"/>
    <cellStyle name="เครื่องหมายจุลภาค 8" xfId="218" xr:uid="{00000000-0005-0000-0000-0000D9000000}"/>
    <cellStyle name="เครื่องหมายจุลภาค_BWT_YE'05_WP 2" xfId="219" xr:uid="{00000000-0005-0000-0000-0000DA000000}"/>
    <cellStyle name="เปอร์เซ็นต์ 2" xfId="220" xr:uid="{00000000-0005-0000-0000-0000EF000000}"/>
    <cellStyle name="ปกติ 2" xfId="221" xr:uid="{00000000-0005-0000-0000-0000DC000000}"/>
    <cellStyle name="ปกติ 2 2" xfId="222" xr:uid="{00000000-0005-0000-0000-0000DD000000}"/>
    <cellStyle name="ปกติ 2 3" xfId="223" xr:uid="{00000000-0005-0000-0000-0000DE000000}"/>
    <cellStyle name="ปกติ 3" xfId="224" xr:uid="{00000000-0005-0000-0000-0000DF000000}"/>
    <cellStyle name="ปกติ 3 2" xfId="225" xr:uid="{00000000-0005-0000-0000-0000E0000000}"/>
    <cellStyle name="ปกติ 3 3" xfId="226" xr:uid="{00000000-0005-0000-0000-0000E1000000}"/>
    <cellStyle name="ปกติ 4" xfId="227" xr:uid="{00000000-0005-0000-0000-0000E2000000}"/>
    <cellStyle name="ปกติ 4 2" xfId="228" xr:uid="{00000000-0005-0000-0000-0000E3000000}"/>
    <cellStyle name="ปกติ 4 3" xfId="229" xr:uid="{00000000-0005-0000-0000-0000E4000000}"/>
    <cellStyle name="ปกติ 5" xfId="230" xr:uid="{00000000-0005-0000-0000-0000E5000000}"/>
    <cellStyle name="ปกติ 5 2" xfId="231" xr:uid="{00000000-0005-0000-0000-0000E6000000}"/>
    <cellStyle name="ปกติ 6" xfId="232" xr:uid="{00000000-0005-0000-0000-0000E7000000}"/>
    <cellStyle name="ปกติ 7" xfId="233" xr:uid="{00000000-0005-0000-0000-0000E8000000}"/>
    <cellStyle name="ปกติ 8" xfId="234" xr:uid="{00000000-0005-0000-0000-0000E9000000}"/>
    <cellStyle name="ปกติ 9" xfId="235" xr:uid="{00000000-0005-0000-0000-0000EA000000}"/>
    <cellStyle name="ปกติ_BWT_YE'05_WP_ET_YE_09_T2 2" xfId="236" xr:uid="{00000000-0005-0000-0000-0000EB000000}"/>
    <cellStyle name="ปกติ_BWT_YE'05_WP_ET_YE_09_T2 2 2 2" xfId="237" xr:uid="{00000000-0005-0000-0000-0000EC000000}"/>
    <cellStyle name="ปกติ_SENAT2_Mar_06 update 2มิย.49" xfId="238" xr:uid="{00000000-0005-0000-0000-0000ED000000}"/>
    <cellStyle name="ปกติ_SLCT2" xfId="239" xr:uid="{00000000-0005-0000-0000-0000E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20"/>
  <sheetViews>
    <sheetView topLeftCell="A31" zoomScaleNormal="100" zoomScaleSheetLayoutView="100" workbookViewId="0">
      <selection activeCell="D64" sqref="D64"/>
    </sheetView>
  </sheetViews>
  <sheetFormatPr defaultColWidth="9.44140625" defaultRowHeight="19.8"/>
  <cols>
    <col min="1" max="3" width="2.44140625" style="2" customWidth="1"/>
    <col min="4" max="4" width="39.44140625" style="2" customWidth="1"/>
    <col min="5" max="5" width="5.44140625" style="3" customWidth="1"/>
    <col min="6" max="6" width="1.44140625" style="2" customWidth="1"/>
    <col min="7" max="7" width="14.77734375" style="2" bestFit="1" customWidth="1"/>
    <col min="8" max="8" width="1.44140625" style="2" customWidth="1"/>
    <col min="9" max="9" width="14.77734375" style="2" bestFit="1" customWidth="1"/>
    <col min="10" max="10" width="1.44140625" style="2" customWidth="1"/>
    <col min="11" max="11" width="14.77734375" style="2" bestFit="1" customWidth="1"/>
    <col min="12" max="12" width="1.44140625" style="2" customWidth="1"/>
    <col min="13" max="13" width="14.77734375" style="2" bestFit="1" customWidth="1"/>
    <col min="14" max="14" width="4.44140625" style="2" customWidth="1"/>
    <col min="15" max="15" width="18.44140625" style="2" customWidth="1"/>
    <col min="16" max="16" width="9.44140625" style="2"/>
    <col min="17" max="17" width="12.44140625" style="2" customWidth="1"/>
    <col min="18" max="16384" width="9.44140625" style="2"/>
  </cols>
  <sheetData>
    <row r="1" spans="1:17" ht="20.399999999999999">
      <c r="A1" s="31" t="s">
        <v>44</v>
      </c>
      <c r="B1" s="31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7" ht="20.399999999999999">
      <c r="A2" s="31" t="s">
        <v>134</v>
      </c>
      <c r="B2" s="31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7" ht="20.399999999999999">
      <c r="A3" s="31" t="s">
        <v>139</v>
      </c>
      <c r="B3" s="31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7" ht="20.399999999999999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7" ht="20.399999999999999">
      <c r="A5" s="54"/>
      <c r="B5" s="54"/>
      <c r="C5" s="54"/>
      <c r="D5" s="54"/>
      <c r="E5" s="24"/>
      <c r="F5" s="24"/>
      <c r="G5" s="25"/>
      <c r="H5" s="26"/>
      <c r="I5" s="27"/>
      <c r="J5" s="27"/>
      <c r="K5" s="27"/>
      <c r="L5" s="27"/>
      <c r="M5" s="28" t="s">
        <v>140</v>
      </c>
    </row>
    <row r="6" spans="1:17" ht="20.399999999999999">
      <c r="A6" s="54"/>
      <c r="B6" s="54"/>
      <c r="C6" s="54"/>
      <c r="D6" s="54"/>
      <c r="E6" s="16"/>
      <c r="F6" s="16"/>
      <c r="G6" s="272" t="s">
        <v>93</v>
      </c>
      <c r="H6" s="272"/>
      <c r="I6" s="272"/>
      <c r="J6" s="29"/>
      <c r="K6" s="273" t="s">
        <v>94</v>
      </c>
      <c r="L6" s="273"/>
      <c r="M6" s="273"/>
    </row>
    <row r="7" spans="1:17" ht="20.399999999999999">
      <c r="A7" s="54"/>
      <c r="B7" s="54"/>
      <c r="C7" s="54"/>
      <c r="D7" s="54"/>
      <c r="E7" s="30" t="s">
        <v>0</v>
      </c>
      <c r="F7" s="16"/>
      <c r="G7" s="199">
        <v>2024</v>
      </c>
      <c r="H7" s="200"/>
      <c r="I7" s="201" t="s">
        <v>141</v>
      </c>
      <c r="J7" s="202"/>
      <c r="K7" s="199">
        <v>2024</v>
      </c>
      <c r="L7" s="200"/>
      <c r="M7" s="201" t="s">
        <v>141</v>
      </c>
    </row>
    <row r="8" spans="1:17" ht="20.399999999999999">
      <c r="A8" s="31" t="s">
        <v>1</v>
      </c>
      <c r="G8" s="4"/>
      <c r="I8" s="4"/>
      <c r="J8" s="4"/>
      <c r="K8" s="4"/>
      <c r="L8" s="4"/>
      <c r="M8" s="4"/>
      <c r="Q8" s="147"/>
    </row>
    <row r="9" spans="1:17" ht="20.399999999999999">
      <c r="A9" s="31" t="s">
        <v>2</v>
      </c>
      <c r="G9" s="5"/>
      <c r="I9" s="5"/>
      <c r="J9" s="6"/>
      <c r="K9" s="5"/>
      <c r="L9" s="6"/>
      <c r="M9" s="5"/>
      <c r="Q9" s="147"/>
    </row>
    <row r="10" spans="1:17">
      <c r="A10" s="32" t="s">
        <v>3</v>
      </c>
      <c r="E10" s="160">
        <v>6</v>
      </c>
      <c r="F10" s="129"/>
      <c r="G10" s="130">
        <v>2144763480</v>
      </c>
      <c r="H10" s="129"/>
      <c r="I10" s="234">
        <v>1552119888</v>
      </c>
      <c r="J10" s="233"/>
      <c r="K10" s="130">
        <v>2085278624</v>
      </c>
      <c r="L10" s="233"/>
      <c r="M10" s="234">
        <v>1493504441</v>
      </c>
      <c r="N10" s="18"/>
      <c r="O10" s="18"/>
      <c r="Q10" s="147"/>
    </row>
    <row r="11" spans="1:17">
      <c r="A11" s="32" t="s">
        <v>29</v>
      </c>
      <c r="E11" s="160">
        <v>7</v>
      </c>
      <c r="F11" s="129"/>
      <c r="G11" s="130">
        <v>149995406</v>
      </c>
      <c r="H11" s="129"/>
      <c r="I11" s="234">
        <v>177558338</v>
      </c>
      <c r="J11" s="233"/>
      <c r="K11" s="130">
        <v>50105257</v>
      </c>
      <c r="L11" s="233"/>
      <c r="M11" s="234">
        <v>63783731</v>
      </c>
      <c r="N11" s="18"/>
      <c r="O11" s="18"/>
      <c r="Q11" s="147"/>
    </row>
    <row r="12" spans="1:17">
      <c r="A12" s="32" t="s">
        <v>62</v>
      </c>
      <c r="E12" s="160">
        <v>8</v>
      </c>
      <c r="F12" s="129"/>
      <c r="G12" s="130">
        <v>60000000</v>
      </c>
      <c r="H12" s="129"/>
      <c r="I12" s="234">
        <v>134904674</v>
      </c>
      <c r="J12" s="233"/>
      <c r="K12" s="130">
        <v>183274394</v>
      </c>
      <c r="L12" s="233"/>
      <c r="M12" s="234">
        <v>565182263</v>
      </c>
      <c r="N12" s="18"/>
      <c r="O12" s="18"/>
      <c r="Q12" s="147"/>
    </row>
    <row r="13" spans="1:17">
      <c r="A13" s="32" t="s">
        <v>172</v>
      </c>
      <c r="G13" s="130"/>
      <c r="H13" s="129"/>
      <c r="I13" s="234"/>
      <c r="J13" s="233"/>
      <c r="K13" s="130"/>
      <c r="L13" s="233"/>
      <c r="M13" s="234"/>
      <c r="N13" s="18"/>
      <c r="O13" s="18"/>
      <c r="Q13" s="147"/>
    </row>
    <row r="14" spans="1:17">
      <c r="A14" s="32"/>
      <c r="B14" s="2" t="s">
        <v>173</v>
      </c>
      <c r="E14" s="160" t="s">
        <v>160</v>
      </c>
      <c r="F14" s="129"/>
      <c r="G14" s="130">
        <v>88820943</v>
      </c>
      <c r="H14" s="129"/>
      <c r="I14" s="234">
        <v>110585217</v>
      </c>
      <c r="J14" s="233"/>
      <c r="K14" s="130">
        <v>88820943</v>
      </c>
      <c r="L14" s="233"/>
      <c r="M14" s="234">
        <v>110585217</v>
      </c>
      <c r="N14" s="18"/>
      <c r="O14" s="18"/>
      <c r="Q14" s="147"/>
    </row>
    <row r="15" spans="1:17">
      <c r="A15" s="32" t="s">
        <v>49</v>
      </c>
      <c r="E15" s="160"/>
      <c r="F15" s="129"/>
      <c r="G15" s="130">
        <v>27695121</v>
      </c>
      <c r="H15" s="129"/>
      <c r="I15" s="234">
        <v>29935885</v>
      </c>
      <c r="J15" s="233"/>
      <c r="K15" s="130">
        <v>9435830</v>
      </c>
      <c r="L15" s="233"/>
      <c r="M15" s="234">
        <v>9186309</v>
      </c>
      <c r="N15" s="18"/>
      <c r="O15" s="18"/>
      <c r="Q15" s="147"/>
    </row>
    <row r="16" spans="1:17">
      <c r="A16" s="32" t="s">
        <v>30</v>
      </c>
      <c r="E16" s="160"/>
      <c r="F16" s="129"/>
      <c r="G16" s="130">
        <v>1948646</v>
      </c>
      <c r="H16" s="129"/>
      <c r="I16" s="234">
        <v>1596208</v>
      </c>
      <c r="J16" s="233"/>
      <c r="K16" s="130">
        <v>516722</v>
      </c>
      <c r="L16" s="233"/>
      <c r="M16" s="234">
        <v>171005</v>
      </c>
      <c r="N16" s="18"/>
      <c r="O16" s="18"/>
      <c r="Q16" s="147"/>
    </row>
    <row r="17" spans="1:19">
      <c r="A17" s="2" t="s">
        <v>4</v>
      </c>
      <c r="E17" s="160"/>
      <c r="F17" s="129"/>
      <c r="G17" s="130">
        <v>627970</v>
      </c>
      <c r="H17" s="129"/>
      <c r="I17" s="234">
        <v>10856792</v>
      </c>
      <c r="J17" s="233"/>
      <c r="K17" s="130">
        <v>221411</v>
      </c>
      <c r="L17" s="233"/>
      <c r="M17" s="234">
        <v>8991040</v>
      </c>
      <c r="N17" s="18"/>
      <c r="O17" s="18"/>
      <c r="Q17" s="147"/>
    </row>
    <row r="18" spans="1:19" ht="20.399999999999999">
      <c r="A18" s="31" t="s">
        <v>5</v>
      </c>
      <c r="G18" s="7">
        <f>SUM(G10:G17)</f>
        <v>2473851566</v>
      </c>
      <c r="I18" s="7">
        <f>SUM(I10:I17)</f>
        <v>2017557002</v>
      </c>
      <c r="J18" s="8"/>
      <c r="K18" s="7">
        <f>SUM(K10:K17)</f>
        <v>2417653181</v>
      </c>
      <c r="L18" s="8"/>
      <c r="M18" s="7">
        <f>SUM(M10:M17)</f>
        <v>2251404006</v>
      </c>
      <c r="N18" s="18"/>
      <c r="O18" s="18"/>
    </row>
    <row r="19" spans="1:19" ht="20.399999999999999">
      <c r="A19" s="31" t="s">
        <v>6</v>
      </c>
      <c r="G19" s="5"/>
      <c r="I19" s="5"/>
      <c r="J19" s="6"/>
      <c r="K19" s="5"/>
      <c r="L19" s="6"/>
      <c r="M19" s="5"/>
      <c r="N19" s="18"/>
      <c r="O19" s="18"/>
    </row>
    <row r="20" spans="1:19">
      <c r="A20" s="129" t="s">
        <v>130</v>
      </c>
      <c r="G20" s="5"/>
      <c r="I20" s="5"/>
      <c r="J20" s="6"/>
      <c r="K20" s="5"/>
      <c r="L20" s="6"/>
      <c r="M20" s="5"/>
      <c r="N20" s="18"/>
      <c r="O20" s="18"/>
    </row>
    <row r="21" spans="1:19">
      <c r="A21" s="129"/>
      <c r="B21" s="245" t="s">
        <v>174</v>
      </c>
      <c r="E21" s="160" t="s">
        <v>160</v>
      </c>
      <c r="F21" s="129"/>
      <c r="G21" s="130">
        <v>39862390</v>
      </c>
      <c r="H21" s="129"/>
      <c r="I21" s="130">
        <v>0</v>
      </c>
      <c r="J21" s="232"/>
      <c r="K21" s="130">
        <v>39862390</v>
      </c>
      <c r="L21" s="232"/>
      <c r="M21" s="130">
        <v>0</v>
      </c>
      <c r="N21" s="18"/>
      <c r="O21" s="18"/>
    </row>
    <row r="22" spans="1:19">
      <c r="A22" s="32" t="s">
        <v>56</v>
      </c>
      <c r="E22" s="160">
        <v>16</v>
      </c>
      <c r="F22" s="129"/>
      <c r="G22" s="130">
        <v>316988241</v>
      </c>
      <c r="H22" s="129"/>
      <c r="I22" s="130">
        <v>488704427</v>
      </c>
      <c r="J22" s="232"/>
      <c r="K22" s="130">
        <v>38330498</v>
      </c>
      <c r="L22" s="232"/>
      <c r="M22" s="130">
        <v>256163469</v>
      </c>
      <c r="N22" s="18"/>
      <c r="O22" s="18"/>
    </row>
    <row r="23" spans="1:19">
      <c r="A23" s="32" t="s">
        <v>31</v>
      </c>
      <c r="E23" s="160">
        <v>9</v>
      </c>
      <c r="F23" s="129"/>
      <c r="G23" s="130">
        <v>0</v>
      </c>
      <c r="H23" s="129"/>
      <c r="I23" s="130">
        <v>0</v>
      </c>
      <c r="J23" s="233"/>
      <c r="K23" s="130">
        <v>458127000</v>
      </c>
      <c r="L23" s="233"/>
      <c r="M23" s="234">
        <v>434124000</v>
      </c>
      <c r="N23" s="18"/>
      <c r="O23" s="18"/>
    </row>
    <row r="24" spans="1:19" s="129" customFormat="1">
      <c r="A24" s="129" t="s">
        <v>104</v>
      </c>
      <c r="E24" s="160">
        <v>10</v>
      </c>
      <c r="G24" s="130">
        <v>417960983</v>
      </c>
      <c r="I24" s="130">
        <v>0</v>
      </c>
      <c r="J24" s="233"/>
      <c r="K24" s="130">
        <v>457499600</v>
      </c>
      <c r="L24" s="233"/>
      <c r="M24" s="234">
        <v>0</v>
      </c>
      <c r="N24" s="224"/>
      <c r="Q24" s="235"/>
      <c r="S24" s="235"/>
    </row>
    <row r="25" spans="1:19">
      <c r="A25" s="32" t="s">
        <v>32</v>
      </c>
      <c r="E25" s="160">
        <v>11</v>
      </c>
      <c r="F25" s="129"/>
      <c r="G25" s="130">
        <v>1848087047</v>
      </c>
      <c r="H25" s="129"/>
      <c r="I25" s="130">
        <v>2330128992</v>
      </c>
      <c r="J25" s="233"/>
      <c r="K25" s="130">
        <v>1055359826</v>
      </c>
      <c r="L25" s="233"/>
      <c r="M25" s="234">
        <v>1029204000</v>
      </c>
      <c r="N25" s="18"/>
      <c r="O25" s="18"/>
    </row>
    <row r="26" spans="1:19">
      <c r="A26" s="32" t="s">
        <v>163</v>
      </c>
      <c r="E26" s="160">
        <v>12</v>
      </c>
      <c r="F26" s="129"/>
      <c r="G26" s="130">
        <v>45164738</v>
      </c>
      <c r="H26" s="129"/>
      <c r="I26" s="130">
        <v>149999104</v>
      </c>
      <c r="J26" s="233"/>
      <c r="K26" s="130">
        <v>0</v>
      </c>
      <c r="L26" s="233"/>
      <c r="M26" s="234">
        <v>0</v>
      </c>
      <c r="N26" s="18"/>
      <c r="O26" s="18"/>
    </row>
    <row r="27" spans="1:19">
      <c r="A27" s="32" t="s">
        <v>45</v>
      </c>
      <c r="E27" s="160">
        <v>13</v>
      </c>
      <c r="F27" s="129"/>
      <c r="G27" s="130">
        <v>3199405</v>
      </c>
      <c r="H27" s="129"/>
      <c r="I27" s="130">
        <v>2370151</v>
      </c>
      <c r="J27" s="233"/>
      <c r="K27" s="130">
        <v>1562336</v>
      </c>
      <c r="L27" s="233"/>
      <c r="M27" s="234">
        <v>1636253</v>
      </c>
      <c r="N27" s="18"/>
      <c r="O27" s="18"/>
    </row>
    <row r="28" spans="1:19">
      <c r="A28" s="32" t="s">
        <v>76</v>
      </c>
      <c r="E28" s="160"/>
      <c r="F28" s="129"/>
      <c r="G28" s="130">
        <v>0</v>
      </c>
      <c r="H28" s="129"/>
      <c r="I28" s="130">
        <v>1122468</v>
      </c>
      <c r="J28" s="233"/>
      <c r="K28" s="130">
        <v>0</v>
      </c>
      <c r="L28" s="233"/>
      <c r="M28" s="234">
        <v>0</v>
      </c>
      <c r="N28" s="18"/>
      <c r="O28" s="18"/>
    </row>
    <row r="29" spans="1:19">
      <c r="A29" s="32" t="s">
        <v>7</v>
      </c>
      <c r="E29" s="160"/>
      <c r="F29" s="129"/>
      <c r="G29" s="130">
        <v>11491229</v>
      </c>
      <c r="H29" s="129"/>
      <c r="I29" s="130">
        <v>112162195</v>
      </c>
      <c r="J29" s="233"/>
      <c r="K29" s="130">
        <v>5682297</v>
      </c>
      <c r="L29" s="233"/>
      <c r="M29" s="234">
        <v>5311292</v>
      </c>
      <c r="N29" s="18"/>
      <c r="O29" s="18"/>
    </row>
    <row r="30" spans="1:19" ht="20.399999999999999">
      <c r="A30" s="31" t="s">
        <v>8</v>
      </c>
      <c r="G30" s="7">
        <f>SUM(G21:G29)</f>
        <v>2682754033</v>
      </c>
      <c r="I30" s="7">
        <f>SUM(I21:I29)</f>
        <v>3084487337</v>
      </c>
      <c r="J30" s="8"/>
      <c r="K30" s="7">
        <f>SUM(K21:K29)</f>
        <v>2056423947</v>
      </c>
      <c r="L30" s="8"/>
      <c r="M30" s="7">
        <f>SUM(M21:M29)</f>
        <v>1726439014</v>
      </c>
      <c r="O30" s="18"/>
    </row>
    <row r="31" spans="1:19" ht="21" thickBot="1">
      <c r="A31" s="31" t="s">
        <v>131</v>
      </c>
      <c r="G31" s="10">
        <f>SUM(G30,G18)</f>
        <v>5156605599</v>
      </c>
      <c r="I31" s="10">
        <f>SUM(I30,I18)</f>
        <v>5102044339</v>
      </c>
      <c r="J31" s="8"/>
      <c r="K31" s="10">
        <f>SUM(K30,K18)</f>
        <v>4474077128</v>
      </c>
      <c r="L31" s="8"/>
      <c r="M31" s="10">
        <f>SUM(M30,M18)</f>
        <v>3977843020</v>
      </c>
      <c r="O31" s="18"/>
    </row>
    <row r="32" spans="1:19" ht="20.399999999999999" thickTop="1">
      <c r="G32" s="11"/>
      <c r="I32" s="11"/>
      <c r="J32" s="12"/>
      <c r="K32" s="11"/>
      <c r="L32" s="12"/>
      <c r="M32" s="11"/>
      <c r="N32" s="152"/>
    </row>
    <row r="33" spans="1:17">
      <c r="G33" s="11"/>
      <c r="I33" s="11"/>
      <c r="J33" s="11"/>
      <c r="K33" s="11"/>
      <c r="L33" s="11"/>
      <c r="M33" s="11"/>
    </row>
    <row r="34" spans="1:17">
      <c r="G34" s="11"/>
      <c r="I34" s="11"/>
      <c r="J34" s="11"/>
      <c r="K34" s="11"/>
      <c r="L34" s="11"/>
      <c r="M34" s="11"/>
    </row>
    <row r="35" spans="1:17">
      <c r="G35" s="11"/>
      <c r="I35" s="11"/>
      <c r="J35" s="11"/>
      <c r="K35" s="11"/>
      <c r="L35" s="11"/>
      <c r="M35" s="11"/>
    </row>
    <row r="36" spans="1:17">
      <c r="G36" s="11"/>
      <c r="I36" s="11"/>
      <c r="J36" s="11"/>
      <c r="K36" s="11"/>
      <c r="L36" s="11"/>
      <c r="M36" s="11"/>
    </row>
    <row r="37" spans="1:17">
      <c r="G37" s="11"/>
      <c r="I37" s="11"/>
      <c r="J37" s="11"/>
      <c r="K37" s="11"/>
      <c r="L37" s="11"/>
      <c r="M37" s="11"/>
    </row>
    <row r="38" spans="1:17">
      <c r="G38" s="11"/>
      <c r="I38" s="11"/>
      <c r="J38" s="11"/>
      <c r="K38" s="11"/>
      <c r="L38" s="11"/>
      <c r="M38" s="11"/>
    </row>
    <row r="39" spans="1:17">
      <c r="G39" s="11"/>
      <c r="I39" s="11"/>
      <c r="J39" s="11"/>
      <c r="K39" s="11"/>
      <c r="L39" s="11"/>
      <c r="M39" s="11"/>
    </row>
    <row r="40" spans="1:17" ht="20.399999999999999">
      <c r="A40" s="31" t="s">
        <v>44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</row>
    <row r="41" spans="1:17" ht="20.399999999999999">
      <c r="A41" s="31" t="s">
        <v>138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</row>
    <row r="42" spans="1:17" ht="20.399999999999999">
      <c r="A42" s="31" t="str">
        <f>A3</f>
        <v>AS AT DECEMBER 31, 2024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</row>
    <row r="43" spans="1:17" ht="20.399999999999999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</row>
    <row r="44" spans="1:17" ht="20.399999999999999">
      <c r="A44" s="54"/>
      <c r="B44" s="54"/>
      <c r="C44" s="54"/>
      <c r="D44" s="54"/>
      <c r="E44" s="24"/>
      <c r="F44" s="24"/>
      <c r="G44" s="25"/>
      <c r="H44" s="26"/>
      <c r="I44" s="27"/>
      <c r="J44" s="27"/>
      <c r="K44" s="27"/>
      <c r="L44" s="27"/>
      <c r="M44" s="28" t="str">
        <f>M5</f>
        <v>(Unit : Baht)</v>
      </c>
    </row>
    <row r="45" spans="1:17" ht="20.399999999999999">
      <c r="A45" s="54"/>
      <c r="B45" s="54"/>
      <c r="C45" s="54"/>
      <c r="D45" s="54"/>
      <c r="E45" s="16"/>
      <c r="F45" s="16"/>
      <c r="G45" s="272" t="s">
        <v>95</v>
      </c>
      <c r="H45" s="272"/>
      <c r="I45" s="272"/>
      <c r="J45" s="29"/>
      <c r="K45" s="273" t="s">
        <v>94</v>
      </c>
      <c r="L45" s="273"/>
      <c r="M45" s="273"/>
    </row>
    <row r="46" spans="1:17" ht="20.399999999999999">
      <c r="A46" s="54"/>
      <c r="B46" s="54"/>
      <c r="C46" s="54"/>
      <c r="D46" s="54"/>
      <c r="E46" s="30" t="s">
        <v>0</v>
      </c>
      <c r="F46" s="16"/>
      <c r="G46" s="199">
        <v>2024</v>
      </c>
      <c r="H46" s="200"/>
      <c r="I46" s="201" t="s">
        <v>141</v>
      </c>
      <c r="J46" s="202"/>
      <c r="K46" s="199">
        <v>2024</v>
      </c>
      <c r="L46" s="200"/>
      <c r="M46" s="201" t="s">
        <v>141</v>
      </c>
    </row>
    <row r="47" spans="1:17" ht="20.399999999999999">
      <c r="A47" s="31" t="s">
        <v>9</v>
      </c>
      <c r="E47" s="2"/>
      <c r="G47" s="13"/>
      <c r="I47" s="13"/>
      <c r="J47" s="14"/>
      <c r="K47" s="13"/>
      <c r="L47" s="14"/>
      <c r="M47" s="13"/>
      <c r="Q47" s="147"/>
    </row>
    <row r="48" spans="1:17" ht="20.399999999999999">
      <c r="A48" s="31" t="s">
        <v>10</v>
      </c>
      <c r="G48" s="5"/>
      <c r="I48" s="5"/>
      <c r="J48" s="6"/>
      <c r="K48" s="5"/>
      <c r="L48" s="6"/>
      <c r="M48" s="5"/>
      <c r="Q48" s="147"/>
    </row>
    <row r="49" spans="1:19" ht="20.399999999999999">
      <c r="A49" s="32" t="s">
        <v>46</v>
      </c>
      <c r="E49" s="160">
        <v>16</v>
      </c>
      <c r="F49" s="129"/>
      <c r="G49" s="232">
        <v>25000000</v>
      </c>
      <c r="H49" s="129"/>
      <c r="I49" s="232">
        <v>36000000</v>
      </c>
      <c r="J49" s="241"/>
      <c r="K49" s="232">
        <v>0</v>
      </c>
      <c r="L49" s="241"/>
      <c r="M49" s="232">
        <v>0</v>
      </c>
      <c r="Q49" s="147"/>
    </row>
    <row r="50" spans="1:19">
      <c r="A50" s="32" t="s">
        <v>28</v>
      </c>
      <c r="E50" s="160">
        <v>14</v>
      </c>
      <c r="F50" s="129"/>
      <c r="G50" s="232">
        <v>133815593</v>
      </c>
      <c r="H50" s="129"/>
      <c r="I50" s="232">
        <v>129986355</v>
      </c>
      <c r="J50" s="233"/>
      <c r="K50" s="232">
        <v>62641409</v>
      </c>
      <c r="L50" s="233"/>
      <c r="M50" s="232">
        <v>52515513</v>
      </c>
      <c r="Q50" s="18"/>
    </row>
    <row r="51" spans="1:19">
      <c r="A51" s="32" t="s">
        <v>62</v>
      </c>
      <c r="E51" s="160">
        <v>15</v>
      </c>
      <c r="F51" s="129"/>
      <c r="G51" s="232">
        <v>0</v>
      </c>
      <c r="H51" s="129"/>
      <c r="I51" s="232">
        <v>333134301</v>
      </c>
      <c r="J51" s="233"/>
      <c r="K51" s="232">
        <v>0</v>
      </c>
      <c r="L51" s="233"/>
      <c r="M51" s="232">
        <v>0</v>
      </c>
      <c r="Q51" s="18"/>
    </row>
    <row r="52" spans="1:19">
      <c r="A52" s="32" t="s">
        <v>58</v>
      </c>
      <c r="E52" s="160">
        <v>16</v>
      </c>
      <c r="F52" s="129"/>
      <c r="G52" s="232">
        <v>131409734</v>
      </c>
      <c r="H52" s="129"/>
      <c r="I52" s="232">
        <v>130831035</v>
      </c>
      <c r="J52" s="233"/>
      <c r="K52" s="232">
        <v>0</v>
      </c>
      <c r="L52" s="233"/>
      <c r="M52" s="232">
        <v>0</v>
      </c>
      <c r="Q52" s="18"/>
    </row>
    <row r="53" spans="1:19">
      <c r="A53" s="32" t="s">
        <v>91</v>
      </c>
      <c r="E53" s="160">
        <v>17</v>
      </c>
      <c r="F53" s="129"/>
      <c r="G53" s="232">
        <v>499054256</v>
      </c>
      <c r="H53" s="129"/>
      <c r="I53" s="232">
        <v>0</v>
      </c>
      <c r="J53" s="233"/>
      <c r="K53" s="232">
        <v>499054256</v>
      </c>
      <c r="L53" s="233"/>
      <c r="M53" s="232">
        <v>0</v>
      </c>
      <c r="Q53" s="18"/>
    </row>
    <row r="54" spans="1:19">
      <c r="A54" s="32" t="s">
        <v>55</v>
      </c>
      <c r="E54" s="160">
        <v>18</v>
      </c>
      <c r="F54" s="129"/>
      <c r="G54" s="232">
        <v>2492777</v>
      </c>
      <c r="H54" s="129"/>
      <c r="I54" s="232">
        <v>3144225</v>
      </c>
      <c r="J54" s="233"/>
      <c r="K54" s="232">
        <v>1224669</v>
      </c>
      <c r="L54" s="233"/>
      <c r="M54" s="232">
        <v>1791116</v>
      </c>
      <c r="Q54" s="18"/>
    </row>
    <row r="55" spans="1:19">
      <c r="A55" s="2" t="s">
        <v>78</v>
      </c>
      <c r="E55" s="160">
        <v>19</v>
      </c>
      <c r="F55" s="129"/>
      <c r="G55" s="232">
        <v>649116</v>
      </c>
      <c r="H55" s="129"/>
      <c r="I55" s="232">
        <v>1146713</v>
      </c>
      <c r="J55" s="233"/>
      <c r="K55" s="232">
        <v>0</v>
      </c>
      <c r="L55" s="233"/>
      <c r="M55" s="232">
        <v>0</v>
      </c>
      <c r="Q55" s="18"/>
    </row>
    <row r="56" spans="1:19">
      <c r="A56" s="32" t="s">
        <v>67</v>
      </c>
      <c r="E56" s="160"/>
      <c r="F56" s="129"/>
      <c r="G56" s="232">
        <v>25131</v>
      </c>
      <c r="H56" s="129"/>
      <c r="I56" s="232">
        <v>100546</v>
      </c>
      <c r="J56" s="233"/>
      <c r="K56" s="232">
        <v>0</v>
      </c>
      <c r="L56" s="233"/>
      <c r="M56" s="232">
        <v>0</v>
      </c>
      <c r="Q56" s="18"/>
    </row>
    <row r="57" spans="1:19" ht="20.399999999999999">
      <c r="A57" s="31" t="s">
        <v>11</v>
      </c>
      <c r="G57" s="7">
        <f>SUM(G49:G56)</f>
        <v>792446607</v>
      </c>
      <c r="I57" s="7">
        <f>SUM(I49:I56)</f>
        <v>634343175</v>
      </c>
      <c r="J57" s="8"/>
      <c r="K57" s="7">
        <f>SUM(K49:K56)</f>
        <v>562920334</v>
      </c>
      <c r="L57" s="8"/>
      <c r="M57" s="7">
        <f>SUM(M49:M56)</f>
        <v>54306629</v>
      </c>
      <c r="N57" s="48"/>
      <c r="Q57" s="18"/>
    </row>
    <row r="58" spans="1:19" ht="20.399999999999999">
      <c r="A58" s="31" t="s">
        <v>12</v>
      </c>
      <c r="G58" s="15"/>
      <c r="I58" s="15"/>
      <c r="J58" s="15"/>
      <c r="K58" s="15"/>
      <c r="L58" s="15"/>
      <c r="M58" s="15"/>
      <c r="O58" s="48"/>
    </row>
    <row r="59" spans="1:19" ht="20.399999999999999">
      <c r="A59" s="2" t="s">
        <v>40</v>
      </c>
      <c r="E59" s="203"/>
      <c r="F59" s="204"/>
      <c r="G59" s="232">
        <v>3731500</v>
      </c>
      <c r="H59" s="129"/>
      <c r="I59" s="232">
        <v>900368</v>
      </c>
      <c r="J59" s="241"/>
      <c r="K59" s="244">
        <v>2628000</v>
      </c>
      <c r="L59" s="241"/>
      <c r="M59" s="233">
        <v>27800</v>
      </c>
      <c r="O59" s="18"/>
    </row>
    <row r="60" spans="1:19" s="129" customFormat="1" ht="20.399999999999999">
      <c r="A60" s="263" t="s">
        <v>161</v>
      </c>
      <c r="E60" s="160">
        <v>27</v>
      </c>
      <c r="G60" s="232">
        <v>220321</v>
      </c>
      <c r="I60" s="232">
        <v>0</v>
      </c>
      <c r="J60" s="241"/>
      <c r="K60" s="244">
        <v>0</v>
      </c>
      <c r="L60" s="241"/>
      <c r="M60" s="233">
        <v>0</v>
      </c>
      <c r="Q60" s="235"/>
      <c r="S60" s="235"/>
    </row>
    <row r="61" spans="1:19">
      <c r="A61" s="2" t="s">
        <v>35</v>
      </c>
      <c r="E61" s="160">
        <v>16</v>
      </c>
      <c r="F61" s="129"/>
      <c r="G61" s="232">
        <v>111749179</v>
      </c>
      <c r="H61" s="129"/>
      <c r="I61" s="232">
        <v>243156162</v>
      </c>
      <c r="J61" s="233"/>
      <c r="K61" s="232">
        <v>0</v>
      </c>
      <c r="L61" s="233"/>
      <c r="M61" s="233">
        <v>0</v>
      </c>
      <c r="O61" s="18"/>
    </row>
    <row r="62" spans="1:19">
      <c r="A62" s="32" t="s">
        <v>61</v>
      </c>
      <c r="E62" s="160">
        <v>17</v>
      </c>
      <c r="F62" s="129"/>
      <c r="G62" s="232">
        <v>1188572170</v>
      </c>
      <c r="H62" s="129"/>
      <c r="I62" s="232">
        <v>1191918589</v>
      </c>
      <c r="J62" s="233"/>
      <c r="K62" s="232">
        <v>1188572170</v>
      </c>
      <c r="L62" s="233"/>
      <c r="M62" s="233">
        <v>1191918589</v>
      </c>
      <c r="O62" s="18"/>
    </row>
    <row r="63" spans="1:19">
      <c r="A63" s="2" t="s">
        <v>59</v>
      </c>
      <c r="E63" s="160">
        <v>18</v>
      </c>
      <c r="G63" s="238">
        <v>15075054</v>
      </c>
      <c r="H63" s="129"/>
      <c r="I63" s="238">
        <v>83906677</v>
      </c>
      <c r="J63" s="246"/>
      <c r="K63" s="238">
        <v>1170689</v>
      </c>
      <c r="L63" s="246"/>
      <c r="M63" s="244">
        <v>2382326</v>
      </c>
      <c r="O63" s="18"/>
    </row>
    <row r="64" spans="1:19">
      <c r="A64" s="2" t="s">
        <v>66</v>
      </c>
      <c r="E64" s="160">
        <v>19</v>
      </c>
      <c r="G64" s="232">
        <v>14779436</v>
      </c>
      <c r="H64" s="129"/>
      <c r="I64" s="232">
        <v>16252224</v>
      </c>
      <c r="J64" s="233"/>
      <c r="K64" s="232">
        <v>7811678</v>
      </c>
      <c r="L64" s="233"/>
      <c r="M64" s="233">
        <v>8181266</v>
      </c>
      <c r="O64" s="18"/>
    </row>
    <row r="65" spans="1:15" ht="20.399999999999999">
      <c r="A65" s="31" t="s">
        <v>34</v>
      </c>
      <c r="G65" s="7">
        <f>SUM(G59:G64)</f>
        <v>1334127660</v>
      </c>
      <c r="I65" s="7">
        <f>SUM(I59:I64)</f>
        <v>1536134020</v>
      </c>
      <c r="J65" s="8"/>
      <c r="K65" s="7">
        <f>SUM(K59:K64)</f>
        <v>1200182537</v>
      </c>
      <c r="L65" s="8"/>
      <c r="M65" s="7">
        <f>SUM(M59:M64)</f>
        <v>1202509981</v>
      </c>
    </row>
    <row r="66" spans="1:15" ht="20.399999999999999">
      <c r="A66" s="31" t="s">
        <v>13</v>
      </c>
      <c r="G66" s="7">
        <f>SUM(G65,G57)</f>
        <v>2126574267</v>
      </c>
      <c r="I66" s="7">
        <f>SUM(I65,I57)</f>
        <v>2170477195</v>
      </c>
      <c r="J66" s="8"/>
      <c r="K66" s="7">
        <f>SUM(K65,K57)</f>
        <v>1763102871</v>
      </c>
      <c r="L66" s="8"/>
      <c r="M66" s="7">
        <f>SUM(M65,M57)</f>
        <v>1256816610</v>
      </c>
    </row>
    <row r="67" spans="1:15">
      <c r="G67" s="17"/>
      <c r="I67" s="17"/>
      <c r="J67" s="17"/>
      <c r="K67" s="17"/>
      <c r="L67" s="17"/>
      <c r="M67" s="17"/>
    </row>
    <row r="68" spans="1:15" ht="23.4">
      <c r="A68" s="31" t="s">
        <v>14</v>
      </c>
      <c r="G68" s="18"/>
      <c r="I68" s="18"/>
      <c r="J68" s="17"/>
      <c r="K68" s="18"/>
      <c r="L68" s="17"/>
      <c r="M68" s="18"/>
      <c r="O68" s="83"/>
    </row>
    <row r="69" spans="1:15">
      <c r="A69" s="32" t="s">
        <v>15</v>
      </c>
      <c r="G69" s="18"/>
      <c r="I69" s="18"/>
      <c r="J69" s="17"/>
      <c r="K69" s="18"/>
      <c r="L69" s="17"/>
      <c r="M69" s="18"/>
      <c r="O69" s="18"/>
    </row>
    <row r="70" spans="1:15">
      <c r="B70" s="32" t="s">
        <v>110</v>
      </c>
      <c r="C70" s="32"/>
      <c r="E70" s="19"/>
      <c r="G70" s="18"/>
      <c r="I70" s="18"/>
      <c r="J70" s="17"/>
      <c r="K70" s="18"/>
      <c r="L70" s="17"/>
      <c r="M70" s="18"/>
    </row>
    <row r="71" spans="1:15" ht="20.399999999999999" thickBot="1">
      <c r="B71" s="32"/>
      <c r="C71" s="32" t="s">
        <v>60</v>
      </c>
      <c r="E71" s="144"/>
      <c r="G71" s="205">
        <v>1230000000</v>
      </c>
      <c r="H71" s="129"/>
      <c r="I71" s="205">
        <v>1230000000</v>
      </c>
      <c r="J71" s="247"/>
      <c r="K71" s="205">
        <v>1230000000</v>
      </c>
      <c r="L71" s="247"/>
      <c r="M71" s="205">
        <v>1230000000</v>
      </c>
    </row>
    <row r="72" spans="1:15" ht="20.399999999999999" thickTop="1">
      <c r="B72" s="32" t="s">
        <v>16</v>
      </c>
      <c r="G72" s="206"/>
      <c r="H72" s="129"/>
      <c r="I72" s="206"/>
      <c r="J72" s="248"/>
      <c r="K72" s="206"/>
      <c r="L72" s="248"/>
      <c r="M72" s="206"/>
    </row>
    <row r="73" spans="1:15">
      <c r="B73" s="32"/>
      <c r="C73" s="32" t="s">
        <v>47</v>
      </c>
      <c r="E73" s="19"/>
      <c r="G73" s="206">
        <v>1120000000</v>
      </c>
      <c r="H73" s="129"/>
      <c r="I73" s="206">
        <v>1120000000</v>
      </c>
      <c r="J73" s="248"/>
      <c r="K73" s="206">
        <v>1120000000</v>
      </c>
      <c r="L73" s="248"/>
      <c r="M73" s="206">
        <v>1120000000</v>
      </c>
    </row>
    <row r="74" spans="1:15">
      <c r="A74" s="2" t="s">
        <v>51</v>
      </c>
      <c r="B74" s="32"/>
      <c r="E74" s="19"/>
      <c r="G74" s="267">
        <f>+'SOE_FS 1'!I20</f>
        <v>1173586385</v>
      </c>
      <c r="I74" s="267">
        <f>+'SOE_FS 1'!I17</f>
        <v>1173586385</v>
      </c>
      <c r="J74" s="20"/>
      <c r="K74" s="267">
        <f>+'SOE_FS 2'!I19</f>
        <v>1173586385</v>
      </c>
      <c r="L74" s="20"/>
      <c r="M74" s="267">
        <f>+'SOE_FS 2'!I16</f>
        <v>1173586385</v>
      </c>
    </row>
    <row r="75" spans="1:15">
      <c r="A75" s="32" t="s">
        <v>36</v>
      </c>
      <c r="G75"/>
      <c r="I75"/>
      <c r="J75"/>
      <c r="K75"/>
      <c r="L75"/>
      <c r="M75"/>
      <c r="N75" s="20"/>
      <c r="O75" s="20"/>
    </row>
    <row r="76" spans="1:15">
      <c r="B76" s="2" t="s">
        <v>113</v>
      </c>
      <c r="C76" s="32"/>
      <c r="E76" s="160"/>
      <c r="G76" s="6">
        <f>+'SOE_FS 1'!K20</f>
        <v>16776549</v>
      </c>
      <c r="I76" s="6">
        <f>+'SOE_FS 1'!K17</f>
        <v>16776549</v>
      </c>
      <c r="J76" s="6"/>
      <c r="K76" s="6">
        <f>+'SOE_FS 2'!K19</f>
        <v>16776549</v>
      </c>
      <c r="L76" s="6"/>
      <c r="M76" s="6">
        <f>+'SOE_FS 2'!K16</f>
        <v>16776549</v>
      </c>
      <c r="N76" s="20"/>
      <c r="O76" s="20"/>
    </row>
    <row r="77" spans="1:15">
      <c r="B77" s="32" t="s">
        <v>22</v>
      </c>
      <c r="G77" s="6">
        <f>+'SOE_FS 1'!M20</f>
        <v>682280071</v>
      </c>
      <c r="I77" s="6">
        <f>+'SOE_FS 1'!M17</f>
        <v>589736041</v>
      </c>
      <c r="J77" s="6"/>
      <c r="K77" s="6">
        <f>'SOE_FS 2'!M19</f>
        <v>400611323</v>
      </c>
      <c r="L77" s="6"/>
      <c r="M77" s="6">
        <f>+'SOE_FS 2'!M16</f>
        <v>410663476</v>
      </c>
      <c r="N77" s="48"/>
    </row>
    <row r="78" spans="1:15" ht="20.399999999999999">
      <c r="A78" s="31" t="s">
        <v>175</v>
      </c>
      <c r="B78" s="1"/>
      <c r="C78" s="1"/>
      <c r="G78" s="21">
        <f>SUM(G73:G77)</f>
        <v>2992643005</v>
      </c>
      <c r="I78" s="21">
        <f>SUM(I73:I77)</f>
        <v>2900098975</v>
      </c>
      <c r="J78" s="8"/>
      <c r="K78" s="21">
        <f>SUM(K73:K77)</f>
        <v>2710974257</v>
      </c>
      <c r="L78" s="8"/>
      <c r="M78" s="21">
        <f>SUM(M73:M77)</f>
        <v>2721026410</v>
      </c>
      <c r="N78" s="48"/>
    </row>
    <row r="79" spans="1:15" ht="20.399999999999999">
      <c r="A79" s="32" t="s">
        <v>17</v>
      </c>
      <c r="B79" s="1"/>
      <c r="C79" s="1"/>
      <c r="G79" s="6">
        <f>'SOE_FS 1'!S20</f>
        <v>37388327</v>
      </c>
      <c r="I79" s="268">
        <f>+'SOE_FS 1'!S17</f>
        <v>31468169</v>
      </c>
      <c r="J79" s="8"/>
      <c r="K79" s="20">
        <v>0</v>
      </c>
      <c r="L79" s="8"/>
      <c r="M79" s="269">
        <v>0</v>
      </c>
      <c r="N79" s="48"/>
    </row>
    <row r="80" spans="1:15" ht="20.399999999999999">
      <c r="A80" s="31" t="s">
        <v>18</v>
      </c>
      <c r="B80" s="1"/>
      <c r="C80" s="1"/>
      <c r="G80" s="21">
        <f>SUM(G78:G79)</f>
        <v>3030031332</v>
      </c>
      <c r="I80" s="21">
        <f>SUM(I78:I79)</f>
        <v>2931567144</v>
      </c>
      <c r="J80" s="8"/>
      <c r="K80" s="21">
        <f>SUM(K78:K79)</f>
        <v>2710974257</v>
      </c>
      <c r="L80" s="8"/>
      <c r="M80" s="21">
        <f>SUM(M78:M79)</f>
        <v>2721026410</v>
      </c>
      <c r="N80" s="48"/>
    </row>
    <row r="81" spans="1:15" ht="21" thickBot="1">
      <c r="A81" s="31" t="s">
        <v>132</v>
      </c>
      <c r="B81" s="1"/>
      <c r="C81" s="1"/>
      <c r="D81" s="1"/>
      <c r="G81" s="10">
        <f>SUM(G80,G66)</f>
        <v>5156605599</v>
      </c>
      <c r="I81" s="10">
        <f>SUM(I80,I66)</f>
        <v>5102044339</v>
      </c>
      <c r="J81" s="8"/>
      <c r="K81" s="10">
        <f>SUM(K80,K66)</f>
        <v>4474077128</v>
      </c>
      <c r="L81" s="8"/>
      <c r="M81" s="10">
        <f>SUM(M80,M66)</f>
        <v>3977843020</v>
      </c>
      <c r="N81" s="48"/>
      <c r="O81" s="18"/>
    </row>
    <row r="82" spans="1:15" ht="20.399999999999999" thickTop="1">
      <c r="G82" s="42"/>
      <c r="I82" s="42"/>
      <c r="J82" s="11"/>
      <c r="K82" s="42"/>
      <c r="L82" s="11"/>
      <c r="M82" s="42"/>
      <c r="O82" s="18"/>
    </row>
    <row r="83" spans="1:15">
      <c r="G83" s="5"/>
      <c r="H83" s="5"/>
      <c r="I83" s="5"/>
      <c r="J83" s="5"/>
      <c r="K83" s="5"/>
      <c r="L83" s="5"/>
      <c r="M83" s="5"/>
      <c r="O83" s="18"/>
    </row>
    <row r="84" spans="1:15">
      <c r="G84" s="5"/>
      <c r="H84" s="5"/>
      <c r="I84" s="5"/>
      <c r="J84" s="5"/>
      <c r="K84" s="5"/>
      <c r="L84" s="5"/>
      <c r="M84" s="5"/>
    </row>
    <row r="86" spans="1:15" ht="13.5" customHeight="1">
      <c r="G86" s="11"/>
      <c r="I86" s="11"/>
      <c r="J86" s="11"/>
      <c r="K86" s="11"/>
      <c r="L86" s="11"/>
      <c r="M86" s="11"/>
    </row>
    <row r="87" spans="1:15">
      <c r="G87" s="11"/>
      <c r="I87" s="11"/>
      <c r="J87" s="11"/>
      <c r="K87" s="11"/>
      <c r="L87" s="11"/>
      <c r="M87" s="11"/>
    </row>
    <row r="88" spans="1:15">
      <c r="E88" s="2"/>
    </row>
    <row r="89" spans="1:15">
      <c r="J89" s="3"/>
      <c r="L89" s="3"/>
    </row>
    <row r="90" spans="1:15" hidden="1">
      <c r="G90" s="22"/>
      <c r="I90" s="22"/>
      <c r="J90" s="22"/>
      <c r="K90" s="22"/>
      <c r="L90" s="22"/>
      <c r="M90" s="22"/>
    </row>
    <row r="92" spans="1:15">
      <c r="G92" s="12"/>
      <c r="I92" s="12"/>
      <c r="J92" s="12"/>
      <c r="K92" s="12"/>
      <c r="L92" s="12"/>
      <c r="M92" s="12"/>
    </row>
    <row r="93" spans="1:15">
      <c r="G93" s="12"/>
      <c r="I93" s="12"/>
      <c r="J93" s="12"/>
      <c r="K93" s="12"/>
      <c r="L93" s="12"/>
      <c r="M93" s="12"/>
    </row>
    <row r="94" spans="1:15">
      <c r="G94" s="12"/>
      <c r="I94" s="12"/>
      <c r="J94" s="12"/>
      <c r="K94" s="12"/>
      <c r="L94" s="12"/>
      <c r="M94" s="12"/>
    </row>
    <row r="95" spans="1:15">
      <c r="G95" s="12"/>
      <c r="I95" s="12"/>
      <c r="J95" s="12"/>
      <c r="K95" s="12"/>
      <c r="L95" s="12"/>
      <c r="M95" s="12"/>
    </row>
    <row r="96" spans="1:15">
      <c r="G96" s="12"/>
      <c r="I96" s="12"/>
      <c r="J96" s="12"/>
      <c r="K96" s="12"/>
      <c r="L96" s="12"/>
      <c r="M96" s="12"/>
    </row>
    <row r="97" spans="7:13">
      <c r="G97" s="12"/>
      <c r="I97" s="12"/>
      <c r="J97" s="12"/>
      <c r="K97" s="12"/>
      <c r="L97" s="12"/>
      <c r="M97" s="12"/>
    </row>
    <row r="98" spans="7:13">
      <c r="G98" s="12"/>
      <c r="I98" s="12"/>
      <c r="J98" s="12"/>
      <c r="K98" s="12"/>
      <c r="L98" s="12"/>
      <c r="M98" s="12"/>
    </row>
    <row r="99" spans="7:13">
      <c r="G99" s="12"/>
      <c r="I99" s="12"/>
      <c r="J99" s="12"/>
      <c r="K99" s="12"/>
      <c r="L99" s="12"/>
      <c r="M99" s="12"/>
    </row>
    <row r="100" spans="7:13">
      <c r="G100" s="12"/>
      <c r="I100" s="12"/>
      <c r="J100" s="12"/>
      <c r="K100" s="12"/>
      <c r="L100" s="12"/>
      <c r="M100" s="12"/>
    </row>
    <row r="101" spans="7:13">
      <c r="G101" s="12"/>
      <c r="I101" s="12"/>
      <c r="J101" s="12"/>
      <c r="K101" s="12"/>
      <c r="L101" s="12"/>
      <c r="M101" s="12"/>
    </row>
    <row r="102" spans="7:13">
      <c r="G102" s="12"/>
      <c r="I102" s="12"/>
      <c r="J102" s="12"/>
      <c r="K102" s="12"/>
      <c r="L102" s="12"/>
      <c r="M102" s="12"/>
    </row>
    <row r="103" spans="7:13">
      <c r="G103" s="12"/>
      <c r="I103" s="12"/>
      <c r="J103" s="12"/>
      <c r="K103" s="12"/>
      <c r="L103" s="12"/>
      <c r="M103" s="12"/>
    </row>
    <row r="104" spans="7:13">
      <c r="G104" s="12"/>
      <c r="I104" s="12"/>
      <c r="J104" s="12"/>
      <c r="K104" s="12"/>
      <c r="L104" s="12"/>
      <c r="M104" s="12"/>
    </row>
    <row r="105" spans="7:13">
      <c r="G105" s="12"/>
      <c r="I105" s="12"/>
      <c r="J105" s="12"/>
      <c r="K105" s="12"/>
      <c r="L105" s="12"/>
      <c r="M105" s="12"/>
    </row>
    <row r="106" spans="7:13">
      <c r="G106" s="12"/>
      <c r="I106" s="12"/>
      <c r="J106" s="12"/>
      <c r="K106" s="12"/>
      <c r="L106" s="12"/>
      <c r="M106" s="12"/>
    </row>
    <row r="107" spans="7:13">
      <c r="G107" s="12"/>
      <c r="I107" s="12"/>
      <c r="J107" s="12"/>
      <c r="K107" s="12"/>
      <c r="L107" s="12"/>
      <c r="M107" s="12"/>
    </row>
    <row r="108" spans="7:13">
      <c r="G108" s="12"/>
      <c r="I108" s="12"/>
      <c r="J108" s="12"/>
      <c r="K108" s="12"/>
      <c r="L108" s="12"/>
      <c r="M108" s="12"/>
    </row>
    <row r="109" spans="7:13">
      <c r="G109" s="12"/>
      <c r="I109" s="12"/>
      <c r="J109" s="12"/>
      <c r="K109" s="12"/>
      <c r="L109" s="12"/>
      <c r="M109" s="12"/>
    </row>
    <row r="110" spans="7:13">
      <c r="G110" s="12"/>
      <c r="I110" s="12"/>
      <c r="J110" s="12"/>
      <c r="K110" s="12"/>
      <c r="L110" s="12"/>
      <c r="M110" s="12"/>
    </row>
    <row r="117" spans="4:13" hidden="1">
      <c r="D117" s="3"/>
      <c r="F117" s="3"/>
      <c r="G117" s="3"/>
      <c r="H117" s="3"/>
      <c r="I117" s="3"/>
      <c r="J117" s="3"/>
      <c r="K117" s="3"/>
      <c r="L117" s="3"/>
      <c r="M117" s="3"/>
    </row>
    <row r="118" spans="4:13">
      <c r="D118" s="3"/>
      <c r="F118" s="3"/>
      <c r="G118" s="3"/>
      <c r="H118" s="3"/>
      <c r="I118" s="3"/>
      <c r="J118" s="3"/>
      <c r="K118" s="3"/>
      <c r="L118" s="3"/>
      <c r="M118" s="3"/>
    </row>
    <row r="120" spans="4:13">
      <c r="G120" s="3"/>
      <c r="I120" s="3"/>
      <c r="J120" s="3"/>
      <c r="K120" s="3"/>
      <c r="L120" s="3"/>
      <c r="M120" s="3"/>
    </row>
  </sheetData>
  <mergeCells count="4">
    <mergeCell ref="G6:I6"/>
    <mergeCell ref="K6:M6"/>
    <mergeCell ref="G45:I45"/>
    <mergeCell ref="K45:M45"/>
  </mergeCells>
  <pageMargins left="0.98425196850393704" right="0.59055118110236227" top="0.98425196850393704" bottom="0.59055118110236227" header="0.51181102362204722" footer="0.31496062992125984"/>
  <pageSetup paperSize="256" scale="74" fitToHeight="0" orientation="portrait" useFirstPageNumber="1" r:id="rId1"/>
  <headerFooter>
    <oddFooter>&amp;L&amp;"Angsana New,Regular"&amp;14The accompanying notes are an integral part of these financial statements.
&amp;C&amp;"Angsana New,Regular"&amp;14
- &amp;P -</oddFooter>
  </headerFooter>
  <rowBreaks count="1" manualBreakCount="1">
    <brk id="3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152A6-62B0-4D44-A259-3F0381E54A0A}">
  <sheetPr>
    <pageSetUpPr fitToPage="1"/>
  </sheetPr>
  <dimension ref="A1:R55"/>
  <sheetViews>
    <sheetView tabSelected="1" topLeftCell="A22" zoomScaleNormal="100" zoomScaleSheetLayoutView="90" workbookViewId="0">
      <selection activeCell="G31" sqref="G31"/>
    </sheetView>
  </sheetViews>
  <sheetFormatPr defaultColWidth="9.44140625" defaultRowHeight="19.8"/>
  <cols>
    <col min="1" max="3" width="2.44140625" style="2" customWidth="1"/>
    <col min="4" max="4" width="44.21875" style="2" customWidth="1"/>
    <col min="5" max="5" width="5.6640625" style="2" bestFit="1" customWidth="1"/>
    <col min="6" max="6" width="1.44140625" style="18" customWidth="1"/>
    <col min="7" max="7" width="13.44140625" style="33" customWidth="1"/>
    <col min="8" max="8" width="1.44140625" style="2" customWidth="1"/>
    <col min="9" max="9" width="13.6640625" style="33" customWidth="1"/>
    <col min="10" max="10" width="1.44140625" style="2" customWidth="1"/>
    <col min="11" max="11" width="13.6640625" style="33" customWidth="1"/>
    <col min="12" max="12" width="1.44140625" style="2" customWidth="1"/>
    <col min="13" max="13" width="13.44140625" style="33" customWidth="1"/>
    <col min="14" max="14" width="1.44140625" style="2" customWidth="1"/>
    <col min="15" max="16" width="9.44140625" style="2"/>
    <col min="17" max="17" width="11.44140625" style="2" bestFit="1" customWidth="1"/>
    <col min="18" max="16384" width="9.44140625" style="2"/>
  </cols>
  <sheetData>
    <row r="1" spans="1:18" ht="20.399999999999999">
      <c r="A1" s="31" t="s">
        <v>44</v>
      </c>
      <c r="B1" s="1"/>
      <c r="C1" s="1"/>
      <c r="D1" s="1"/>
      <c r="E1" s="1"/>
      <c r="F1" s="146"/>
      <c r="H1" s="34"/>
      <c r="I1" s="49"/>
      <c r="J1" s="1"/>
      <c r="L1" s="34"/>
      <c r="M1" s="49"/>
      <c r="N1" s="1"/>
    </row>
    <row r="2" spans="1:18" ht="20.399999999999999">
      <c r="A2" s="31" t="s">
        <v>133</v>
      </c>
      <c r="B2" s="1"/>
      <c r="C2" s="1"/>
      <c r="D2" s="1"/>
      <c r="E2" s="1"/>
      <c r="F2" s="146"/>
      <c r="H2" s="34"/>
      <c r="I2" s="49"/>
      <c r="J2" s="1"/>
      <c r="L2" s="34"/>
      <c r="M2" s="49"/>
      <c r="N2" s="1"/>
    </row>
    <row r="3" spans="1:18" ht="20.399999999999999">
      <c r="A3" s="31" t="s">
        <v>176</v>
      </c>
      <c r="B3" s="1"/>
      <c r="C3" s="1"/>
      <c r="D3" s="1"/>
      <c r="E3" s="1"/>
      <c r="F3" s="146"/>
      <c r="G3" s="1"/>
      <c r="H3" s="1"/>
      <c r="I3" s="1"/>
      <c r="J3" s="1"/>
      <c r="K3" s="1"/>
      <c r="L3" s="1"/>
      <c r="M3" s="1"/>
      <c r="N3" s="1"/>
    </row>
    <row r="4" spans="1:18" ht="20.399999999999999">
      <c r="A4" s="1"/>
      <c r="B4" s="1"/>
      <c r="C4" s="1"/>
      <c r="D4" s="1"/>
      <c r="E4" s="1"/>
      <c r="F4" s="146"/>
      <c r="G4" s="1"/>
      <c r="H4" s="1"/>
      <c r="I4" s="1"/>
      <c r="J4" s="1"/>
      <c r="K4" s="1"/>
      <c r="L4" s="1"/>
      <c r="M4" s="1"/>
      <c r="N4" s="1"/>
    </row>
    <row r="5" spans="1:18" ht="23.4">
      <c r="F5" s="17"/>
      <c r="G5" s="197"/>
      <c r="H5" s="58"/>
      <c r="I5" s="198"/>
      <c r="J5" s="58"/>
      <c r="K5" s="197"/>
      <c r="L5" s="58"/>
      <c r="M5" s="198" t="s">
        <v>140</v>
      </c>
      <c r="R5" s="147"/>
    </row>
    <row r="6" spans="1:18" ht="23.4">
      <c r="F6" s="17"/>
      <c r="G6" s="274" t="s">
        <v>96</v>
      </c>
      <c r="H6" s="275"/>
      <c r="I6" s="275"/>
      <c r="J6" s="161"/>
      <c r="K6" s="275" t="s">
        <v>94</v>
      </c>
      <c r="L6" s="275"/>
      <c r="M6" s="275"/>
      <c r="N6" s="35"/>
      <c r="R6" s="147"/>
    </row>
    <row r="7" spans="1:18" ht="23.4">
      <c r="E7" s="162" t="s">
        <v>0</v>
      </c>
      <c r="F7" s="17"/>
      <c r="G7" s="87">
        <v>2024</v>
      </c>
      <c r="H7" s="16"/>
      <c r="I7" s="87">
        <v>2023</v>
      </c>
      <c r="J7" s="16"/>
      <c r="K7" s="87">
        <v>2024</v>
      </c>
      <c r="L7" s="16"/>
      <c r="M7" s="87">
        <v>2023</v>
      </c>
      <c r="N7" s="35"/>
      <c r="R7" s="147"/>
    </row>
    <row r="8" spans="1:18">
      <c r="A8" s="32" t="s">
        <v>68</v>
      </c>
      <c r="E8" s="3"/>
      <c r="G8" s="45">
        <v>752678249</v>
      </c>
      <c r="H8" s="236"/>
      <c r="I8" s="45">
        <v>708385378</v>
      </c>
      <c r="J8" s="236"/>
      <c r="K8" s="45">
        <v>298817208</v>
      </c>
      <c r="L8" s="236"/>
      <c r="M8" s="45">
        <v>302285285</v>
      </c>
      <c r="N8" s="142"/>
      <c r="O8" s="42"/>
    </row>
    <row r="9" spans="1:18">
      <c r="A9" s="32" t="s">
        <v>69</v>
      </c>
      <c r="E9" s="3"/>
      <c r="G9" s="45">
        <v>-484056034</v>
      </c>
      <c r="H9" s="236"/>
      <c r="I9" s="45">
        <v>-485984312</v>
      </c>
      <c r="J9" s="236"/>
      <c r="K9" s="45">
        <v>-208280004</v>
      </c>
      <c r="L9" s="236"/>
      <c r="M9" s="45">
        <v>-210312463</v>
      </c>
      <c r="N9" s="142"/>
      <c r="O9" s="42"/>
    </row>
    <row r="10" spans="1:18" ht="20.399999999999999">
      <c r="A10" s="31" t="s">
        <v>114</v>
      </c>
      <c r="E10" s="3"/>
      <c r="G10" s="195">
        <f>SUM(G8:G9)</f>
        <v>268622215</v>
      </c>
      <c r="H10" s="143"/>
      <c r="I10" s="37">
        <f>SUM(I8:I9)</f>
        <v>222401066</v>
      </c>
      <c r="J10" s="143"/>
      <c r="K10" s="195">
        <f>SUM(K8:K9)</f>
        <v>90537204</v>
      </c>
      <c r="L10" s="143"/>
      <c r="M10" s="37">
        <f>SUM(M8:M9)</f>
        <v>91972822</v>
      </c>
      <c r="N10" s="143"/>
      <c r="O10" s="42"/>
    </row>
    <row r="11" spans="1:18" ht="20.399999999999999">
      <c r="A11" s="9" t="s">
        <v>108</v>
      </c>
      <c r="E11" s="3">
        <v>9</v>
      </c>
      <c r="G11" s="45">
        <v>33185991</v>
      </c>
      <c r="H11" s="236"/>
      <c r="I11" s="45">
        <v>0</v>
      </c>
      <c r="J11" s="236"/>
      <c r="K11" s="45">
        <v>0</v>
      </c>
      <c r="L11" s="236"/>
      <c r="M11" s="45">
        <v>0</v>
      </c>
      <c r="N11" s="143"/>
      <c r="O11" s="42"/>
    </row>
    <row r="12" spans="1:18">
      <c r="A12" s="32" t="s">
        <v>19</v>
      </c>
      <c r="E12" s="3"/>
      <c r="G12" s="237">
        <v>19472633</v>
      </c>
      <c r="H12" s="236"/>
      <c r="I12" s="237">
        <v>43184002</v>
      </c>
      <c r="J12" s="236"/>
      <c r="K12" s="237">
        <v>32979357</v>
      </c>
      <c r="L12" s="236"/>
      <c r="M12" s="237">
        <v>64070916</v>
      </c>
      <c r="N12" s="142"/>
      <c r="O12" s="42"/>
    </row>
    <row r="13" spans="1:18" ht="20.399999999999999">
      <c r="A13" s="31" t="s">
        <v>115</v>
      </c>
      <c r="E13" s="3"/>
      <c r="G13" s="44">
        <f>SUM(G10:G12)</f>
        <v>321280839</v>
      </c>
      <c r="H13" s="142"/>
      <c r="I13" s="38">
        <f>SUM(I10:I12)</f>
        <v>265585068</v>
      </c>
      <c r="J13" s="142"/>
      <c r="K13" s="44">
        <f>SUM(K10:K12)</f>
        <v>123516561</v>
      </c>
      <c r="L13" s="142"/>
      <c r="M13" s="38">
        <f>SUM(M10:M12)</f>
        <v>156043738</v>
      </c>
      <c r="N13" s="142"/>
      <c r="O13" s="42"/>
    </row>
    <row r="14" spans="1:18">
      <c r="A14" s="50" t="s">
        <v>20</v>
      </c>
      <c r="E14" s="3"/>
      <c r="G14" s="45">
        <v>-76313374</v>
      </c>
      <c r="H14" s="45"/>
      <c r="I14" s="45">
        <v>-83534210</v>
      </c>
      <c r="J14" s="45"/>
      <c r="K14" s="45">
        <v>-35674445</v>
      </c>
      <c r="L14" s="45"/>
      <c r="M14" s="45">
        <v>-40947919</v>
      </c>
      <c r="N14" s="36"/>
      <c r="O14" s="42"/>
      <c r="Q14" s="39"/>
    </row>
    <row r="15" spans="1:18">
      <c r="A15" s="50" t="s">
        <v>182</v>
      </c>
      <c r="E15" s="270">
        <v>5.0999999999999996</v>
      </c>
      <c r="G15" s="45">
        <v>-32249062</v>
      </c>
      <c r="H15" s="45"/>
      <c r="I15" s="45">
        <v>-29582016</v>
      </c>
      <c r="J15" s="45"/>
      <c r="K15" s="45">
        <v>-17222192</v>
      </c>
      <c r="L15" s="45"/>
      <c r="M15" s="45">
        <v>-13386295</v>
      </c>
      <c r="N15" s="36"/>
      <c r="O15" s="42"/>
      <c r="Q15" s="39"/>
    </row>
    <row r="16" spans="1:18" ht="20.399999999999999">
      <c r="A16" s="188" t="s">
        <v>70</v>
      </c>
      <c r="E16" s="271"/>
      <c r="G16" s="196">
        <f>SUM(G14:G15)</f>
        <v>-108562436</v>
      </c>
      <c r="H16" s="38"/>
      <c r="I16" s="196">
        <f>SUM(I14:I15)</f>
        <v>-113116226</v>
      </c>
      <c r="J16" s="38"/>
      <c r="K16" s="196">
        <f>SUM(K14:K15)</f>
        <v>-52896637</v>
      </c>
      <c r="L16" s="38"/>
      <c r="M16" s="196">
        <f>SUM(M14:M15)</f>
        <v>-54334214</v>
      </c>
      <c r="N16" s="36"/>
      <c r="O16" s="42"/>
      <c r="Q16" s="39"/>
    </row>
    <row r="17" spans="1:17" ht="20.399999999999999">
      <c r="A17" s="189" t="s">
        <v>118</v>
      </c>
      <c r="E17" s="271"/>
      <c r="G17" s="44">
        <f>+G13+G16</f>
        <v>212718403</v>
      </c>
      <c r="H17" s="38"/>
      <c r="I17" s="38">
        <f>+I13+I16</f>
        <v>152468842</v>
      </c>
      <c r="J17" s="38"/>
      <c r="K17" s="44">
        <f>+K13+K16</f>
        <v>70619924</v>
      </c>
      <c r="L17" s="38"/>
      <c r="M17" s="38">
        <f>+M13+M16</f>
        <v>101709524</v>
      </c>
      <c r="N17" s="36"/>
      <c r="O17" s="42"/>
      <c r="Q17" s="39"/>
    </row>
    <row r="18" spans="1:17" ht="20.399999999999999">
      <c r="A18" s="211" t="s">
        <v>105</v>
      </c>
      <c r="E18" s="270">
        <v>10</v>
      </c>
      <c r="G18" s="45">
        <v>-5355626</v>
      </c>
      <c r="H18" s="44"/>
      <c r="I18" s="45">
        <v>0</v>
      </c>
      <c r="J18" s="44"/>
      <c r="K18" s="45">
        <v>0</v>
      </c>
      <c r="L18" s="44"/>
      <c r="M18" s="45">
        <v>0</v>
      </c>
      <c r="N18" s="36"/>
      <c r="O18" s="42"/>
      <c r="Q18" s="39"/>
    </row>
    <row r="19" spans="1:17" s="1" customFormat="1" ht="20.399999999999999">
      <c r="A19" s="50" t="s">
        <v>21</v>
      </c>
      <c r="B19" s="50"/>
      <c r="E19" s="270"/>
      <c r="F19" s="40"/>
      <c r="G19" s="237">
        <v>-107940542</v>
      </c>
      <c r="H19" s="44"/>
      <c r="I19" s="237">
        <v>-117160823</v>
      </c>
      <c r="J19" s="44"/>
      <c r="K19" s="237">
        <v>-78831026</v>
      </c>
      <c r="L19" s="44"/>
      <c r="M19" s="237">
        <v>-65842648</v>
      </c>
      <c r="N19" s="38"/>
      <c r="O19" s="42"/>
    </row>
    <row r="20" spans="1:17" ht="20.399999999999999">
      <c r="A20" s="51" t="s">
        <v>120</v>
      </c>
      <c r="B20" s="1"/>
      <c r="C20" s="1"/>
      <c r="D20" s="1"/>
      <c r="E20" s="271"/>
      <c r="F20" s="40"/>
      <c r="G20" s="44">
        <f>SUM(G17:G19)</f>
        <v>99422235</v>
      </c>
      <c r="H20" s="38"/>
      <c r="I20" s="38">
        <f>SUM(I17:I19)</f>
        <v>35308019</v>
      </c>
      <c r="J20" s="38"/>
      <c r="K20" s="44">
        <f>SUM(K17:K19)</f>
        <v>-8211102</v>
      </c>
      <c r="L20" s="38"/>
      <c r="M20" s="38">
        <f>SUM(M17:M19)</f>
        <v>35866876</v>
      </c>
      <c r="N20" s="38"/>
      <c r="O20" s="42"/>
    </row>
    <row r="21" spans="1:17">
      <c r="A21" s="32" t="s">
        <v>116</v>
      </c>
      <c r="E21" s="186">
        <v>22</v>
      </c>
      <c r="G21" s="237">
        <v>-116319</v>
      </c>
      <c r="H21" s="45"/>
      <c r="I21" s="237">
        <v>-867716</v>
      </c>
      <c r="J21" s="45"/>
      <c r="K21" s="237">
        <v>-427344</v>
      </c>
      <c r="L21" s="45"/>
      <c r="M21" s="237">
        <v>32339</v>
      </c>
      <c r="N21" s="36"/>
      <c r="O21" s="42"/>
      <c r="Q21" s="42"/>
    </row>
    <row r="22" spans="1:17" s="1" customFormat="1" ht="21" thickBot="1">
      <c r="A22" s="31" t="s">
        <v>146</v>
      </c>
      <c r="F22" s="40"/>
      <c r="G22" s="46">
        <f>SUM(G20:G21)</f>
        <v>99305916</v>
      </c>
      <c r="H22" s="38"/>
      <c r="I22" s="43">
        <f>SUM(I20:I21)</f>
        <v>34440303</v>
      </c>
      <c r="J22" s="38"/>
      <c r="K22" s="46">
        <f>SUM(K20:K21)</f>
        <v>-8638446</v>
      </c>
      <c r="L22" s="38"/>
      <c r="M22" s="43">
        <f>SUM(M20:M21)</f>
        <v>35899215</v>
      </c>
      <c r="N22" s="38"/>
      <c r="O22" s="208"/>
      <c r="P22" s="208"/>
    </row>
    <row r="23" spans="1:17" s="1" customFormat="1" ht="21" thickTop="1">
      <c r="A23" s="31"/>
      <c r="F23" s="40"/>
      <c r="G23" s="44"/>
      <c r="H23" s="38"/>
      <c r="I23" s="38"/>
      <c r="J23" s="38"/>
      <c r="K23" s="44"/>
      <c r="L23" s="38"/>
      <c r="M23" s="38"/>
      <c r="N23" s="38"/>
      <c r="O23" s="208"/>
      <c r="P23" s="208"/>
    </row>
    <row r="24" spans="1:17" s="1" customFormat="1" ht="20.399999999999999">
      <c r="A24" s="249" t="s">
        <v>143</v>
      </c>
      <c r="F24" s="40"/>
      <c r="G24" s="44"/>
      <c r="H24" s="38"/>
      <c r="I24" s="38"/>
      <c r="J24" s="38"/>
      <c r="K24" s="44"/>
      <c r="L24" s="38"/>
      <c r="M24" s="38"/>
      <c r="N24" s="38"/>
      <c r="O24" s="208"/>
      <c r="P24" s="208"/>
    </row>
    <row r="25" spans="1:17" s="1" customFormat="1" ht="20.399999999999999">
      <c r="A25" s="249" t="s">
        <v>142</v>
      </c>
      <c r="F25" s="40"/>
      <c r="G25" s="44"/>
      <c r="H25" s="38"/>
      <c r="I25" s="38"/>
      <c r="J25" s="38"/>
      <c r="K25" s="44"/>
      <c r="L25" s="38"/>
      <c r="M25" s="38"/>
      <c r="N25" s="38"/>
      <c r="O25" s="208"/>
      <c r="P25" s="208"/>
    </row>
    <row r="26" spans="1:17" ht="20.399999999999999">
      <c r="A26" s="32"/>
      <c r="B26" s="2" t="s">
        <v>144</v>
      </c>
      <c r="G26" s="45">
        <v>-841728</v>
      </c>
      <c r="H26" s="45"/>
      <c r="I26" s="45">
        <v>-1986155</v>
      </c>
      <c r="J26" s="45"/>
      <c r="K26" s="45">
        <v>-1413707</v>
      </c>
      <c r="L26" s="45"/>
      <c r="M26" s="45">
        <v>-1218521</v>
      </c>
      <c r="N26" s="38"/>
      <c r="O26" s="42"/>
      <c r="P26" s="42"/>
    </row>
    <row r="27" spans="1:17" ht="21" thickBot="1">
      <c r="A27" s="31" t="s">
        <v>145</v>
      </c>
      <c r="G27" s="46">
        <f>SUM(G22:G26)</f>
        <v>98464188</v>
      </c>
      <c r="H27" s="38"/>
      <c r="I27" s="43">
        <f>SUM(I22:I26)</f>
        <v>32454148</v>
      </c>
      <c r="J27" s="38"/>
      <c r="K27" s="46">
        <f>SUM(K22:K26)</f>
        <v>-10052153</v>
      </c>
      <c r="L27" s="38"/>
      <c r="M27" s="43">
        <f>SUM(M22:M26)</f>
        <v>34680694</v>
      </c>
      <c r="N27" s="38"/>
      <c r="O27" s="42"/>
      <c r="P27" s="42"/>
    </row>
    <row r="28" spans="1:17" ht="21" thickTop="1">
      <c r="A28" s="31"/>
      <c r="G28" s="44"/>
      <c r="H28" s="38"/>
      <c r="I28" s="38"/>
      <c r="J28" s="38"/>
      <c r="K28" s="44"/>
      <c r="L28" s="38"/>
      <c r="M28" s="38"/>
      <c r="N28" s="38"/>
      <c r="O28" s="42"/>
      <c r="P28" s="148"/>
    </row>
    <row r="29" spans="1:17" ht="20.399999999999999">
      <c r="A29" s="52" t="s">
        <v>121</v>
      </c>
      <c r="G29" s="44"/>
      <c r="H29" s="38"/>
      <c r="I29" s="38"/>
      <c r="J29" s="38"/>
      <c r="K29" s="44"/>
      <c r="L29" s="38"/>
      <c r="M29" s="38"/>
      <c r="N29" s="38"/>
      <c r="P29" s="148"/>
    </row>
    <row r="30" spans="1:17" ht="20.399999999999999">
      <c r="A30" s="34" t="s">
        <v>33</v>
      </c>
      <c r="G30" s="45">
        <f>G32-G31</f>
        <v>93385758</v>
      </c>
      <c r="H30" s="45"/>
      <c r="I30" s="45">
        <f>I32-I31</f>
        <v>30996894</v>
      </c>
      <c r="J30" s="45"/>
      <c r="K30" s="45">
        <f>K32-K31</f>
        <v>-8638446</v>
      </c>
      <c r="L30" s="45"/>
      <c r="M30" s="45">
        <f>M32-M31</f>
        <v>35899215</v>
      </c>
      <c r="N30" s="38"/>
      <c r="P30" s="148"/>
    </row>
    <row r="31" spans="1:17" ht="20.399999999999999">
      <c r="A31" s="34" t="s">
        <v>17</v>
      </c>
      <c r="G31" s="45">
        <v>5920158</v>
      </c>
      <c r="H31" s="44"/>
      <c r="I31" s="45">
        <v>3443409</v>
      </c>
      <c r="J31" s="44"/>
      <c r="K31" s="45">
        <v>0</v>
      </c>
      <c r="L31" s="44"/>
      <c r="M31" s="45">
        <v>0</v>
      </c>
      <c r="N31" s="38"/>
      <c r="P31" s="148"/>
    </row>
    <row r="32" spans="1:17" ht="22.5" customHeight="1" thickBot="1">
      <c r="A32" s="149"/>
      <c r="G32" s="46">
        <f>G22</f>
        <v>99305916</v>
      </c>
      <c r="H32" s="207"/>
      <c r="I32" s="209">
        <f>I22</f>
        <v>34440303</v>
      </c>
      <c r="J32" s="207"/>
      <c r="K32" s="46">
        <f>K22</f>
        <v>-8638446</v>
      </c>
      <c r="L32" s="207"/>
      <c r="M32" s="209">
        <f>M22</f>
        <v>35899215</v>
      </c>
      <c r="N32" s="38"/>
      <c r="P32" s="148"/>
    </row>
    <row r="33" spans="1:16" ht="21" thickTop="1">
      <c r="A33" s="149"/>
      <c r="G33" s="44"/>
      <c r="H33" s="44"/>
      <c r="I33" s="44"/>
      <c r="J33" s="44"/>
      <c r="K33" s="44"/>
      <c r="L33" s="44"/>
      <c r="M33" s="44"/>
      <c r="N33" s="38"/>
      <c r="P33" s="148"/>
    </row>
    <row r="34" spans="1:16" ht="20.399999999999999">
      <c r="A34" s="52" t="s">
        <v>122</v>
      </c>
      <c r="F34" s="141"/>
      <c r="G34" s="44"/>
      <c r="H34" s="44"/>
      <c r="I34" s="44"/>
      <c r="J34" s="44"/>
      <c r="K34" s="44"/>
      <c r="L34" s="44"/>
      <c r="M34" s="44"/>
      <c r="N34" s="38"/>
      <c r="P34" s="148"/>
    </row>
    <row r="35" spans="1:16" ht="20.399999999999999">
      <c r="A35" s="34" t="s">
        <v>33</v>
      </c>
      <c r="F35" s="141"/>
      <c r="G35" s="45">
        <f>G37-G36</f>
        <v>92544030</v>
      </c>
      <c r="H35" s="45"/>
      <c r="I35" s="45">
        <f>I37-I36</f>
        <v>29010739</v>
      </c>
      <c r="J35" s="45"/>
      <c r="K35" s="45">
        <f>K37-K36</f>
        <v>-10052153</v>
      </c>
      <c r="L35" s="45"/>
      <c r="M35" s="45">
        <f>M37-M36</f>
        <v>34680694</v>
      </c>
      <c r="N35" s="38"/>
      <c r="P35" s="148"/>
    </row>
    <row r="36" spans="1:16" ht="20.399999999999999">
      <c r="A36" s="34" t="s">
        <v>17</v>
      </c>
      <c r="F36" s="141"/>
      <c r="G36" s="45">
        <v>5920158</v>
      </c>
      <c r="H36" s="44"/>
      <c r="I36" s="45">
        <v>3443409</v>
      </c>
      <c r="J36" s="44"/>
      <c r="K36" s="45">
        <v>0</v>
      </c>
      <c r="L36" s="44"/>
      <c r="M36" s="45">
        <v>0</v>
      </c>
      <c r="N36" s="38"/>
      <c r="P36" s="148"/>
    </row>
    <row r="37" spans="1:16" ht="21" thickBot="1">
      <c r="A37" s="149"/>
      <c r="F37" s="141"/>
      <c r="G37" s="46">
        <f>G27</f>
        <v>98464188</v>
      </c>
      <c r="H37" s="207"/>
      <c r="I37" s="46">
        <f>+I27</f>
        <v>32454148</v>
      </c>
      <c r="J37" s="207"/>
      <c r="K37" s="46">
        <f>K27</f>
        <v>-10052153</v>
      </c>
      <c r="L37" s="207"/>
      <c r="M37" s="46">
        <f>+M27</f>
        <v>34680694</v>
      </c>
      <c r="N37" s="38"/>
      <c r="P37" s="148"/>
    </row>
    <row r="38" spans="1:16" ht="21" thickTop="1">
      <c r="A38" s="149"/>
      <c r="F38" s="141"/>
      <c r="G38" s="44"/>
      <c r="H38" s="207"/>
      <c r="I38" s="44"/>
      <c r="J38" s="207"/>
      <c r="K38" s="44"/>
      <c r="L38" s="207"/>
      <c r="M38" s="44"/>
      <c r="N38" s="38"/>
      <c r="P38" s="148"/>
    </row>
    <row r="39" spans="1:16" ht="20.399999999999999">
      <c r="A39" s="51" t="s">
        <v>119</v>
      </c>
      <c r="G39" s="47"/>
      <c r="H39" s="150"/>
      <c r="I39" s="47"/>
      <c r="J39" s="150"/>
      <c r="K39" s="47"/>
      <c r="L39" s="150"/>
      <c r="M39" s="47"/>
      <c r="N39" s="150"/>
      <c r="P39" s="148"/>
    </row>
    <row r="40" spans="1:16" ht="21" thickBot="1">
      <c r="A40" s="31" t="s">
        <v>117</v>
      </c>
      <c r="B40" s="41"/>
      <c r="C40" s="41"/>
      <c r="D40" s="41"/>
      <c r="G40" s="225">
        <f>+G30/G41</f>
        <v>4.1690070535714288E-2</v>
      </c>
      <c r="H40" s="210"/>
      <c r="I40" s="225">
        <f>+I30/I41</f>
        <v>1.3837899107142858E-2</v>
      </c>
      <c r="J40" s="210"/>
      <c r="K40" s="225">
        <f>+K30/K41</f>
        <v>-3.8564491071428572E-3</v>
      </c>
      <c r="L40" s="210"/>
      <c r="M40" s="226">
        <f>+M30/M41</f>
        <v>1.6026435267857141E-2</v>
      </c>
      <c r="N40" s="84"/>
    </row>
    <row r="41" spans="1:16" ht="21.6" thickTop="1" thickBot="1">
      <c r="A41" s="53" t="s">
        <v>123</v>
      </c>
      <c r="C41" s="41"/>
      <c r="D41" s="41"/>
      <c r="G41" s="250">
        <v>2240000000</v>
      </c>
      <c r="H41" s="85"/>
      <c r="I41" s="250">
        <v>2240000000</v>
      </c>
      <c r="J41" s="85"/>
      <c r="K41" s="250">
        <v>2240000000</v>
      </c>
      <c r="L41" s="85"/>
      <c r="M41" s="250">
        <v>2240000000</v>
      </c>
      <c r="N41" s="85"/>
    </row>
    <row r="42" spans="1:16" ht="21" thickTop="1">
      <c r="C42" s="41"/>
      <c r="D42" s="41"/>
      <c r="H42" s="150"/>
      <c r="J42" s="150"/>
      <c r="L42" s="150"/>
      <c r="N42" s="150"/>
    </row>
    <row r="43" spans="1:16">
      <c r="H43" s="48"/>
      <c r="J43" s="48"/>
      <c r="L43" s="48"/>
      <c r="N43" s="48">
        <v>0</v>
      </c>
    </row>
    <row r="44" spans="1:16">
      <c r="H44" s="48"/>
      <c r="J44" s="48"/>
      <c r="L44" s="48"/>
      <c r="N44" s="48"/>
    </row>
    <row r="45" spans="1:16">
      <c r="H45" s="48"/>
      <c r="J45" s="48"/>
      <c r="L45" s="48"/>
      <c r="N45" s="48"/>
    </row>
    <row r="46" spans="1:16">
      <c r="H46" s="48"/>
      <c r="J46" s="48"/>
      <c r="L46" s="48"/>
      <c r="N46" s="48"/>
    </row>
    <row r="47" spans="1:16">
      <c r="H47" s="48"/>
      <c r="J47" s="48"/>
      <c r="L47" s="48"/>
      <c r="N47" s="48"/>
    </row>
    <row r="48" spans="1:16">
      <c r="H48" s="48"/>
      <c r="J48" s="48"/>
      <c r="L48" s="48"/>
      <c r="N48" s="48"/>
    </row>
    <row r="49" spans="1:14">
      <c r="H49" s="48"/>
      <c r="J49" s="48"/>
      <c r="L49" s="48"/>
      <c r="N49" s="48"/>
    </row>
    <row r="50" spans="1:14">
      <c r="H50" s="48"/>
      <c r="J50" s="48"/>
      <c r="L50" s="48"/>
      <c r="N50" s="48"/>
    </row>
    <row r="51" spans="1:14">
      <c r="H51" s="48"/>
      <c r="J51" s="48"/>
      <c r="L51" s="48"/>
      <c r="N51" s="48"/>
    </row>
    <row r="52" spans="1:14">
      <c r="H52" s="48"/>
      <c r="J52" s="48"/>
      <c r="L52" s="48"/>
      <c r="N52" s="48"/>
    </row>
    <row r="55" spans="1:14">
      <c r="A55" s="151"/>
      <c r="B55" s="151"/>
      <c r="C55" s="151"/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1"/>
    </row>
  </sheetData>
  <mergeCells count="2">
    <mergeCell ref="G6:I6"/>
    <mergeCell ref="K6:M6"/>
  </mergeCells>
  <pageMargins left="0.98425196850393704" right="0.59055118110236227" top="0.98425196850393704" bottom="0.59055118110236227" header="0.51181102362204722" footer="0.31496062992125984"/>
  <pageSetup paperSize="256" scale="74" firstPageNumber="3" fitToHeight="0" orientation="portrait" useFirstPageNumber="1" r:id="rId1"/>
  <headerFooter>
    <oddFooter>&amp;L&amp;"Angsana New,Regular"&amp;14The accompanying notes are an integral part of these financial statements.
&amp;C&amp;"Angsana New,Regular"&amp;14
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34"/>
  <sheetViews>
    <sheetView topLeftCell="A7" zoomScaleNormal="100" zoomScaleSheetLayoutView="100" workbookViewId="0">
      <selection activeCell="E22" sqref="E22"/>
    </sheetView>
  </sheetViews>
  <sheetFormatPr defaultColWidth="9.44140625" defaultRowHeight="19.8"/>
  <cols>
    <col min="1" max="3" width="4.44140625" style="16" customWidth="1"/>
    <col min="4" max="4" width="28.44140625" style="16" customWidth="1"/>
    <col min="5" max="5" width="6" style="16" customWidth="1"/>
    <col min="6" max="6" width="2.44140625" style="16" customWidth="1"/>
    <col min="7" max="7" width="15.109375" style="16" customWidth="1"/>
    <col min="8" max="8" width="1.44140625" style="16" customWidth="1"/>
    <col min="9" max="9" width="12.44140625" style="16" customWidth="1"/>
    <col min="10" max="10" width="1.44140625" style="16" customWidth="1"/>
    <col min="11" max="11" width="14.33203125" style="16" customWidth="1"/>
    <col min="12" max="12" width="1.44140625" style="16" customWidth="1"/>
    <col min="13" max="13" width="12.44140625" style="16" customWidth="1"/>
    <col min="14" max="14" width="1.44140625" style="16" customWidth="1"/>
    <col min="15" max="15" width="16.44140625" style="16" customWidth="1"/>
    <col min="16" max="16" width="1.44140625" style="16" customWidth="1"/>
    <col min="17" max="17" width="16.44140625" style="16" customWidth="1"/>
    <col min="18" max="18" width="1.44140625" style="16" customWidth="1"/>
    <col min="19" max="19" width="15" style="16" customWidth="1"/>
    <col min="20" max="20" width="1" style="16" customWidth="1"/>
    <col min="21" max="21" width="14" style="16" customWidth="1"/>
    <col min="22" max="22" width="1.44140625" style="16" customWidth="1"/>
    <col min="23" max="23" width="12.44140625" style="16" customWidth="1"/>
    <col min="24" max="24" width="10.44140625" style="16" bestFit="1" customWidth="1"/>
    <col min="25" max="16384" width="9.44140625" style="16"/>
  </cols>
  <sheetData>
    <row r="1" spans="1:23" ht="23.4">
      <c r="A1" s="89" t="s">
        <v>44</v>
      </c>
      <c r="B1" s="88"/>
      <c r="C1" s="88"/>
      <c r="D1" s="89"/>
      <c r="E1" s="89"/>
      <c r="F1" s="89"/>
      <c r="G1" s="89"/>
      <c r="H1" s="89"/>
      <c r="I1" s="89"/>
      <c r="J1" s="89"/>
      <c r="K1" s="56"/>
      <c r="L1" s="56"/>
      <c r="M1" s="56"/>
      <c r="N1" s="56"/>
      <c r="O1" s="56"/>
      <c r="P1" s="56"/>
      <c r="Q1" s="56"/>
      <c r="R1" s="56"/>
      <c r="S1" s="56"/>
      <c r="T1" s="56"/>
      <c r="U1" s="49"/>
      <c r="V1" s="56"/>
    </row>
    <row r="2" spans="1:23" ht="23.4">
      <c r="A2" s="89" t="s">
        <v>135</v>
      </c>
      <c r="B2" s="88"/>
      <c r="C2" s="88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49"/>
      <c r="V2" s="56"/>
    </row>
    <row r="3" spans="1:23" ht="23.4">
      <c r="A3" s="31" t="s">
        <v>176</v>
      </c>
      <c r="B3" s="90"/>
      <c r="C3" s="90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56"/>
      <c r="R3" s="56"/>
      <c r="S3" s="56"/>
      <c r="T3" s="56"/>
      <c r="U3" s="56"/>
      <c r="V3" s="56"/>
    </row>
    <row r="4" spans="1:23" ht="20.399999999999999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56"/>
      <c r="R4" s="56"/>
      <c r="S4" s="56"/>
      <c r="T4" s="56"/>
      <c r="U4" s="56"/>
      <c r="V4" s="56"/>
    </row>
    <row r="5" spans="1:23" s="91" customFormat="1" ht="22.2" customHeight="1">
      <c r="G5" s="92"/>
      <c r="H5" s="92"/>
      <c r="I5" s="92"/>
      <c r="J5" s="92"/>
      <c r="K5" s="92"/>
      <c r="L5" s="92"/>
      <c r="M5" s="92"/>
      <c r="N5" s="92"/>
      <c r="O5" s="92"/>
      <c r="P5" s="92"/>
      <c r="Q5" s="93"/>
      <c r="R5" s="93"/>
      <c r="S5" s="93"/>
      <c r="T5" s="93"/>
      <c r="U5" s="23" t="s">
        <v>140</v>
      </c>
    </row>
    <row r="6" spans="1:23" s="91" customFormat="1" ht="22.2" customHeight="1">
      <c r="G6" s="276" t="s">
        <v>95</v>
      </c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</row>
    <row r="7" spans="1:23" s="91" customFormat="1" ht="22.2" customHeight="1">
      <c r="G7" s="276" t="s">
        <v>33</v>
      </c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97"/>
      <c r="S7" s="277" t="s">
        <v>17</v>
      </c>
      <c r="T7" s="97"/>
      <c r="U7" s="277" t="s">
        <v>178</v>
      </c>
    </row>
    <row r="8" spans="1:23" s="91" customFormat="1" ht="39.6">
      <c r="A8" s="94"/>
      <c r="B8" s="94"/>
      <c r="C8" s="94"/>
      <c r="D8" s="94"/>
      <c r="E8" s="95"/>
      <c r="F8" s="95"/>
      <c r="G8" s="277" t="s">
        <v>177</v>
      </c>
      <c r="H8" s="97"/>
      <c r="I8" s="277" t="s">
        <v>52</v>
      </c>
      <c r="J8" s="97"/>
      <c r="K8" s="276" t="s">
        <v>181</v>
      </c>
      <c r="L8" s="276"/>
      <c r="M8" s="276"/>
      <c r="N8" s="97"/>
      <c r="O8" s="251" t="s">
        <v>147</v>
      </c>
      <c r="P8" s="97"/>
      <c r="Q8" s="277" t="s">
        <v>37</v>
      </c>
      <c r="R8" s="96"/>
      <c r="S8" s="278"/>
      <c r="T8" s="97"/>
      <c r="U8" s="278"/>
      <c r="V8" s="96"/>
      <c r="W8" s="96"/>
    </row>
    <row r="9" spans="1:23" s="91" customFormat="1" ht="42" customHeight="1">
      <c r="A9" s="94"/>
      <c r="B9" s="94"/>
      <c r="C9" s="94"/>
      <c r="D9" s="94"/>
      <c r="E9" s="98"/>
      <c r="F9" s="98"/>
      <c r="G9" s="278"/>
      <c r="H9" s="99"/>
      <c r="I9" s="278"/>
      <c r="J9" s="99"/>
      <c r="K9" s="192" t="s">
        <v>38</v>
      </c>
      <c r="L9" s="96"/>
      <c r="M9" s="96"/>
      <c r="N9" s="97"/>
      <c r="O9" s="277" t="s">
        <v>148</v>
      </c>
      <c r="P9" s="97"/>
      <c r="Q9" s="278"/>
      <c r="R9" s="96"/>
      <c r="S9" s="278"/>
      <c r="T9" s="97"/>
      <c r="U9" s="278"/>
      <c r="V9" s="95"/>
      <c r="W9" s="95"/>
    </row>
    <row r="10" spans="1:23" s="91" customFormat="1">
      <c r="A10" s="94"/>
      <c r="B10" s="94"/>
      <c r="C10" s="94"/>
      <c r="D10" s="94"/>
      <c r="E10" s="25" t="s">
        <v>0</v>
      </c>
      <c r="F10" s="98"/>
      <c r="G10" s="279"/>
      <c r="H10" s="99"/>
      <c r="I10" s="279"/>
      <c r="J10" s="99"/>
      <c r="K10" s="222" t="s">
        <v>71</v>
      </c>
      <c r="L10" s="96"/>
      <c r="M10" s="223" t="s">
        <v>22</v>
      </c>
      <c r="N10" s="97"/>
      <c r="O10" s="279"/>
      <c r="P10" s="97"/>
      <c r="Q10" s="279"/>
      <c r="R10" s="96"/>
      <c r="S10" s="279"/>
      <c r="T10" s="97"/>
      <c r="U10" s="279"/>
      <c r="V10" s="95"/>
      <c r="W10" s="95"/>
    </row>
    <row r="11" spans="1:23" s="91" customFormat="1">
      <c r="A11" s="94"/>
      <c r="B11" s="94"/>
      <c r="C11" s="94"/>
      <c r="D11" s="94"/>
      <c r="E11" s="94"/>
      <c r="F11" s="94"/>
      <c r="G11" s="100"/>
      <c r="H11" s="101"/>
      <c r="I11" s="100"/>
      <c r="J11" s="101"/>
      <c r="K11" s="100"/>
      <c r="L11" s="100"/>
      <c r="M11" s="100"/>
      <c r="N11" s="101"/>
      <c r="O11" s="101"/>
      <c r="P11" s="101"/>
      <c r="Q11" s="100"/>
      <c r="R11" s="100"/>
      <c r="S11" s="100"/>
      <c r="T11" s="100"/>
      <c r="U11" s="100"/>
      <c r="V11" s="94"/>
      <c r="W11" s="94"/>
    </row>
    <row r="12" spans="1:23">
      <c r="A12" s="102" t="s">
        <v>81</v>
      </c>
      <c r="B12" s="102"/>
      <c r="C12" s="102"/>
      <c r="D12" s="94"/>
      <c r="E12" s="166"/>
      <c r="F12" s="94"/>
      <c r="G12" s="139">
        <v>1120000000</v>
      </c>
      <c r="H12" s="211"/>
      <c r="I12" s="139">
        <v>1173586385</v>
      </c>
      <c r="J12" s="211"/>
      <c r="K12" s="137">
        <v>14981588</v>
      </c>
      <c r="L12" s="167"/>
      <c r="M12" s="138">
        <v>562520263</v>
      </c>
      <c r="N12" s="167"/>
      <c r="O12" s="137">
        <v>0</v>
      </c>
      <c r="P12" s="167"/>
      <c r="Q12" s="137">
        <f>SUM(G12:O12)</f>
        <v>2871088236</v>
      </c>
      <c r="R12" s="140"/>
      <c r="S12" s="165">
        <v>28021160</v>
      </c>
      <c r="T12" s="140"/>
      <c r="U12" s="139">
        <f>SUM(Q12:S12)</f>
        <v>2899109396</v>
      </c>
    </row>
    <row r="13" spans="1:23">
      <c r="A13" s="102" t="s">
        <v>77</v>
      </c>
      <c r="B13" s="102"/>
      <c r="C13" s="102"/>
      <c r="D13" s="94"/>
      <c r="E13" s="166"/>
      <c r="F13" s="94"/>
      <c r="G13" s="254">
        <v>0</v>
      </c>
      <c r="H13" s="253"/>
      <c r="I13" s="254">
        <v>0</v>
      </c>
      <c r="J13" s="253"/>
      <c r="K13" s="254">
        <v>0</v>
      </c>
      <c r="L13" s="167"/>
      <c r="M13" s="45">
        <v>0</v>
      </c>
      <c r="N13" s="252"/>
      <c r="O13" s="45">
        <v>0</v>
      </c>
      <c r="P13" s="167"/>
      <c r="Q13" s="137">
        <f t="shared" ref="Q13:Q16" si="0">SUM(G13:O13)</f>
        <v>0</v>
      </c>
      <c r="R13" s="140"/>
      <c r="S13" s="45">
        <v>3600</v>
      </c>
      <c r="T13" s="167"/>
      <c r="U13" s="139">
        <f>SUM(Q13:S13)</f>
        <v>3600</v>
      </c>
    </row>
    <row r="14" spans="1:23">
      <c r="A14" s="102" t="s">
        <v>149</v>
      </c>
      <c r="B14" s="102"/>
      <c r="C14" s="102"/>
      <c r="D14" s="94"/>
      <c r="E14" s="166"/>
      <c r="F14" s="94"/>
      <c r="G14" s="154">
        <v>0</v>
      </c>
      <c r="H14" s="211"/>
      <c r="I14" s="154">
        <v>0</v>
      </c>
      <c r="J14" s="211"/>
      <c r="K14" s="137">
        <v>1794961</v>
      </c>
      <c r="L14" s="167"/>
      <c r="M14" s="138">
        <f>-K14</f>
        <v>-1794961</v>
      </c>
      <c r="N14" s="167"/>
      <c r="O14" s="137">
        <v>0</v>
      </c>
      <c r="P14" s="145"/>
      <c r="Q14" s="137">
        <f t="shared" si="0"/>
        <v>0</v>
      </c>
      <c r="R14" s="145"/>
      <c r="S14" s="164">
        <v>0</v>
      </c>
      <c r="T14" s="145"/>
      <c r="U14" s="139">
        <f t="shared" ref="U14:U16" si="1">SUM(Q14:S14)</f>
        <v>0</v>
      </c>
    </row>
    <row r="15" spans="1:23">
      <c r="A15" s="103" t="s">
        <v>154</v>
      </c>
      <c r="B15" s="103"/>
      <c r="C15" s="103"/>
      <c r="D15" s="94"/>
      <c r="E15" s="95"/>
      <c r="F15" s="94"/>
      <c r="G15" s="212">
        <v>0</v>
      </c>
      <c r="H15" s="213"/>
      <c r="I15" s="212">
        <v>0</v>
      </c>
      <c r="J15" s="213"/>
      <c r="K15" s="212">
        <v>0</v>
      </c>
      <c r="L15" s="167"/>
      <c r="M15" s="45">
        <f>+PL_FS!I30</f>
        <v>30996894</v>
      </c>
      <c r="N15" s="167"/>
      <c r="O15" s="138">
        <f>-O16</f>
        <v>-1986155</v>
      </c>
      <c r="P15" s="167"/>
      <c r="Q15" s="137">
        <f t="shared" si="0"/>
        <v>29010739</v>
      </c>
      <c r="R15" s="140"/>
      <c r="S15" s="45">
        <f>+PL_FS!I31</f>
        <v>3443409</v>
      </c>
      <c r="T15" s="167"/>
      <c r="U15" s="139">
        <f>SUM(Q15:S15)</f>
        <v>32454148</v>
      </c>
    </row>
    <row r="16" spans="1:23">
      <c r="A16" s="103" t="s">
        <v>150</v>
      </c>
      <c r="B16" s="103"/>
      <c r="C16" s="103"/>
      <c r="D16" s="94"/>
      <c r="E16" s="95"/>
      <c r="F16" s="94"/>
      <c r="G16" s="212">
        <v>0</v>
      </c>
      <c r="H16" s="213"/>
      <c r="I16" s="212">
        <v>0</v>
      </c>
      <c r="J16" s="213"/>
      <c r="K16" s="212">
        <v>0</v>
      </c>
      <c r="L16" s="167"/>
      <c r="M16" s="45">
        <f>+PL_FS!I26</f>
        <v>-1986155</v>
      </c>
      <c r="N16" s="167"/>
      <c r="O16" s="45">
        <f>-M16</f>
        <v>1986155</v>
      </c>
      <c r="P16" s="167"/>
      <c r="Q16" s="137">
        <f t="shared" si="0"/>
        <v>0</v>
      </c>
      <c r="R16" s="140"/>
      <c r="S16" s="45">
        <v>0</v>
      </c>
      <c r="T16" s="167"/>
      <c r="U16" s="139">
        <f t="shared" si="1"/>
        <v>0</v>
      </c>
    </row>
    <row r="17" spans="1:24" ht="20.399999999999999">
      <c r="A17" s="104" t="s">
        <v>152</v>
      </c>
      <c r="B17" s="105"/>
      <c r="C17" s="169"/>
      <c r="D17" s="105"/>
      <c r="E17" s="95"/>
      <c r="F17" s="106"/>
      <c r="G17" s="195">
        <f>SUM(G12:G16)</f>
        <v>1120000000</v>
      </c>
      <c r="H17" s="106"/>
      <c r="I17" s="195">
        <f>SUM(I12:I16)</f>
        <v>1173586385</v>
      </c>
      <c r="J17" s="107"/>
      <c r="K17" s="195">
        <f>SUM(K12:K16)</f>
        <v>16776549</v>
      </c>
      <c r="L17" s="167"/>
      <c r="M17" s="195">
        <f>SUM(M12:M16)</f>
        <v>589736041</v>
      </c>
      <c r="N17" s="107"/>
      <c r="O17" s="195">
        <f>SUM(O12:O16)</f>
        <v>0</v>
      </c>
      <c r="P17" s="167"/>
      <c r="Q17" s="195">
        <f>SUM(Q12:Q16)</f>
        <v>2900098975</v>
      </c>
      <c r="R17" s="214"/>
      <c r="S17" s="195">
        <f>SUM(S12:S16)</f>
        <v>31468169</v>
      </c>
      <c r="T17" s="167"/>
      <c r="U17" s="255">
        <f>SUM(Q17:T17)</f>
        <v>2931567144</v>
      </c>
      <c r="V17" s="108"/>
    </row>
    <row r="18" spans="1:24" ht="20.399999999999999">
      <c r="A18" s="103" t="s">
        <v>154</v>
      </c>
      <c r="B18" s="102"/>
      <c r="C18" s="102"/>
      <c r="D18" s="105"/>
      <c r="E18" s="170"/>
      <c r="F18" s="170"/>
      <c r="G18" s="154">
        <v>0</v>
      </c>
      <c r="H18" s="155"/>
      <c r="I18" s="154">
        <v>0</v>
      </c>
      <c r="J18" s="155"/>
      <c r="K18" s="215">
        <v>0</v>
      </c>
      <c r="L18" s="216"/>
      <c r="M18" s="264">
        <f>+PL_FS!G30</f>
        <v>93385758</v>
      </c>
      <c r="N18" s="145"/>
      <c r="O18" s="138">
        <f>-O19</f>
        <v>-841728</v>
      </c>
      <c r="P18" s="145"/>
      <c r="Q18" s="156">
        <f>SUM(G18:O18)</f>
        <v>92544030</v>
      </c>
      <c r="R18" s="145"/>
      <c r="S18" s="45">
        <f>+PL_FS!G31</f>
        <v>5920158</v>
      </c>
      <c r="T18" s="145"/>
      <c r="U18" s="154">
        <f>SUM(Q18:T18)</f>
        <v>98464188</v>
      </c>
      <c r="W18" s="108"/>
      <c r="X18" s="108"/>
    </row>
    <row r="19" spans="1:24">
      <c r="A19" s="103" t="s">
        <v>150</v>
      </c>
      <c r="B19" s="103"/>
      <c r="C19" s="103"/>
      <c r="D19" s="94"/>
      <c r="E19" s="95"/>
      <c r="F19" s="94"/>
      <c r="G19" s="212">
        <v>0</v>
      </c>
      <c r="H19" s="155"/>
      <c r="I19" s="212">
        <v>0</v>
      </c>
      <c r="J19" s="155"/>
      <c r="K19" s="212">
        <v>0</v>
      </c>
      <c r="L19" s="167"/>
      <c r="M19" s="45">
        <f>+PL_FS!G26</f>
        <v>-841728</v>
      </c>
      <c r="N19" s="145"/>
      <c r="O19" s="264">
        <f>-M19</f>
        <v>841728</v>
      </c>
      <c r="P19" s="167"/>
      <c r="Q19" s="137">
        <f t="shared" ref="Q19" si="2">SUM(G19:O19)</f>
        <v>0</v>
      </c>
      <c r="R19" s="140"/>
      <c r="S19" s="45">
        <v>0</v>
      </c>
      <c r="T19" s="167"/>
      <c r="U19" s="139">
        <f t="shared" ref="U19" si="3">SUM(Q19:S19)</f>
        <v>0</v>
      </c>
    </row>
    <row r="20" spans="1:24" ht="21" thickBot="1">
      <c r="A20" s="104" t="s">
        <v>151</v>
      </c>
      <c r="B20" s="104"/>
      <c r="C20" s="104"/>
      <c r="D20" s="105"/>
      <c r="E20" s="105"/>
      <c r="F20" s="105"/>
      <c r="G20" s="46">
        <f>SUM(G17:G19)</f>
        <v>1120000000</v>
      </c>
      <c r="H20" s="217"/>
      <c r="I20" s="46">
        <f>SUM(I17:I19)</f>
        <v>1173586385</v>
      </c>
      <c r="J20" s="217"/>
      <c r="K20" s="46">
        <f>SUM(K17:K19)</f>
        <v>16776549</v>
      </c>
      <c r="L20" s="217"/>
      <c r="M20" s="46">
        <f>SUM(M17:M19)</f>
        <v>682280071</v>
      </c>
      <c r="N20" s="217"/>
      <c r="O20" s="46">
        <f>SUM(O17:O19)</f>
        <v>0</v>
      </c>
      <c r="P20" s="217"/>
      <c r="Q20" s="46">
        <f>SUM(Q17:Q19)</f>
        <v>2992643005</v>
      </c>
      <c r="R20" s="217"/>
      <c r="S20" s="46">
        <f>SUM(S17:S19)</f>
        <v>37388327</v>
      </c>
      <c r="T20" s="217"/>
      <c r="U20" s="46">
        <f>SUM(U17:U19)</f>
        <v>3030031332</v>
      </c>
      <c r="W20" s="108"/>
    </row>
    <row r="21" spans="1:24" ht="21" thickTop="1">
      <c r="A21" s="104"/>
      <c r="B21" s="104"/>
      <c r="C21" s="104"/>
      <c r="D21" s="105"/>
      <c r="E21" s="105"/>
      <c r="F21" s="105"/>
      <c r="G21" s="107"/>
      <c r="H21" s="106"/>
      <c r="I21" s="107"/>
      <c r="J21" s="106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</row>
    <row r="22" spans="1:24">
      <c r="K22" s="163"/>
    </row>
    <row r="26" spans="1:24" ht="23.25" customHeight="1"/>
    <row r="33" spans="1:5">
      <c r="A33" s="109"/>
      <c r="B33" s="109"/>
      <c r="C33" s="109"/>
      <c r="D33" s="110"/>
      <c r="E33" s="110"/>
    </row>
    <row r="34" spans="1:5">
      <c r="A34" s="109"/>
      <c r="B34" s="109"/>
      <c r="C34" s="109"/>
      <c r="D34" s="110"/>
      <c r="E34" s="110"/>
    </row>
  </sheetData>
  <mergeCells count="9">
    <mergeCell ref="G6:U6"/>
    <mergeCell ref="K8:M8"/>
    <mergeCell ref="G7:Q7"/>
    <mergeCell ref="G8:G10"/>
    <mergeCell ref="I8:I10"/>
    <mergeCell ref="Q8:Q10"/>
    <mergeCell ref="S7:S10"/>
    <mergeCell ref="U7:U10"/>
    <mergeCell ref="O9:O10"/>
  </mergeCells>
  <pageMargins left="0.98425196850393704" right="0.59055118110236227" top="0.98425196850393704" bottom="0.59055118110236227" header="0.51181102362204722" footer="0.31496062992125984"/>
  <pageSetup paperSize="256" scale="74" firstPageNumber="4" fitToHeight="0" orientation="landscape" useFirstPageNumber="1" r:id="rId1"/>
  <headerFooter>
    <oddFooter>&amp;L&amp;"Angsana New,Regular"&amp;14The accompanying notes are an integral part of these financial statements.
&amp;C&amp;"Angsana New,Regular"&amp;14
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T21"/>
  <sheetViews>
    <sheetView zoomScaleNormal="100" zoomScaleSheetLayoutView="100" workbookViewId="0">
      <selection activeCell="D16" sqref="D16"/>
    </sheetView>
  </sheetViews>
  <sheetFormatPr defaultColWidth="9.44140625" defaultRowHeight="19.8"/>
  <cols>
    <col min="1" max="3" width="4.44140625" style="113" customWidth="1"/>
    <col min="4" max="4" width="37.44140625" style="113" customWidth="1"/>
    <col min="5" max="5" width="6.44140625" style="113" customWidth="1"/>
    <col min="6" max="6" width="3.44140625" style="113" customWidth="1"/>
    <col min="7" max="7" width="16.44140625" style="113" customWidth="1"/>
    <col min="8" max="8" width="1.44140625" style="113" customWidth="1"/>
    <col min="9" max="9" width="16.44140625" style="113" customWidth="1"/>
    <col min="10" max="10" width="1.44140625" style="113" customWidth="1"/>
    <col min="11" max="11" width="16.44140625" style="113" customWidth="1"/>
    <col min="12" max="12" width="1.44140625" style="113" customWidth="1"/>
    <col min="13" max="13" width="16.44140625" style="113" customWidth="1"/>
    <col min="14" max="14" width="1.44140625" style="113" customWidth="1"/>
    <col min="15" max="15" width="22.44140625" style="113" customWidth="1"/>
    <col min="16" max="16" width="1.44140625" style="113" customWidth="1"/>
    <col min="17" max="17" width="16.44140625" style="113" customWidth="1"/>
    <col min="18" max="18" width="1.44140625" style="113" customWidth="1"/>
    <col min="19" max="19" width="15.44140625" style="113" customWidth="1"/>
    <col min="20" max="20" width="13" style="113" customWidth="1"/>
    <col min="21" max="21" width="14.44140625" style="113" customWidth="1"/>
    <col min="22" max="16384" width="9.44140625" style="113"/>
  </cols>
  <sheetData>
    <row r="1" spans="1:254" ht="23.4">
      <c r="A1" s="89" t="s">
        <v>44</v>
      </c>
      <c r="B1" s="88"/>
      <c r="C1" s="88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2"/>
      <c r="O1" s="111"/>
      <c r="P1" s="112"/>
      <c r="Q1" s="49"/>
      <c r="S1" s="114"/>
      <c r="U1" s="114"/>
    </row>
    <row r="2" spans="1:254" ht="23.4">
      <c r="A2" s="242" t="s">
        <v>135</v>
      </c>
      <c r="B2" s="90"/>
      <c r="C2" s="90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49"/>
    </row>
    <row r="3" spans="1:254" ht="23.4">
      <c r="A3" s="31" t="s">
        <v>176</v>
      </c>
      <c r="B3" s="90"/>
      <c r="C3" s="90"/>
      <c r="D3" s="111"/>
      <c r="E3" s="111"/>
      <c r="F3" s="111"/>
      <c r="G3" s="111"/>
      <c r="H3" s="111"/>
      <c r="I3" s="111"/>
      <c r="J3" s="111"/>
      <c r="K3" s="111"/>
      <c r="L3" s="112"/>
      <c r="M3" s="112"/>
      <c r="N3" s="112"/>
      <c r="O3" s="112"/>
      <c r="P3" s="112"/>
    </row>
    <row r="4" spans="1:254" ht="20.399999999999999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2"/>
      <c r="M4" s="112"/>
      <c r="N4" s="112"/>
      <c r="O4" s="112"/>
      <c r="P4" s="112"/>
    </row>
    <row r="5" spans="1:254" s="16" customFormat="1" ht="23.4">
      <c r="A5" s="115"/>
      <c r="B5" s="115"/>
      <c r="C5" s="115"/>
      <c r="D5" s="115"/>
      <c r="E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23" t="s">
        <v>140</v>
      </c>
      <c r="R5" s="115"/>
    </row>
    <row r="6" spans="1:254" s="16" customFormat="1">
      <c r="A6" s="116"/>
      <c r="B6" s="116"/>
      <c r="C6" s="116"/>
      <c r="D6" s="116"/>
      <c r="E6" s="116"/>
      <c r="G6" s="280" t="s">
        <v>94</v>
      </c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4"/>
      <c r="S6" s="24"/>
    </row>
    <row r="7" spans="1:254" s="16" customFormat="1" ht="39.6">
      <c r="A7" s="110"/>
      <c r="B7" s="110"/>
      <c r="C7" s="110"/>
      <c r="D7" s="110"/>
      <c r="E7" s="159"/>
      <c r="F7" s="110"/>
      <c r="G7" s="281" t="s">
        <v>177</v>
      </c>
      <c r="H7" s="171"/>
      <c r="I7" s="281" t="s">
        <v>52</v>
      </c>
      <c r="J7" s="171"/>
      <c r="K7" s="284" t="s">
        <v>181</v>
      </c>
      <c r="L7" s="284"/>
      <c r="M7" s="284"/>
      <c r="N7" s="172"/>
      <c r="O7" s="257" t="s">
        <v>156</v>
      </c>
      <c r="P7" s="172"/>
      <c r="Q7" s="281" t="s">
        <v>178</v>
      </c>
    </row>
    <row r="8" spans="1:254" s="16" customFormat="1">
      <c r="A8" s="110"/>
      <c r="B8" s="110"/>
      <c r="C8" s="110"/>
      <c r="D8" s="110"/>
      <c r="E8" s="159"/>
      <c r="F8" s="110"/>
      <c r="G8" s="282"/>
      <c r="H8" s="171"/>
      <c r="I8" s="282"/>
      <c r="J8" s="171"/>
      <c r="K8" s="277" t="s">
        <v>38</v>
      </c>
      <c r="L8" s="172"/>
      <c r="M8" s="172"/>
      <c r="N8" s="172"/>
      <c r="O8" s="282" t="s">
        <v>148</v>
      </c>
      <c r="P8" s="172"/>
      <c r="Q8" s="282"/>
    </row>
    <row r="9" spans="1:254" s="16" customFormat="1" ht="19.8" customHeight="1">
      <c r="A9" s="110"/>
      <c r="B9" s="110"/>
      <c r="C9" s="110"/>
      <c r="D9" s="110"/>
      <c r="E9" s="159"/>
      <c r="F9" s="110"/>
      <c r="G9" s="282"/>
      <c r="H9" s="171"/>
      <c r="I9" s="282"/>
      <c r="J9" s="171"/>
      <c r="K9" s="279"/>
      <c r="L9" s="172"/>
      <c r="M9" s="282" t="s">
        <v>22</v>
      </c>
      <c r="N9" s="172"/>
      <c r="O9" s="282"/>
      <c r="P9" s="172"/>
      <c r="Q9" s="282"/>
    </row>
    <row r="10" spans="1:254" s="16" customFormat="1">
      <c r="A10" s="110"/>
      <c r="B10" s="110"/>
      <c r="C10" s="110"/>
      <c r="D10" s="110"/>
      <c r="E10" s="25" t="s">
        <v>0</v>
      </c>
      <c r="F10" s="110"/>
      <c r="G10" s="283"/>
      <c r="H10" s="171"/>
      <c r="I10" s="283"/>
      <c r="J10" s="171"/>
      <c r="K10" s="193" t="s">
        <v>71</v>
      </c>
      <c r="L10" s="172"/>
      <c r="M10" s="283"/>
      <c r="N10" s="116"/>
      <c r="O10" s="283"/>
      <c r="P10" s="116"/>
      <c r="Q10" s="283"/>
    </row>
    <row r="11" spans="1:254" s="16" customFormat="1">
      <c r="A11" s="110"/>
      <c r="B11" s="110"/>
      <c r="C11" s="110"/>
      <c r="D11" s="110"/>
      <c r="E11" s="110"/>
      <c r="F11" s="110"/>
      <c r="G11" s="117"/>
      <c r="H11" s="117"/>
      <c r="I11" s="117"/>
      <c r="J11" s="117"/>
      <c r="K11" s="117"/>
      <c r="L11" s="118"/>
      <c r="M11" s="117"/>
      <c r="N11" s="119"/>
      <c r="O11" s="117"/>
      <c r="P11" s="119"/>
      <c r="Q11" s="118"/>
    </row>
    <row r="12" spans="1:254" s="122" customFormat="1" ht="22.95" customHeight="1">
      <c r="A12" s="120" t="s">
        <v>81</v>
      </c>
      <c r="B12" s="120"/>
      <c r="C12" s="120"/>
      <c r="D12" s="173"/>
      <c r="E12" s="174"/>
      <c r="F12" s="173"/>
      <c r="G12" s="258">
        <v>1120000000</v>
      </c>
      <c r="H12" s="259"/>
      <c r="I12" s="258">
        <v>1173586385</v>
      </c>
      <c r="J12" s="259"/>
      <c r="K12" s="137">
        <v>14981588</v>
      </c>
      <c r="L12" s="259"/>
      <c r="M12" s="180">
        <v>377777743</v>
      </c>
      <c r="N12" s="180"/>
      <c r="O12" s="180">
        <v>0</v>
      </c>
      <c r="P12" s="259"/>
      <c r="Q12" s="260">
        <f>SUM(G12:O12)</f>
        <v>2686345716</v>
      </c>
    </row>
    <row r="13" spans="1:254" s="122" customFormat="1" ht="22.95" customHeight="1">
      <c r="A13" s="120" t="s">
        <v>149</v>
      </c>
      <c r="B13" s="120"/>
      <c r="C13" s="120"/>
      <c r="D13" s="173"/>
      <c r="E13" s="174"/>
      <c r="F13" s="173"/>
      <c r="G13" s="218">
        <v>0</v>
      </c>
      <c r="H13" s="170"/>
      <c r="I13" s="218">
        <v>0</v>
      </c>
      <c r="J13" s="211"/>
      <c r="K13" s="137">
        <v>1794961</v>
      </c>
      <c r="L13" s="167"/>
      <c r="M13" s="180">
        <f>-K13</f>
        <v>-1794961</v>
      </c>
      <c r="N13" s="167"/>
      <c r="O13" s="137">
        <v>0</v>
      </c>
      <c r="P13" s="259"/>
      <c r="Q13" s="260">
        <f t="shared" ref="Q13:Q15" si="0">SUM(G13:O13)</f>
        <v>0</v>
      </c>
    </row>
    <row r="14" spans="1:254" s="122" customFormat="1" ht="22.95" customHeight="1">
      <c r="A14" s="120" t="s">
        <v>154</v>
      </c>
      <c r="B14" s="120"/>
      <c r="C14" s="120"/>
      <c r="D14" s="173"/>
      <c r="E14" s="174"/>
      <c r="F14" s="173"/>
      <c r="G14" s="158">
        <v>0</v>
      </c>
      <c r="H14" s="170"/>
      <c r="I14" s="158">
        <v>0</v>
      </c>
      <c r="J14" s="156"/>
      <c r="K14" s="158">
        <v>0</v>
      </c>
      <c r="L14" s="167"/>
      <c r="M14" s="180">
        <f>+PL_FS!M22</f>
        <v>35899215</v>
      </c>
      <c r="N14" s="180"/>
      <c r="O14" s="180">
        <f>-O15</f>
        <v>-1218521</v>
      </c>
      <c r="P14" s="167"/>
      <c r="Q14" s="260">
        <f t="shared" si="0"/>
        <v>34680694</v>
      </c>
    </row>
    <row r="15" spans="1:254" s="16" customFormat="1" ht="22.5" customHeight="1">
      <c r="A15" s="103" t="s">
        <v>150</v>
      </c>
      <c r="B15" s="103"/>
      <c r="C15" s="103"/>
      <c r="D15" s="176"/>
      <c r="E15" s="177"/>
      <c r="F15" s="110"/>
      <c r="G15" s="158">
        <v>0</v>
      </c>
      <c r="H15" s="170"/>
      <c r="I15" s="158">
        <v>0</v>
      </c>
      <c r="J15" s="156"/>
      <c r="K15" s="158">
        <v>0</v>
      </c>
      <c r="L15" s="167"/>
      <c r="M15" s="180">
        <f>+PL_FS!M26</f>
        <v>-1218521</v>
      </c>
      <c r="N15" s="180"/>
      <c r="O15" s="180">
        <f>-M15</f>
        <v>1218521</v>
      </c>
      <c r="P15" s="167"/>
      <c r="Q15" s="260">
        <f t="shared" si="0"/>
        <v>0</v>
      </c>
      <c r="R15" s="178"/>
      <c r="S15" s="190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89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9"/>
      <c r="DK15" s="89"/>
      <c r="DL15" s="89"/>
      <c r="DM15" s="89"/>
      <c r="DN15" s="89"/>
      <c r="DO15" s="89"/>
      <c r="DP15" s="89"/>
      <c r="DQ15" s="89"/>
      <c r="DR15" s="89"/>
      <c r="DS15" s="89"/>
      <c r="DT15" s="89"/>
      <c r="DU15" s="89"/>
      <c r="DV15" s="89"/>
      <c r="DW15" s="89"/>
      <c r="DX15" s="89"/>
      <c r="DY15" s="89"/>
      <c r="DZ15" s="89"/>
      <c r="EA15" s="89"/>
      <c r="EB15" s="89"/>
      <c r="EC15" s="89"/>
      <c r="ED15" s="89"/>
      <c r="EE15" s="89"/>
      <c r="EF15" s="89"/>
      <c r="EG15" s="89"/>
      <c r="EH15" s="89"/>
      <c r="EI15" s="89"/>
      <c r="EJ15" s="89"/>
      <c r="EK15" s="89"/>
      <c r="EL15" s="89"/>
      <c r="EM15" s="89"/>
      <c r="EN15" s="89"/>
      <c r="EO15" s="89"/>
      <c r="EP15" s="89"/>
      <c r="EQ15" s="89"/>
      <c r="ER15" s="89"/>
      <c r="ES15" s="89"/>
      <c r="ET15" s="89"/>
      <c r="EU15" s="89"/>
      <c r="EV15" s="89"/>
      <c r="EW15" s="89"/>
      <c r="EX15" s="89"/>
      <c r="EY15" s="89"/>
      <c r="EZ15" s="89"/>
      <c r="FA15" s="89"/>
      <c r="FB15" s="89"/>
      <c r="FC15" s="89"/>
      <c r="FD15" s="89"/>
      <c r="FE15" s="89"/>
      <c r="FF15" s="89"/>
      <c r="FG15" s="89"/>
      <c r="FH15" s="89"/>
      <c r="FI15" s="89"/>
      <c r="FJ15" s="89"/>
      <c r="FK15" s="89"/>
      <c r="FL15" s="89"/>
      <c r="FM15" s="89"/>
      <c r="FN15" s="89"/>
      <c r="FO15" s="89"/>
      <c r="FP15" s="89"/>
      <c r="FQ15" s="89"/>
      <c r="FR15" s="89"/>
      <c r="FS15" s="89"/>
      <c r="FT15" s="89"/>
      <c r="FU15" s="89"/>
      <c r="FV15" s="89"/>
      <c r="FW15" s="89"/>
      <c r="FX15" s="89"/>
      <c r="FY15" s="89"/>
      <c r="FZ15" s="89"/>
      <c r="GA15" s="89"/>
      <c r="GB15" s="89"/>
      <c r="GC15" s="89"/>
      <c r="GD15" s="89"/>
      <c r="GE15" s="89"/>
      <c r="GF15" s="89"/>
      <c r="GG15" s="89"/>
      <c r="GH15" s="89"/>
      <c r="GI15" s="89"/>
      <c r="GJ15" s="89"/>
      <c r="GK15" s="89"/>
      <c r="GL15" s="89"/>
      <c r="GM15" s="89"/>
      <c r="GN15" s="89"/>
      <c r="GO15" s="89"/>
      <c r="GP15" s="89"/>
      <c r="GQ15" s="89"/>
      <c r="GR15" s="89"/>
      <c r="GS15" s="89"/>
      <c r="GT15" s="89"/>
      <c r="GU15" s="89"/>
      <c r="GV15" s="89"/>
      <c r="GW15" s="89"/>
      <c r="GX15" s="89"/>
      <c r="GY15" s="89"/>
      <c r="GZ15" s="89"/>
      <c r="HA15" s="89"/>
      <c r="HB15" s="89"/>
      <c r="HC15" s="89"/>
      <c r="HD15" s="89"/>
      <c r="HE15" s="89"/>
      <c r="HF15" s="89"/>
      <c r="HG15" s="89"/>
      <c r="HH15" s="89"/>
      <c r="HI15" s="89"/>
      <c r="HJ15" s="89"/>
      <c r="HK15" s="89"/>
      <c r="HL15" s="89"/>
      <c r="HM15" s="89"/>
      <c r="HN15" s="89"/>
      <c r="HO15" s="89"/>
      <c r="HP15" s="89"/>
      <c r="HQ15" s="89"/>
      <c r="HR15" s="89"/>
      <c r="HS15" s="89"/>
      <c r="HT15" s="89"/>
      <c r="HU15" s="89"/>
      <c r="HV15" s="89"/>
      <c r="HW15" s="89"/>
      <c r="HX15" s="89"/>
      <c r="HY15" s="89"/>
      <c r="HZ15" s="89"/>
      <c r="IA15" s="89"/>
      <c r="IB15" s="89"/>
      <c r="IC15" s="89"/>
      <c r="ID15" s="89"/>
      <c r="IE15" s="89"/>
      <c r="IF15" s="89"/>
      <c r="IG15" s="89"/>
      <c r="IH15" s="89"/>
      <c r="II15" s="89"/>
      <c r="IJ15" s="89"/>
      <c r="IK15" s="89"/>
      <c r="IL15" s="89"/>
      <c r="IM15" s="89"/>
      <c r="IN15" s="89"/>
      <c r="IO15" s="89"/>
      <c r="IP15" s="89"/>
      <c r="IQ15" s="89"/>
      <c r="IR15" s="89"/>
      <c r="IS15" s="89"/>
      <c r="IT15" s="89"/>
    </row>
    <row r="16" spans="1:254" s="16" customFormat="1" ht="22.95" customHeight="1">
      <c r="A16" s="104" t="s">
        <v>153</v>
      </c>
      <c r="B16" s="104"/>
      <c r="C16" s="104"/>
      <c r="D16" s="135"/>
      <c r="E16" s="136"/>
      <c r="F16" s="135"/>
      <c r="G16" s="261">
        <f>SUM(G12:G15)</f>
        <v>1120000000</v>
      </c>
      <c r="H16" s="170"/>
      <c r="I16" s="261">
        <f>SUM(I12:I15)</f>
        <v>1173586385</v>
      </c>
      <c r="J16" s="211"/>
      <c r="K16" s="261">
        <f>SUM(K12:K15)</f>
        <v>16776549</v>
      </c>
      <c r="L16" s="167"/>
      <c r="M16" s="262">
        <f>SUM(M12:M15)</f>
        <v>410663476</v>
      </c>
      <c r="N16" s="220"/>
      <c r="O16" s="262">
        <f>SUM(O12:O15)</f>
        <v>0</v>
      </c>
      <c r="P16" s="220"/>
      <c r="Q16" s="262">
        <f>SUM(G16:P16)</f>
        <v>2721026410</v>
      </c>
      <c r="R16" s="178"/>
      <c r="S16" s="191"/>
      <c r="T16" s="17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9"/>
      <c r="BU16" s="89"/>
      <c r="BV16" s="89"/>
      <c r="BW16" s="89"/>
      <c r="BX16" s="89"/>
      <c r="BY16" s="89"/>
      <c r="BZ16" s="89"/>
      <c r="CA16" s="89"/>
      <c r="CB16" s="89"/>
      <c r="CC16" s="89"/>
      <c r="CD16" s="89"/>
      <c r="CE16" s="89"/>
      <c r="CF16" s="89"/>
      <c r="CG16" s="89"/>
      <c r="CH16" s="89"/>
      <c r="CI16" s="89"/>
      <c r="CJ16" s="89"/>
      <c r="CK16" s="89"/>
      <c r="CL16" s="89"/>
      <c r="CM16" s="89"/>
      <c r="CN16" s="89"/>
      <c r="CO16" s="89"/>
      <c r="CP16" s="89"/>
      <c r="CQ16" s="89"/>
      <c r="CR16" s="89"/>
      <c r="CS16" s="89"/>
      <c r="CT16" s="89"/>
      <c r="CU16" s="89"/>
      <c r="CV16" s="89"/>
      <c r="CW16" s="89"/>
      <c r="CX16" s="89"/>
      <c r="CY16" s="89"/>
      <c r="CZ16" s="89"/>
      <c r="DA16" s="89"/>
      <c r="DB16" s="89"/>
      <c r="DC16" s="89"/>
      <c r="DD16" s="89"/>
      <c r="DE16" s="89"/>
      <c r="DF16" s="89"/>
      <c r="DG16" s="89"/>
      <c r="DH16" s="89"/>
      <c r="DI16" s="89"/>
      <c r="DJ16" s="89"/>
      <c r="DK16" s="89"/>
      <c r="DL16" s="89"/>
      <c r="DM16" s="89"/>
      <c r="DN16" s="89"/>
      <c r="DO16" s="89"/>
      <c r="DP16" s="89"/>
      <c r="DQ16" s="89"/>
      <c r="DR16" s="89"/>
      <c r="DS16" s="89"/>
      <c r="DT16" s="89"/>
      <c r="DU16" s="89"/>
      <c r="DV16" s="89"/>
      <c r="DW16" s="89"/>
      <c r="DX16" s="89"/>
      <c r="DY16" s="89"/>
      <c r="DZ16" s="89"/>
      <c r="EA16" s="89"/>
      <c r="EB16" s="89"/>
      <c r="EC16" s="89"/>
      <c r="ED16" s="89"/>
      <c r="EE16" s="89"/>
      <c r="EF16" s="89"/>
      <c r="EG16" s="89"/>
      <c r="EH16" s="89"/>
      <c r="EI16" s="89"/>
      <c r="EJ16" s="89"/>
      <c r="EK16" s="89"/>
      <c r="EL16" s="89"/>
      <c r="EM16" s="89"/>
      <c r="EN16" s="89"/>
      <c r="EO16" s="89"/>
      <c r="EP16" s="89"/>
      <c r="EQ16" s="89"/>
      <c r="ER16" s="89"/>
      <c r="ES16" s="89"/>
      <c r="ET16" s="89"/>
      <c r="EU16" s="89"/>
      <c r="EV16" s="89"/>
      <c r="EW16" s="89"/>
      <c r="EX16" s="89"/>
      <c r="EY16" s="89"/>
      <c r="EZ16" s="89"/>
      <c r="FA16" s="89"/>
      <c r="FB16" s="89"/>
      <c r="FC16" s="89"/>
      <c r="FD16" s="89"/>
      <c r="FE16" s="89"/>
      <c r="FF16" s="89"/>
      <c r="FG16" s="89"/>
      <c r="FH16" s="89"/>
      <c r="FI16" s="89"/>
      <c r="FJ16" s="89"/>
      <c r="FK16" s="89"/>
      <c r="FL16" s="89"/>
      <c r="FM16" s="89"/>
      <c r="FN16" s="89"/>
      <c r="FO16" s="89"/>
      <c r="FP16" s="89"/>
      <c r="FQ16" s="89"/>
      <c r="FR16" s="89"/>
      <c r="FS16" s="89"/>
      <c r="FT16" s="89"/>
      <c r="FU16" s="89"/>
      <c r="FV16" s="89"/>
      <c r="FW16" s="89"/>
      <c r="FX16" s="89"/>
      <c r="FY16" s="89"/>
      <c r="FZ16" s="89"/>
      <c r="GA16" s="89"/>
      <c r="GB16" s="89"/>
      <c r="GC16" s="89"/>
      <c r="GD16" s="89"/>
      <c r="GE16" s="89"/>
      <c r="GF16" s="89"/>
      <c r="GG16" s="89"/>
      <c r="GH16" s="89"/>
      <c r="GI16" s="89"/>
      <c r="GJ16" s="89"/>
      <c r="GK16" s="89"/>
      <c r="GL16" s="89"/>
      <c r="GM16" s="89"/>
      <c r="GN16" s="89"/>
      <c r="GO16" s="89"/>
      <c r="GP16" s="89"/>
      <c r="GQ16" s="89"/>
      <c r="GR16" s="89"/>
      <c r="GS16" s="89"/>
      <c r="GT16" s="89"/>
      <c r="GU16" s="89"/>
      <c r="GV16" s="89"/>
      <c r="GW16" s="89"/>
      <c r="GX16" s="89"/>
      <c r="GY16" s="89"/>
      <c r="GZ16" s="89"/>
      <c r="HA16" s="89"/>
      <c r="HB16" s="89"/>
      <c r="HC16" s="89"/>
      <c r="HD16" s="89"/>
      <c r="HE16" s="89"/>
      <c r="HF16" s="89"/>
      <c r="HG16" s="89"/>
      <c r="HH16" s="89"/>
      <c r="HI16" s="89"/>
      <c r="HJ16" s="89"/>
      <c r="HK16" s="89"/>
      <c r="HL16" s="89"/>
      <c r="HM16" s="89"/>
      <c r="HN16" s="89"/>
      <c r="HO16" s="89"/>
      <c r="HP16" s="89"/>
      <c r="HQ16" s="89"/>
      <c r="HR16" s="89"/>
      <c r="HS16" s="89"/>
      <c r="HT16" s="89"/>
      <c r="HU16" s="89"/>
      <c r="HV16" s="89"/>
      <c r="HW16" s="89"/>
      <c r="HX16" s="89"/>
      <c r="HY16" s="89"/>
      <c r="HZ16" s="89"/>
      <c r="IA16" s="89"/>
      <c r="IB16" s="89"/>
      <c r="IC16" s="89"/>
      <c r="ID16" s="89"/>
      <c r="IE16" s="89"/>
      <c r="IF16" s="89"/>
      <c r="IG16" s="89"/>
      <c r="IH16" s="89"/>
      <c r="II16" s="89"/>
      <c r="IJ16" s="89"/>
      <c r="IK16" s="89"/>
      <c r="IL16" s="89"/>
      <c r="IM16" s="89"/>
      <c r="IN16" s="89"/>
      <c r="IO16" s="89"/>
      <c r="IP16" s="89"/>
      <c r="IQ16" s="89"/>
      <c r="IR16" s="89"/>
      <c r="IS16" s="89"/>
      <c r="IT16" s="89"/>
    </row>
    <row r="17" spans="1:254" s="122" customFormat="1" ht="22.95" customHeight="1">
      <c r="A17" s="120" t="s">
        <v>154</v>
      </c>
      <c r="B17" s="120"/>
      <c r="C17" s="120"/>
      <c r="D17" s="173"/>
      <c r="E17" s="174"/>
      <c r="F17" s="173"/>
      <c r="G17" s="158">
        <v>0</v>
      </c>
      <c r="H17" s="170"/>
      <c r="I17" s="158">
        <v>0</v>
      </c>
      <c r="J17" s="156"/>
      <c r="K17" s="158">
        <v>0</v>
      </c>
      <c r="L17" s="157"/>
      <c r="M17" s="180">
        <f>+PL_FS!K22</f>
        <v>-8638446</v>
      </c>
      <c r="N17" s="180"/>
      <c r="O17" s="180">
        <f>-O18</f>
        <v>-1413707</v>
      </c>
      <c r="P17" s="157"/>
      <c r="Q17" s="221">
        <f>SUM(G17:P17)</f>
        <v>-10052153</v>
      </c>
    </row>
    <row r="18" spans="1:254" s="16" customFormat="1" ht="22.5" customHeight="1">
      <c r="A18" s="256" t="s">
        <v>150</v>
      </c>
      <c r="B18" s="103"/>
      <c r="C18" s="103"/>
      <c r="D18" s="176"/>
      <c r="E18" s="177"/>
      <c r="F18" s="110"/>
      <c r="G18" s="158">
        <v>0</v>
      </c>
      <c r="H18" s="170"/>
      <c r="I18" s="158">
        <v>0</v>
      </c>
      <c r="J18" s="156"/>
      <c r="K18" s="158">
        <v>0</v>
      </c>
      <c r="L18" s="157"/>
      <c r="M18" s="265">
        <f>+PL_FS!K26</f>
        <v>-1413707</v>
      </c>
      <c r="N18" s="180"/>
      <c r="O18" s="180">
        <f>-M18</f>
        <v>1413707</v>
      </c>
      <c r="P18" s="157"/>
      <c r="Q18" s="221">
        <f>SUM(G18:P18)</f>
        <v>0</v>
      </c>
      <c r="R18" s="178"/>
      <c r="S18" s="190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89"/>
      <c r="CL18" s="89"/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89"/>
      <c r="DA18" s="89"/>
      <c r="DB18" s="89"/>
      <c r="DC18" s="89"/>
      <c r="DD18" s="89"/>
      <c r="DE18" s="89"/>
      <c r="DF18" s="89"/>
      <c r="DG18" s="89"/>
      <c r="DH18" s="89"/>
      <c r="DI18" s="89"/>
      <c r="DJ18" s="89"/>
      <c r="DK18" s="89"/>
      <c r="DL18" s="89"/>
      <c r="DM18" s="89"/>
      <c r="DN18" s="89"/>
      <c r="DO18" s="89"/>
      <c r="DP18" s="89"/>
      <c r="DQ18" s="89"/>
      <c r="DR18" s="89"/>
      <c r="DS18" s="89"/>
      <c r="DT18" s="89"/>
      <c r="DU18" s="89"/>
      <c r="DV18" s="89"/>
      <c r="DW18" s="89"/>
      <c r="DX18" s="89"/>
      <c r="DY18" s="89"/>
      <c r="DZ18" s="89"/>
      <c r="EA18" s="89"/>
      <c r="EB18" s="89"/>
      <c r="EC18" s="89"/>
      <c r="ED18" s="89"/>
      <c r="EE18" s="89"/>
      <c r="EF18" s="89"/>
      <c r="EG18" s="89"/>
      <c r="EH18" s="89"/>
      <c r="EI18" s="89"/>
      <c r="EJ18" s="89"/>
      <c r="EK18" s="89"/>
      <c r="EL18" s="89"/>
      <c r="EM18" s="89"/>
      <c r="EN18" s="89"/>
      <c r="EO18" s="89"/>
      <c r="EP18" s="89"/>
      <c r="EQ18" s="89"/>
      <c r="ER18" s="89"/>
      <c r="ES18" s="89"/>
      <c r="ET18" s="89"/>
      <c r="EU18" s="89"/>
      <c r="EV18" s="89"/>
      <c r="EW18" s="89"/>
      <c r="EX18" s="89"/>
      <c r="EY18" s="89"/>
      <c r="EZ18" s="89"/>
      <c r="FA18" s="89"/>
      <c r="FB18" s="89"/>
      <c r="FC18" s="89"/>
      <c r="FD18" s="89"/>
      <c r="FE18" s="89"/>
      <c r="FF18" s="89"/>
      <c r="FG18" s="89"/>
      <c r="FH18" s="89"/>
      <c r="FI18" s="89"/>
      <c r="FJ18" s="89"/>
      <c r="FK18" s="89"/>
      <c r="FL18" s="89"/>
      <c r="FM18" s="89"/>
      <c r="FN18" s="89"/>
      <c r="FO18" s="89"/>
      <c r="FP18" s="89"/>
      <c r="FQ18" s="89"/>
      <c r="FR18" s="89"/>
      <c r="FS18" s="89"/>
      <c r="FT18" s="89"/>
      <c r="FU18" s="89"/>
      <c r="FV18" s="89"/>
      <c r="FW18" s="89"/>
      <c r="FX18" s="89"/>
      <c r="FY18" s="89"/>
      <c r="FZ18" s="89"/>
      <c r="GA18" s="89"/>
      <c r="GB18" s="89"/>
      <c r="GC18" s="89"/>
      <c r="GD18" s="89"/>
      <c r="GE18" s="89"/>
      <c r="GF18" s="89"/>
      <c r="GG18" s="89"/>
      <c r="GH18" s="89"/>
      <c r="GI18" s="89"/>
      <c r="GJ18" s="89"/>
      <c r="GK18" s="89"/>
      <c r="GL18" s="89"/>
      <c r="GM18" s="89"/>
      <c r="GN18" s="89"/>
      <c r="GO18" s="89"/>
      <c r="GP18" s="89"/>
      <c r="GQ18" s="89"/>
      <c r="GR18" s="89"/>
      <c r="GS18" s="89"/>
      <c r="GT18" s="89"/>
      <c r="GU18" s="89"/>
      <c r="GV18" s="89"/>
      <c r="GW18" s="89"/>
      <c r="GX18" s="89"/>
      <c r="GY18" s="89"/>
      <c r="GZ18" s="89"/>
      <c r="HA18" s="89"/>
      <c r="HB18" s="89"/>
      <c r="HC18" s="89"/>
      <c r="HD18" s="89"/>
      <c r="HE18" s="89"/>
      <c r="HF18" s="89"/>
      <c r="HG18" s="89"/>
      <c r="HH18" s="89"/>
      <c r="HI18" s="89"/>
      <c r="HJ18" s="89"/>
      <c r="HK18" s="89"/>
      <c r="HL18" s="89"/>
      <c r="HM18" s="89"/>
      <c r="HN18" s="89"/>
      <c r="HO18" s="89"/>
      <c r="HP18" s="89"/>
      <c r="HQ18" s="89"/>
      <c r="HR18" s="89"/>
      <c r="HS18" s="89"/>
      <c r="HT18" s="89"/>
      <c r="HU18" s="89"/>
      <c r="HV18" s="89"/>
      <c r="HW18" s="89"/>
      <c r="HX18" s="89"/>
      <c r="HY18" s="89"/>
      <c r="HZ18" s="89"/>
      <c r="IA18" s="89"/>
      <c r="IB18" s="89"/>
      <c r="IC18" s="89"/>
      <c r="ID18" s="89"/>
      <c r="IE18" s="89"/>
      <c r="IF18" s="89"/>
      <c r="IG18" s="89"/>
      <c r="IH18" s="89"/>
      <c r="II18" s="89"/>
      <c r="IJ18" s="89"/>
      <c r="IK18" s="89"/>
      <c r="IL18" s="89"/>
      <c r="IM18" s="89"/>
      <c r="IN18" s="89"/>
      <c r="IO18" s="89"/>
      <c r="IP18" s="89"/>
      <c r="IQ18" s="89"/>
      <c r="IR18" s="89"/>
      <c r="IS18" s="89"/>
      <c r="IT18" s="89"/>
    </row>
    <row r="19" spans="1:254" s="16" customFormat="1" ht="22.95" customHeight="1" thickBot="1">
      <c r="A19" s="104" t="s">
        <v>155</v>
      </c>
      <c r="B19" s="104"/>
      <c r="C19" s="104"/>
      <c r="D19" s="124"/>
      <c r="E19" s="125"/>
      <c r="F19" s="124"/>
      <c r="G19" s="219">
        <f>SUM(G16:G18)</f>
        <v>1120000000</v>
      </c>
      <c r="H19" s="175"/>
      <c r="I19" s="219">
        <f>SUM(I16:I18)</f>
        <v>1173586385</v>
      </c>
      <c r="J19" s="157"/>
      <c r="K19" s="219">
        <f>SUM(K16:K18)</f>
        <v>16776549</v>
      </c>
      <c r="L19" s="157"/>
      <c r="M19" s="219">
        <f>SUM(M16:M18)</f>
        <v>400611323</v>
      </c>
      <c r="N19" s="220"/>
      <c r="O19" s="219">
        <f>SUM(O16:O18)</f>
        <v>0</v>
      </c>
      <c r="P19" s="157"/>
      <c r="Q19" s="219">
        <f>SUM(Q16:Q18)</f>
        <v>2710974257</v>
      </c>
      <c r="R19" s="178"/>
      <c r="S19" s="191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  <c r="BJ19" s="89"/>
      <c r="BK19" s="89"/>
      <c r="BL19" s="89"/>
      <c r="BM19" s="89"/>
      <c r="BN19" s="89"/>
      <c r="BO19" s="89"/>
      <c r="BP19" s="89"/>
      <c r="BQ19" s="89"/>
      <c r="BR19" s="89"/>
      <c r="BS19" s="89"/>
      <c r="BT19" s="89"/>
      <c r="BU19" s="89"/>
      <c r="BV19" s="89"/>
      <c r="BW19" s="89"/>
      <c r="BX19" s="89"/>
      <c r="BY19" s="89"/>
      <c r="BZ19" s="89"/>
      <c r="CA19" s="89"/>
      <c r="CB19" s="89"/>
      <c r="CC19" s="89"/>
      <c r="CD19" s="89"/>
      <c r="CE19" s="89"/>
      <c r="CF19" s="89"/>
      <c r="CG19" s="89"/>
      <c r="CH19" s="89"/>
      <c r="CI19" s="89"/>
      <c r="CJ19" s="89"/>
      <c r="CK19" s="89"/>
      <c r="CL19" s="89"/>
      <c r="CM19" s="89"/>
      <c r="CN19" s="89"/>
      <c r="CO19" s="89"/>
      <c r="CP19" s="89"/>
      <c r="CQ19" s="89"/>
      <c r="CR19" s="89"/>
      <c r="CS19" s="89"/>
      <c r="CT19" s="89"/>
      <c r="CU19" s="89"/>
      <c r="CV19" s="89"/>
      <c r="CW19" s="89"/>
      <c r="CX19" s="89"/>
      <c r="CY19" s="89"/>
      <c r="CZ19" s="89"/>
      <c r="DA19" s="89"/>
      <c r="DB19" s="89"/>
      <c r="DC19" s="89"/>
      <c r="DD19" s="89"/>
      <c r="DE19" s="89"/>
      <c r="DF19" s="89"/>
      <c r="DG19" s="89"/>
      <c r="DH19" s="89"/>
      <c r="DI19" s="89"/>
      <c r="DJ19" s="89"/>
      <c r="DK19" s="89"/>
      <c r="DL19" s="89"/>
      <c r="DM19" s="89"/>
      <c r="DN19" s="89"/>
      <c r="DO19" s="89"/>
      <c r="DP19" s="89"/>
      <c r="DQ19" s="89"/>
      <c r="DR19" s="89"/>
      <c r="DS19" s="89"/>
      <c r="DT19" s="89"/>
      <c r="DU19" s="89"/>
      <c r="DV19" s="89"/>
      <c r="DW19" s="89"/>
      <c r="DX19" s="89"/>
      <c r="DY19" s="89"/>
      <c r="DZ19" s="89"/>
      <c r="EA19" s="89"/>
      <c r="EB19" s="89"/>
      <c r="EC19" s="89"/>
      <c r="ED19" s="89"/>
      <c r="EE19" s="89"/>
      <c r="EF19" s="89"/>
      <c r="EG19" s="89"/>
      <c r="EH19" s="89"/>
      <c r="EI19" s="89"/>
      <c r="EJ19" s="89"/>
      <c r="EK19" s="89"/>
      <c r="EL19" s="89"/>
      <c r="EM19" s="89"/>
      <c r="EN19" s="89"/>
      <c r="EO19" s="89"/>
      <c r="EP19" s="89"/>
      <c r="EQ19" s="89"/>
      <c r="ER19" s="89"/>
      <c r="ES19" s="89"/>
      <c r="ET19" s="89"/>
      <c r="EU19" s="89"/>
      <c r="EV19" s="89"/>
      <c r="EW19" s="89"/>
      <c r="EX19" s="89"/>
      <c r="EY19" s="89"/>
      <c r="EZ19" s="89"/>
      <c r="FA19" s="89"/>
      <c r="FB19" s="89"/>
      <c r="FC19" s="89"/>
      <c r="FD19" s="89"/>
      <c r="FE19" s="89"/>
      <c r="FF19" s="89"/>
      <c r="FG19" s="89"/>
      <c r="FH19" s="89"/>
      <c r="FI19" s="89"/>
      <c r="FJ19" s="89"/>
      <c r="FK19" s="89"/>
      <c r="FL19" s="89"/>
      <c r="FM19" s="89"/>
      <c r="FN19" s="89"/>
      <c r="FO19" s="89"/>
      <c r="FP19" s="89"/>
      <c r="FQ19" s="89"/>
      <c r="FR19" s="89"/>
      <c r="FS19" s="89"/>
      <c r="FT19" s="89"/>
      <c r="FU19" s="89"/>
      <c r="FV19" s="89"/>
      <c r="FW19" s="89"/>
      <c r="FX19" s="89"/>
      <c r="FY19" s="89"/>
      <c r="FZ19" s="89"/>
      <c r="GA19" s="89"/>
      <c r="GB19" s="89"/>
      <c r="GC19" s="89"/>
      <c r="GD19" s="89"/>
      <c r="GE19" s="89"/>
      <c r="GF19" s="89"/>
      <c r="GG19" s="89"/>
      <c r="GH19" s="89"/>
      <c r="GI19" s="89"/>
      <c r="GJ19" s="89"/>
      <c r="GK19" s="89"/>
      <c r="GL19" s="89"/>
      <c r="GM19" s="89"/>
      <c r="GN19" s="89"/>
      <c r="GO19" s="89"/>
      <c r="GP19" s="89"/>
      <c r="GQ19" s="89"/>
      <c r="GR19" s="89"/>
      <c r="GS19" s="89"/>
      <c r="GT19" s="89"/>
      <c r="GU19" s="89"/>
      <c r="GV19" s="89"/>
      <c r="GW19" s="89"/>
      <c r="GX19" s="89"/>
      <c r="GY19" s="89"/>
      <c r="GZ19" s="89"/>
      <c r="HA19" s="89"/>
      <c r="HB19" s="89"/>
      <c r="HC19" s="89"/>
      <c r="HD19" s="89"/>
      <c r="HE19" s="89"/>
      <c r="HF19" s="89"/>
      <c r="HG19" s="89"/>
      <c r="HH19" s="89"/>
      <c r="HI19" s="89"/>
      <c r="HJ19" s="89"/>
      <c r="HK19" s="89"/>
      <c r="HL19" s="89"/>
      <c r="HM19" s="89"/>
      <c r="HN19" s="89"/>
      <c r="HO19" s="89"/>
      <c r="HP19" s="89"/>
      <c r="HQ19" s="89"/>
      <c r="HR19" s="89"/>
      <c r="HS19" s="89"/>
      <c r="HT19" s="89"/>
      <c r="HU19" s="89"/>
      <c r="HV19" s="89"/>
      <c r="HW19" s="89"/>
      <c r="HX19" s="89"/>
      <c r="HY19" s="89"/>
      <c r="HZ19" s="89"/>
      <c r="IA19" s="89"/>
      <c r="IB19" s="89"/>
      <c r="IC19" s="89"/>
      <c r="ID19" s="89"/>
      <c r="IE19" s="89"/>
      <c r="IF19" s="89"/>
      <c r="IG19" s="89"/>
      <c r="IH19" s="89"/>
      <c r="II19" s="89"/>
      <c r="IJ19" s="89"/>
      <c r="IK19" s="89"/>
      <c r="IL19" s="89"/>
      <c r="IM19" s="89"/>
      <c r="IN19" s="89"/>
      <c r="IO19" s="89"/>
      <c r="IP19" s="89"/>
      <c r="IQ19" s="89"/>
      <c r="IR19" s="89"/>
      <c r="IS19" s="89"/>
      <c r="IT19" s="89"/>
    </row>
    <row r="20" spans="1:254" s="122" customFormat="1" ht="22.95" customHeight="1" thickTop="1">
      <c r="A20" s="103"/>
      <c r="B20" s="103"/>
      <c r="C20" s="103"/>
      <c r="D20" s="173"/>
      <c r="E20" s="174"/>
      <c r="F20" s="173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</row>
    <row r="21" spans="1:254" s="16" customFormat="1">
      <c r="A21" s="120"/>
      <c r="B21" s="120"/>
      <c r="C21" s="120"/>
      <c r="D21" s="176"/>
      <c r="E21" s="168"/>
      <c r="F21" s="181"/>
      <c r="G21" s="123"/>
      <c r="H21" s="123"/>
      <c r="I21" s="123"/>
      <c r="J21" s="123"/>
      <c r="K21" s="123"/>
      <c r="L21" s="119"/>
      <c r="M21" s="123"/>
      <c r="N21" s="119"/>
      <c r="O21" s="123"/>
      <c r="P21" s="119"/>
      <c r="Q21" s="123"/>
    </row>
  </sheetData>
  <mergeCells count="8">
    <mergeCell ref="G6:Q6"/>
    <mergeCell ref="G7:G10"/>
    <mergeCell ref="K7:M7"/>
    <mergeCell ref="Q7:Q10"/>
    <mergeCell ref="M9:M10"/>
    <mergeCell ref="I7:I10"/>
    <mergeCell ref="O8:O10"/>
    <mergeCell ref="K8:K9"/>
  </mergeCells>
  <pageMargins left="0.98425196850393704" right="0.59055118110236227" top="0.98425196850393704" bottom="0.59055118110236227" header="0.51181102362204722" footer="0.31496062992125984"/>
  <pageSetup paperSize="256" scale="76" firstPageNumber="5" fitToHeight="0" orientation="landscape" useFirstPageNumber="1" r:id="rId1"/>
  <headerFooter>
    <oddFooter>&amp;L&amp;"Angsana New,Regular"&amp;14The accompanying notes are an integral part of these financial statements.
&amp;C&amp;"Angsana New,Regular"&amp;14
- &amp;P -</oddFooter>
  </headerFooter>
  <rowBreaks count="1" manualBreakCount="1">
    <brk id="21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88"/>
  <sheetViews>
    <sheetView topLeftCell="A16" zoomScaleNormal="100" workbookViewId="0">
      <selection activeCell="E23" sqref="E23"/>
    </sheetView>
  </sheetViews>
  <sheetFormatPr defaultColWidth="9.44140625" defaultRowHeight="23.7" customHeight="1"/>
  <cols>
    <col min="1" max="1" width="2.44140625" style="2" customWidth="1"/>
    <col min="2" max="4" width="4.44140625" style="2" customWidth="1"/>
    <col min="5" max="5" width="46.33203125" style="2" customWidth="1"/>
    <col min="6" max="6" width="11.44140625" style="3" customWidth="1"/>
    <col min="7" max="7" width="1.6640625" style="2" customWidth="1"/>
    <col min="8" max="8" width="14.44140625" style="2" customWidth="1"/>
    <col min="9" max="9" width="1.44140625" style="2" customWidth="1"/>
    <col min="10" max="10" width="14.44140625" style="2" customWidth="1"/>
    <col min="11" max="11" width="1.44140625" style="2" customWidth="1"/>
    <col min="12" max="12" width="14.44140625" style="2" customWidth="1"/>
    <col min="13" max="13" width="1.44140625" style="2" customWidth="1"/>
    <col min="14" max="14" width="14.44140625" style="2" customWidth="1"/>
    <col min="15" max="15" width="10.44140625" style="2" customWidth="1"/>
    <col min="16" max="16" width="13.44140625" style="2" customWidth="1"/>
    <col min="17" max="16384" width="9.44140625" style="2"/>
  </cols>
  <sheetData>
    <row r="1" spans="1:16" ht="23.7" customHeight="1">
      <c r="A1" s="31" t="s">
        <v>44</v>
      </c>
      <c r="B1" s="1"/>
      <c r="C1" s="1"/>
      <c r="D1" s="1"/>
      <c r="E1" s="64"/>
      <c r="F1" s="57"/>
      <c r="G1" s="1"/>
      <c r="H1" s="1"/>
      <c r="I1" s="1"/>
      <c r="J1" s="1"/>
      <c r="K1" s="1"/>
      <c r="L1" s="1"/>
      <c r="M1" s="1"/>
      <c r="N1" s="49"/>
      <c r="O1" s="57"/>
      <c r="P1" s="1"/>
    </row>
    <row r="2" spans="1:16" ht="23.7" customHeight="1">
      <c r="A2" s="31" t="s">
        <v>136</v>
      </c>
      <c r="B2" s="1"/>
      <c r="C2" s="1"/>
      <c r="D2" s="1"/>
      <c r="E2" s="1"/>
      <c r="F2" s="57"/>
      <c r="G2" s="1"/>
      <c r="H2" s="1"/>
      <c r="I2" s="1"/>
      <c r="J2" s="1"/>
      <c r="K2" s="1"/>
      <c r="L2" s="1"/>
      <c r="M2" s="1"/>
      <c r="N2" s="49"/>
      <c r="O2" s="57"/>
      <c r="P2" s="1"/>
    </row>
    <row r="3" spans="1:16" ht="23.7" customHeight="1">
      <c r="A3" s="31" t="s">
        <v>176</v>
      </c>
      <c r="B3" s="1"/>
      <c r="C3" s="1"/>
      <c r="D3" s="1"/>
      <c r="E3" s="1"/>
      <c r="F3" s="57"/>
      <c r="G3" s="1"/>
      <c r="H3" s="1"/>
      <c r="I3" s="1"/>
      <c r="J3" s="1"/>
      <c r="K3" s="1"/>
      <c r="L3" s="1"/>
      <c r="M3" s="1"/>
      <c r="N3" s="1"/>
      <c r="O3" s="57"/>
      <c r="P3" s="1"/>
    </row>
    <row r="4" spans="1:16" ht="10.95" customHeight="1">
      <c r="A4" s="54"/>
      <c r="B4" s="54"/>
      <c r="C4" s="54"/>
      <c r="D4" s="54"/>
      <c r="E4" s="54"/>
      <c r="F4" s="57"/>
      <c r="G4" s="54"/>
      <c r="H4" s="54"/>
      <c r="I4" s="54"/>
      <c r="J4" s="54"/>
      <c r="K4" s="54"/>
      <c r="L4" s="54"/>
      <c r="M4" s="54"/>
      <c r="N4" s="54"/>
      <c r="O4" s="57"/>
      <c r="P4" s="54"/>
    </row>
    <row r="5" spans="1:16" ht="23.7" customHeight="1">
      <c r="H5" s="58"/>
      <c r="I5" s="58"/>
      <c r="J5" s="58"/>
      <c r="K5" s="58"/>
      <c r="L5" s="58"/>
      <c r="M5" s="58"/>
      <c r="N5" s="23" t="s">
        <v>140</v>
      </c>
    </row>
    <row r="6" spans="1:16" ht="23.7" customHeight="1">
      <c r="H6" s="285" t="s">
        <v>95</v>
      </c>
      <c r="I6" s="285"/>
      <c r="J6" s="285"/>
      <c r="L6" s="285" t="s">
        <v>94</v>
      </c>
      <c r="M6" s="285"/>
      <c r="N6" s="285"/>
    </row>
    <row r="7" spans="1:16" ht="23.7" customHeight="1">
      <c r="E7" s="3"/>
      <c r="F7" s="227" t="s">
        <v>0</v>
      </c>
      <c r="G7" s="3"/>
      <c r="H7" s="87">
        <v>2024</v>
      </c>
      <c r="I7" s="16"/>
      <c r="J7" s="87">
        <v>2023</v>
      </c>
      <c r="K7" s="16"/>
      <c r="L7" s="87">
        <v>2024</v>
      </c>
      <c r="M7" s="16"/>
      <c r="N7" s="87">
        <v>2023</v>
      </c>
      <c r="O7" s="59"/>
      <c r="P7" s="126"/>
    </row>
    <row r="8" spans="1:16" s="9" customFormat="1" ht="23.7" customHeight="1">
      <c r="A8" s="77" t="s">
        <v>23</v>
      </c>
      <c r="F8" s="228"/>
    </row>
    <row r="9" spans="1:16" s="9" customFormat="1" ht="23.7" customHeight="1">
      <c r="A9" s="77" t="s">
        <v>124</v>
      </c>
      <c r="F9" s="228"/>
      <c r="H9" s="61">
        <f>+PL_FS!G20</f>
        <v>99422235</v>
      </c>
      <c r="I9" s="61"/>
      <c r="J9" s="61">
        <f>+PL_FS!I20</f>
        <v>35308019</v>
      </c>
      <c r="K9" s="61"/>
      <c r="L9" s="61">
        <f>+PL_FS!K20</f>
        <v>-8211102</v>
      </c>
      <c r="M9" s="61"/>
      <c r="N9" s="61">
        <f>+PL_FS!M20</f>
        <v>35866876</v>
      </c>
      <c r="O9" s="62"/>
      <c r="P9" s="8"/>
    </row>
    <row r="10" spans="1:16" s="63" customFormat="1" ht="23.7" customHeight="1">
      <c r="A10" s="77" t="s">
        <v>171</v>
      </c>
      <c r="E10" s="64"/>
      <c r="F10" s="64"/>
      <c r="G10" s="64"/>
      <c r="H10" s="5"/>
      <c r="I10" s="5"/>
      <c r="J10" s="5"/>
      <c r="K10" s="5"/>
      <c r="L10" s="5"/>
      <c r="M10" s="5"/>
      <c r="N10" s="5"/>
      <c r="O10" s="65"/>
      <c r="P10" s="6"/>
    </row>
    <row r="11" spans="1:16" s="63" customFormat="1" ht="23.7" customHeight="1">
      <c r="A11" s="78"/>
      <c r="B11" s="63" t="s">
        <v>92</v>
      </c>
      <c r="F11" s="64"/>
      <c r="G11" s="64"/>
      <c r="H11" s="182">
        <v>105753821</v>
      </c>
      <c r="I11" s="130"/>
      <c r="J11" s="182">
        <v>115912054</v>
      </c>
      <c r="K11" s="130"/>
      <c r="L11" s="182">
        <v>78511897</v>
      </c>
      <c r="M11" s="130"/>
      <c r="N11" s="182">
        <v>65292089</v>
      </c>
      <c r="O11" s="65"/>
      <c r="P11" s="66"/>
    </row>
    <row r="12" spans="1:16" s="63" customFormat="1" ht="23.7" customHeight="1">
      <c r="A12" s="78"/>
      <c r="B12" s="63" t="s">
        <v>53</v>
      </c>
      <c r="C12" s="78"/>
      <c r="D12" s="78"/>
      <c r="E12" s="79"/>
      <c r="F12" s="79"/>
      <c r="G12" s="79"/>
      <c r="H12" s="182">
        <v>114540915</v>
      </c>
      <c r="I12" s="130"/>
      <c r="J12" s="182">
        <v>115682216</v>
      </c>
      <c r="K12" s="130"/>
      <c r="L12" s="182">
        <v>65461669</v>
      </c>
      <c r="M12" s="130"/>
      <c r="N12" s="182">
        <v>65285496</v>
      </c>
      <c r="O12" s="65"/>
      <c r="P12" s="66"/>
    </row>
    <row r="13" spans="1:16" s="63" customFormat="1" ht="23.7" customHeight="1">
      <c r="A13" s="78"/>
      <c r="B13" s="63" t="s">
        <v>179</v>
      </c>
      <c r="C13" s="78"/>
      <c r="D13" s="78"/>
      <c r="E13" s="78"/>
      <c r="F13" s="79"/>
      <c r="G13" s="78"/>
      <c r="H13" s="182">
        <v>3745928</v>
      </c>
      <c r="I13" s="130"/>
      <c r="J13" s="182">
        <v>2790879</v>
      </c>
      <c r="K13" s="130"/>
      <c r="L13" s="182">
        <v>1245039</v>
      </c>
      <c r="M13" s="130"/>
      <c r="N13" s="182">
        <v>966383</v>
      </c>
      <c r="O13" s="65"/>
      <c r="P13" s="66"/>
    </row>
    <row r="14" spans="1:16" s="63" customFormat="1" ht="23.7" customHeight="1">
      <c r="A14" s="78"/>
      <c r="B14" s="63" t="s">
        <v>157</v>
      </c>
      <c r="C14" s="78"/>
      <c r="D14" s="78"/>
      <c r="E14" s="78"/>
      <c r="F14" s="79"/>
      <c r="G14" s="78"/>
      <c r="H14" s="182">
        <v>680</v>
      </c>
      <c r="I14" s="130"/>
      <c r="J14" s="182">
        <v>561192</v>
      </c>
      <c r="K14" s="130"/>
      <c r="L14" s="182">
        <v>680</v>
      </c>
      <c r="M14" s="130"/>
      <c r="N14" s="182">
        <v>561192</v>
      </c>
      <c r="O14" s="65"/>
      <c r="P14" s="66"/>
    </row>
    <row r="15" spans="1:16" s="63" customFormat="1" ht="23.7" customHeight="1">
      <c r="A15" s="78"/>
      <c r="B15" s="9" t="s">
        <v>84</v>
      </c>
      <c r="C15" s="78"/>
      <c r="D15" s="78"/>
      <c r="E15" s="78"/>
      <c r="F15" s="79"/>
      <c r="G15" s="78"/>
      <c r="H15" s="182">
        <v>-8312</v>
      </c>
      <c r="I15" s="130"/>
      <c r="J15" s="182">
        <v>-11996</v>
      </c>
      <c r="K15" s="130"/>
      <c r="L15" s="182">
        <v>-129298</v>
      </c>
      <c r="M15" s="130"/>
      <c r="N15" s="182">
        <v>-11996</v>
      </c>
      <c r="O15" s="65"/>
      <c r="P15" s="66"/>
    </row>
    <row r="16" spans="1:16" s="63" customFormat="1" ht="23.7" customHeight="1">
      <c r="A16" s="78"/>
      <c r="B16" s="63" t="s">
        <v>97</v>
      </c>
      <c r="C16" s="78"/>
      <c r="D16" s="78"/>
      <c r="E16" s="78"/>
      <c r="F16" s="79"/>
      <c r="G16" s="78"/>
      <c r="H16" s="182">
        <v>-513995</v>
      </c>
      <c r="I16" s="130"/>
      <c r="J16" s="182">
        <v>547231</v>
      </c>
      <c r="K16" s="130"/>
      <c r="L16" s="182">
        <v>0</v>
      </c>
      <c r="M16" s="130"/>
      <c r="N16" s="182">
        <v>0</v>
      </c>
      <c r="O16" s="65"/>
      <c r="P16" s="66"/>
    </row>
    <row r="17" spans="1:16" s="63" customFormat="1" ht="23.7" customHeight="1">
      <c r="A17" s="78"/>
      <c r="B17" s="63" t="s">
        <v>72</v>
      </c>
      <c r="C17" s="78"/>
      <c r="D17" s="78"/>
      <c r="E17" s="78"/>
      <c r="F17" s="79"/>
      <c r="G17" s="78"/>
      <c r="H17" s="182">
        <v>1342789</v>
      </c>
      <c r="I17" s="232"/>
      <c r="J17" s="182">
        <v>-2506036</v>
      </c>
      <c r="K17" s="232"/>
      <c r="L17" s="182">
        <v>0</v>
      </c>
      <c r="M17" s="232"/>
      <c r="N17" s="182">
        <v>-774164</v>
      </c>
      <c r="O17" s="65"/>
      <c r="P17" s="66"/>
    </row>
    <row r="18" spans="1:16" s="63" customFormat="1" ht="23.7" customHeight="1">
      <c r="A18" s="78"/>
      <c r="B18" s="9" t="s">
        <v>109</v>
      </c>
      <c r="C18" s="78"/>
      <c r="D18" s="78"/>
      <c r="E18" s="78"/>
      <c r="F18" s="64">
        <v>10</v>
      </c>
      <c r="G18" s="78"/>
      <c r="H18" s="182">
        <v>-33185991</v>
      </c>
      <c r="I18" s="232"/>
      <c r="J18" s="182">
        <v>0</v>
      </c>
      <c r="K18" s="232"/>
      <c r="L18" s="182">
        <v>0</v>
      </c>
      <c r="M18" s="232"/>
      <c r="N18" s="182">
        <v>0</v>
      </c>
      <c r="O18" s="65"/>
      <c r="P18" s="66"/>
    </row>
    <row r="19" spans="1:16" s="63" customFormat="1" ht="23.7" customHeight="1">
      <c r="A19" s="78"/>
      <c r="B19" s="9" t="s">
        <v>106</v>
      </c>
      <c r="C19" s="78"/>
      <c r="D19" s="78"/>
      <c r="E19" s="78"/>
      <c r="F19" s="64">
        <v>10</v>
      </c>
      <c r="G19" s="78"/>
      <c r="H19" s="182">
        <v>5355626</v>
      </c>
      <c r="I19" s="232"/>
      <c r="J19" s="182">
        <v>0</v>
      </c>
      <c r="K19" s="232"/>
      <c r="L19" s="182">
        <v>0</v>
      </c>
      <c r="M19" s="232"/>
      <c r="N19" s="182">
        <v>0</v>
      </c>
      <c r="O19" s="65"/>
      <c r="P19" s="66"/>
    </row>
    <row r="20" spans="1:16" s="63" customFormat="1" ht="23.7" customHeight="1">
      <c r="A20" s="78"/>
      <c r="B20" s="9" t="s">
        <v>24</v>
      </c>
      <c r="C20" s="78"/>
      <c r="D20" s="78"/>
      <c r="E20" s="78"/>
      <c r="F20" s="64"/>
      <c r="G20" s="78"/>
      <c r="H20" s="182">
        <v>-17739892</v>
      </c>
      <c r="I20" s="130"/>
      <c r="J20" s="182">
        <v>-22502804</v>
      </c>
      <c r="K20" s="130"/>
      <c r="L20" s="182">
        <v>-30668137</v>
      </c>
      <c r="M20" s="130"/>
      <c r="N20" s="182">
        <v>-45992544</v>
      </c>
      <c r="O20" s="65"/>
      <c r="P20" s="66"/>
    </row>
    <row r="21" spans="1:16" s="63" customFormat="1" ht="23.7" customHeight="1">
      <c r="A21" s="78" t="s">
        <v>90</v>
      </c>
      <c r="B21" s="9"/>
      <c r="C21" s="78"/>
      <c r="D21" s="78"/>
      <c r="E21" s="78"/>
      <c r="F21" s="64"/>
      <c r="G21" s="78"/>
      <c r="H21" s="182"/>
      <c r="I21" s="130"/>
      <c r="J21" s="182"/>
      <c r="K21" s="130"/>
      <c r="L21" s="182"/>
      <c r="M21" s="130"/>
      <c r="N21" s="182"/>
      <c r="O21" s="65"/>
      <c r="P21" s="66"/>
    </row>
    <row r="22" spans="1:16" s="63" customFormat="1" ht="23.7" customHeight="1">
      <c r="A22" s="78"/>
      <c r="B22" s="9" t="s">
        <v>42</v>
      </c>
      <c r="C22" s="78"/>
      <c r="D22" s="78"/>
      <c r="E22" s="78"/>
      <c r="F22" s="64"/>
      <c r="G22" s="78"/>
      <c r="H22" s="182">
        <v>15344893</v>
      </c>
      <c r="I22" s="232"/>
      <c r="J22" s="182">
        <v>-4585530</v>
      </c>
      <c r="K22" s="232"/>
      <c r="L22" s="182">
        <v>13678474</v>
      </c>
      <c r="M22" s="232"/>
      <c r="N22" s="182">
        <v>-2284194</v>
      </c>
      <c r="O22" s="65"/>
      <c r="P22" s="66"/>
    </row>
    <row r="23" spans="1:16" s="63" customFormat="1" ht="23.7" customHeight="1">
      <c r="A23" s="78"/>
      <c r="B23" s="9" t="s">
        <v>50</v>
      </c>
      <c r="C23" s="78"/>
      <c r="D23" s="78"/>
      <c r="E23" s="78"/>
      <c r="F23" s="64"/>
      <c r="G23" s="78"/>
      <c r="H23" s="182">
        <v>2240764</v>
      </c>
      <c r="I23" s="232"/>
      <c r="J23" s="182">
        <v>-7633824</v>
      </c>
      <c r="K23" s="232"/>
      <c r="L23" s="182">
        <v>-249521</v>
      </c>
      <c r="M23" s="232"/>
      <c r="N23" s="182">
        <v>-987826</v>
      </c>
      <c r="O23" s="65"/>
      <c r="P23" s="66"/>
    </row>
    <row r="24" spans="1:16" s="63" customFormat="1" ht="23.7" customHeight="1">
      <c r="A24" s="78"/>
      <c r="B24" s="63" t="s">
        <v>39</v>
      </c>
      <c r="E24" s="2"/>
      <c r="F24" s="3"/>
      <c r="G24" s="2"/>
      <c r="H24" s="182">
        <v>10228819</v>
      </c>
      <c r="I24" s="232"/>
      <c r="J24" s="182">
        <v>-4841338</v>
      </c>
      <c r="K24" s="232"/>
      <c r="L24" s="182">
        <v>8769626</v>
      </c>
      <c r="M24" s="232"/>
      <c r="N24" s="182">
        <v>-7052982</v>
      </c>
      <c r="O24" s="65"/>
      <c r="P24" s="66"/>
    </row>
    <row r="25" spans="1:16" s="63" customFormat="1" ht="23.7" customHeight="1">
      <c r="A25" s="78"/>
      <c r="B25" s="9" t="s">
        <v>87</v>
      </c>
      <c r="C25" s="78"/>
      <c r="D25" s="78"/>
      <c r="E25" s="78"/>
      <c r="F25" s="64"/>
      <c r="G25" s="78"/>
      <c r="H25" s="182">
        <v>1079501</v>
      </c>
      <c r="I25" s="232"/>
      <c r="J25" s="182">
        <v>-15229600</v>
      </c>
      <c r="K25" s="232"/>
      <c r="L25" s="182">
        <v>-200000</v>
      </c>
      <c r="M25" s="232"/>
      <c r="N25" s="182">
        <v>0</v>
      </c>
      <c r="O25" s="65"/>
      <c r="P25" s="66"/>
    </row>
    <row r="26" spans="1:16" s="63" customFormat="1" ht="23.7" customHeight="1">
      <c r="A26" s="78"/>
      <c r="B26" s="63" t="s">
        <v>63</v>
      </c>
      <c r="C26" s="78"/>
      <c r="D26" s="78"/>
      <c r="E26" s="79"/>
      <c r="F26" s="79"/>
      <c r="G26" s="79"/>
      <c r="H26" s="182">
        <v>6878870</v>
      </c>
      <c r="I26" s="130"/>
      <c r="J26" s="182">
        <v>-21675801</v>
      </c>
      <c r="K26" s="130"/>
      <c r="L26" s="182">
        <v>7823139</v>
      </c>
      <c r="M26" s="130"/>
      <c r="N26" s="182">
        <v>-20194867</v>
      </c>
      <c r="O26" s="65"/>
      <c r="P26" s="66"/>
    </row>
    <row r="27" spans="1:16" s="63" customFormat="1" ht="23.7" customHeight="1">
      <c r="A27" s="78"/>
      <c r="B27" s="32" t="s">
        <v>162</v>
      </c>
      <c r="C27" s="78"/>
      <c r="D27" s="78"/>
      <c r="E27" s="78"/>
      <c r="F27" s="79"/>
      <c r="G27" s="78"/>
      <c r="H27" s="153">
        <v>21923</v>
      </c>
      <c r="I27" s="6"/>
      <c r="J27" s="153">
        <v>0</v>
      </c>
      <c r="K27" s="6"/>
      <c r="L27" s="153">
        <v>0</v>
      </c>
      <c r="M27" s="6"/>
      <c r="N27" s="153">
        <v>27800</v>
      </c>
      <c r="O27" s="65"/>
      <c r="P27" s="66"/>
    </row>
    <row r="28" spans="1:16" s="63" customFormat="1" ht="23.7" customHeight="1">
      <c r="A28" s="78" t="s">
        <v>125</v>
      </c>
      <c r="B28" s="32"/>
      <c r="C28" s="78"/>
      <c r="D28" s="78"/>
      <c r="E28" s="78"/>
      <c r="F28" s="79"/>
      <c r="G28" s="78"/>
      <c r="H28" s="153">
        <f>SUM(H11:I27)</f>
        <v>215086339</v>
      </c>
      <c r="I28" s="6"/>
      <c r="J28" s="153">
        <f>SUM(J11:K27)</f>
        <v>156506643</v>
      </c>
      <c r="K28" s="6"/>
      <c r="L28" s="153">
        <f>SUM(L11:M27)</f>
        <v>144243568</v>
      </c>
      <c r="M28" s="6"/>
      <c r="N28" s="153">
        <f>SUM(N11:O27)</f>
        <v>54834387</v>
      </c>
      <c r="O28" s="65"/>
      <c r="P28" s="66"/>
    </row>
    <row r="29" spans="1:16" s="9" customFormat="1" ht="23.7" customHeight="1">
      <c r="A29" s="77" t="s">
        <v>57</v>
      </c>
      <c r="F29" s="228"/>
      <c r="H29" s="194">
        <f>H9+H28</f>
        <v>314508574</v>
      </c>
      <c r="I29" s="8"/>
      <c r="J29" s="194">
        <f>J9+J28</f>
        <v>191814662</v>
      </c>
      <c r="K29" s="8"/>
      <c r="L29" s="194">
        <f>L9+L28</f>
        <v>136032466</v>
      </c>
      <c r="M29" s="8"/>
      <c r="N29" s="194">
        <f>N9+N28</f>
        <v>90701263</v>
      </c>
      <c r="O29" s="62"/>
      <c r="P29" s="66"/>
    </row>
    <row r="30" spans="1:16" s="9" customFormat="1" ht="23.7" customHeight="1">
      <c r="A30" s="78"/>
      <c r="B30" s="78" t="s">
        <v>82</v>
      </c>
      <c r="F30" s="228"/>
      <c r="H30" s="238">
        <v>-6768473</v>
      </c>
      <c r="I30" s="232"/>
      <c r="J30" s="238">
        <v>0</v>
      </c>
      <c r="K30" s="232"/>
      <c r="L30" s="238">
        <v>-3381760</v>
      </c>
      <c r="M30" s="232"/>
      <c r="N30" s="238">
        <v>0</v>
      </c>
      <c r="O30" s="62"/>
      <c r="P30" s="66"/>
    </row>
    <row r="31" spans="1:16" s="9" customFormat="1" ht="23.7" customHeight="1">
      <c r="A31" s="78"/>
      <c r="B31" s="78" t="s">
        <v>88</v>
      </c>
      <c r="F31" s="228"/>
      <c r="H31" s="182">
        <v>2481447</v>
      </c>
      <c r="I31" s="130"/>
      <c r="J31" s="182">
        <v>566434</v>
      </c>
      <c r="K31" s="130"/>
      <c r="L31" s="182">
        <v>2063792</v>
      </c>
      <c r="M31" s="130"/>
      <c r="N31" s="182">
        <v>259187</v>
      </c>
      <c r="O31" s="62"/>
      <c r="P31" s="66"/>
    </row>
    <row r="32" spans="1:16" s="9" customFormat="1" ht="23.7" customHeight="1">
      <c r="A32" s="78"/>
      <c r="B32" s="78" t="s">
        <v>98</v>
      </c>
      <c r="F32" s="228"/>
      <c r="H32" s="182">
        <v>7476977</v>
      </c>
      <c r="I32" s="130"/>
      <c r="J32" s="182">
        <v>2298061</v>
      </c>
      <c r="K32" s="130"/>
      <c r="L32" s="182">
        <v>0</v>
      </c>
      <c r="M32" s="130"/>
      <c r="N32" s="182">
        <v>0</v>
      </c>
      <c r="O32" s="62"/>
      <c r="P32" s="66"/>
    </row>
    <row r="33" spans="1:16" s="9" customFormat="1" ht="23.7" customHeight="1">
      <c r="A33" s="78"/>
      <c r="B33" s="78" t="s">
        <v>99</v>
      </c>
      <c r="F33" s="228"/>
      <c r="H33" s="183">
        <v>-1963275</v>
      </c>
      <c r="I33" s="130"/>
      <c r="J33" s="183">
        <v>-2317119</v>
      </c>
      <c r="K33" s="130"/>
      <c r="L33" s="183">
        <v>-516722</v>
      </c>
      <c r="M33" s="130"/>
      <c r="N33" s="182">
        <v>-911155</v>
      </c>
      <c r="O33" s="62"/>
      <c r="P33" s="66"/>
    </row>
    <row r="34" spans="1:16" s="60" customFormat="1" ht="23.7" customHeight="1">
      <c r="A34" s="77" t="s">
        <v>57</v>
      </c>
      <c r="F34" s="229"/>
      <c r="H34" s="7">
        <f>SUM(H29:H33)</f>
        <v>315735250</v>
      </c>
      <c r="I34" s="61"/>
      <c r="J34" s="7">
        <f>SUM(J29:J33)</f>
        <v>192362038</v>
      </c>
      <c r="K34" s="61"/>
      <c r="L34" s="7">
        <f>SUM(L29:L33)</f>
        <v>134197776</v>
      </c>
      <c r="M34" s="61"/>
      <c r="N34" s="7">
        <f>SUM(N29:N33)</f>
        <v>90049295</v>
      </c>
      <c r="O34" s="67"/>
      <c r="P34" s="8"/>
    </row>
    <row r="35" spans="1:16" s="60" customFormat="1" ht="23.7" customHeight="1">
      <c r="A35" s="77" t="s">
        <v>25</v>
      </c>
      <c r="B35" s="9"/>
      <c r="C35" s="9"/>
      <c r="D35" s="9"/>
      <c r="E35" s="9"/>
      <c r="F35" s="228"/>
      <c r="G35" s="9"/>
      <c r="H35" s="184"/>
      <c r="I35" s="185"/>
      <c r="J35" s="184"/>
      <c r="K35" s="185"/>
      <c r="L35" s="184"/>
      <c r="M35" s="185"/>
      <c r="N35" s="184"/>
      <c r="O35" s="67"/>
      <c r="P35" s="68"/>
    </row>
    <row r="36" spans="1:16" s="60" customFormat="1" ht="23.7" customHeight="1">
      <c r="A36" s="129"/>
      <c r="B36" s="9" t="s">
        <v>164</v>
      </c>
      <c r="C36" s="9"/>
      <c r="D36" s="9"/>
      <c r="E36" s="9"/>
      <c r="F36" s="228"/>
      <c r="G36" s="9"/>
      <c r="H36" s="182">
        <v>168057216</v>
      </c>
      <c r="I36" s="62"/>
      <c r="J36" s="130">
        <v>-79246385</v>
      </c>
      <c r="K36" s="62"/>
      <c r="L36" s="182">
        <v>217832971</v>
      </c>
      <c r="M36" s="62"/>
      <c r="N36" s="130">
        <v>-92945155</v>
      </c>
      <c r="O36" s="67"/>
      <c r="P36" s="68"/>
    </row>
    <row r="37" spans="1:16" s="60" customFormat="1" ht="23.7" customHeight="1">
      <c r="A37" s="129"/>
      <c r="B37" s="9" t="s">
        <v>100</v>
      </c>
      <c r="C37" s="9"/>
      <c r="D37" s="9"/>
      <c r="E37" s="9"/>
      <c r="F37" s="228"/>
      <c r="G37" s="9"/>
      <c r="H37" s="182">
        <v>196739</v>
      </c>
      <c r="I37" s="62"/>
      <c r="J37" s="130">
        <v>12000</v>
      </c>
      <c r="K37" s="62"/>
      <c r="L37" s="182">
        <v>162924</v>
      </c>
      <c r="M37" s="62"/>
      <c r="N37" s="130">
        <v>12000</v>
      </c>
      <c r="O37" s="67"/>
      <c r="P37" s="68"/>
    </row>
    <row r="38" spans="1:16" s="60" customFormat="1" ht="23.7" customHeight="1">
      <c r="A38" s="129"/>
      <c r="B38" s="9" t="s">
        <v>165</v>
      </c>
      <c r="C38" s="9"/>
      <c r="D38" s="9"/>
      <c r="E38" s="9"/>
      <c r="F38" s="228"/>
      <c r="G38" s="9"/>
      <c r="H38" s="182">
        <v>-103176677</v>
      </c>
      <c r="I38" s="62"/>
      <c r="J38" s="130">
        <v>-321573779</v>
      </c>
      <c r="K38" s="62"/>
      <c r="L38" s="182">
        <v>-88051600</v>
      </c>
      <c r="M38" s="62"/>
      <c r="N38" s="130">
        <v>-3049081</v>
      </c>
      <c r="O38" s="67"/>
      <c r="P38" s="68"/>
    </row>
    <row r="39" spans="1:16" s="60" customFormat="1" ht="23.7" customHeight="1">
      <c r="A39" s="129"/>
      <c r="B39" s="9" t="s">
        <v>166</v>
      </c>
      <c r="C39" s="9"/>
      <c r="D39" s="9"/>
      <c r="E39" s="9"/>
      <c r="F39" s="228"/>
      <c r="G39" s="9"/>
      <c r="H39" s="182">
        <v>0</v>
      </c>
      <c r="I39" s="62"/>
      <c r="J39" s="130">
        <v>-29500000</v>
      </c>
      <c r="K39" s="62"/>
      <c r="L39" s="182">
        <v>0</v>
      </c>
      <c r="M39" s="62"/>
      <c r="N39" s="130">
        <v>0</v>
      </c>
      <c r="O39" s="67"/>
      <c r="P39" s="68"/>
    </row>
    <row r="40" spans="1:16" s="60" customFormat="1" ht="23.7" customHeight="1">
      <c r="A40" s="129"/>
      <c r="B40" s="9" t="s">
        <v>167</v>
      </c>
      <c r="C40" s="9"/>
      <c r="D40" s="9"/>
      <c r="E40" s="9"/>
      <c r="F40" s="228"/>
      <c r="G40" s="9"/>
      <c r="H40" s="182">
        <v>0</v>
      </c>
      <c r="I40" s="62"/>
      <c r="J40" s="130">
        <v>0</v>
      </c>
      <c r="K40" s="62"/>
      <c r="L40" s="182">
        <v>0</v>
      </c>
      <c r="M40" s="62"/>
      <c r="N40" s="130">
        <v>290466</v>
      </c>
      <c r="O40" s="67"/>
      <c r="P40" s="68"/>
    </row>
    <row r="41" spans="1:16" s="60" customFormat="1" ht="23.7" customHeight="1">
      <c r="A41" s="129"/>
      <c r="B41" s="9" t="s">
        <v>83</v>
      </c>
      <c r="C41" s="9"/>
      <c r="D41" s="9"/>
      <c r="E41" s="9"/>
      <c r="F41" s="228"/>
      <c r="G41" s="9"/>
      <c r="H41" s="182">
        <v>152008986</v>
      </c>
      <c r="I41" s="62"/>
      <c r="J41" s="130">
        <v>183950655</v>
      </c>
      <c r="K41" s="62"/>
      <c r="L41" s="182">
        <v>502358082</v>
      </c>
      <c r="M41" s="62"/>
      <c r="N41" s="130">
        <v>183950655</v>
      </c>
      <c r="O41" s="67"/>
      <c r="P41" s="68"/>
    </row>
    <row r="42" spans="1:16" s="60" customFormat="1" ht="23.7" customHeight="1">
      <c r="A42" s="129"/>
      <c r="B42" s="9" t="s">
        <v>129</v>
      </c>
      <c r="C42" s="9"/>
      <c r="D42" s="9"/>
      <c r="E42" s="9"/>
      <c r="F42" s="228"/>
      <c r="G42" s="9"/>
      <c r="H42" s="182">
        <v>70056016</v>
      </c>
      <c r="I42" s="62"/>
      <c r="J42" s="130">
        <v>0</v>
      </c>
      <c r="K42" s="62"/>
      <c r="L42" s="182">
        <v>70056016</v>
      </c>
      <c r="M42" s="62"/>
      <c r="N42" s="130">
        <v>0</v>
      </c>
      <c r="O42" s="67"/>
      <c r="P42" s="68"/>
    </row>
    <row r="43" spans="1:16" s="60" customFormat="1" ht="23.7" customHeight="1">
      <c r="A43" s="129"/>
      <c r="B43" s="9" t="s">
        <v>168</v>
      </c>
      <c r="C43" s="9"/>
      <c r="D43" s="9"/>
      <c r="E43" s="9"/>
      <c r="F43" s="228"/>
      <c r="G43" s="9"/>
      <c r="H43" s="182">
        <v>0</v>
      </c>
      <c r="I43" s="62"/>
      <c r="J43" s="130">
        <v>0</v>
      </c>
      <c r="K43" s="62"/>
      <c r="L43" s="182">
        <v>-30000000</v>
      </c>
      <c r="M43" s="62"/>
      <c r="N43" s="130">
        <v>-133000000</v>
      </c>
      <c r="O43" s="67"/>
      <c r="P43" s="68"/>
    </row>
    <row r="44" spans="1:16" s="60" customFormat="1" ht="23.7" customHeight="1">
      <c r="A44" s="129"/>
      <c r="B44" s="9" t="s">
        <v>169</v>
      </c>
      <c r="C44" s="9"/>
      <c r="D44" s="9"/>
      <c r="E44" s="9"/>
      <c r="F44" s="228"/>
      <c r="G44" s="9"/>
      <c r="H44" s="182">
        <v>-150000000</v>
      </c>
      <c r="I44" s="62"/>
      <c r="J44" s="130">
        <v>0</v>
      </c>
      <c r="K44" s="62"/>
      <c r="L44" s="182">
        <v>-150000000</v>
      </c>
      <c r="M44" s="62"/>
      <c r="N44" s="130">
        <v>0</v>
      </c>
      <c r="O44" s="67"/>
      <c r="P44" s="68"/>
    </row>
    <row r="45" spans="1:16" s="60" customFormat="1" ht="23.7" customHeight="1">
      <c r="A45" s="129"/>
      <c r="B45" s="9" t="s">
        <v>101</v>
      </c>
      <c r="C45" s="9"/>
      <c r="D45" s="9"/>
      <c r="E45" s="9"/>
      <c r="F45" s="228"/>
      <c r="G45" s="9"/>
      <c r="H45" s="182">
        <v>0</v>
      </c>
      <c r="I45" s="62"/>
      <c r="J45" s="130">
        <v>-42900000</v>
      </c>
      <c r="K45" s="62"/>
      <c r="L45" s="182">
        <v>0</v>
      </c>
      <c r="M45" s="62"/>
      <c r="N45" s="130">
        <v>-42900000</v>
      </c>
      <c r="O45" s="67"/>
      <c r="P45" s="68"/>
    </row>
    <row r="46" spans="1:16" s="60" customFormat="1" ht="23.7" customHeight="1">
      <c r="A46" s="129"/>
      <c r="B46" s="9" t="s">
        <v>86</v>
      </c>
      <c r="C46" s="9"/>
      <c r="D46" s="9"/>
      <c r="E46" s="9"/>
      <c r="F46" s="228"/>
      <c r="G46" s="9"/>
      <c r="H46" s="182">
        <v>0</v>
      </c>
      <c r="I46" s="62"/>
      <c r="J46" s="130">
        <v>0</v>
      </c>
      <c r="K46" s="62"/>
      <c r="L46" s="182">
        <v>-25000000</v>
      </c>
      <c r="M46" s="62"/>
      <c r="N46" s="130">
        <v>0</v>
      </c>
      <c r="O46" s="67"/>
      <c r="P46" s="68"/>
    </row>
    <row r="47" spans="1:16" s="60" customFormat="1" ht="23.7" customHeight="1">
      <c r="A47" s="129"/>
      <c r="B47" s="9" t="s">
        <v>111</v>
      </c>
      <c r="C47" s="9"/>
      <c r="D47" s="9"/>
      <c r="E47" s="9"/>
      <c r="F47" s="228"/>
      <c r="G47" s="9"/>
      <c r="H47" s="182">
        <v>-456502600</v>
      </c>
      <c r="I47" s="62"/>
      <c r="J47" s="130">
        <v>0</v>
      </c>
      <c r="K47" s="62"/>
      <c r="L47" s="182">
        <v>-456502600</v>
      </c>
      <c r="M47" s="62"/>
      <c r="N47" s="130">
        <v>0</v>
      </c>
      <c r="O47" s="67"/>
      <c r="P47" s="68"/>
    </row>
    <row r="48" spans="1:16" s="60" customFormat="1" ht="23.7" customHeight="1">
      <c r="A48" s="129"/>
      <c r="B48" s="9" t="s">
        <v>126</v>
      </c>
      <c r="C48" s="9"/>
      <c r="D48" s="9"/>
      <c r="E48" s="9"/>
      <c r="F48" s="228"/>
      <c r="G48" s="9"/>
      <c r="H48" s="182"/>
      <c r="I48" s="62"/>
      <c r="J48" s="130"/>
      <c r="K48" s="62"/>
      <c r="L48" s="182"/>
      <c r="M48" s="62"/>
      <c r="N48" s="130"/>
      <c r="O48" s="67"/>
      <c r="P48" s="68"/>
    </row>
    <row r="49" spans="1:16" s="60" customFormat="1" ht="23.7" customHeight="1">
      <c r="A49" s="129"/>
      <c r="B49" s="9"/>
      <c r="C49" s="9" t="s">
        <v>127</v>
      </c>
      <c r="D49" s="9"/>
      <c r="E49" s="9"/>
      <c r="F49" s="228"/>
      <c r="G49" s="9"/>
      <c r="H49" s="182">
        <v>348943616</v>
      </c>
      <c r="I49" s="62"/>
      <c r="J49" s="130">
        <v>0</v>
      </c>
      <c r="K49" s="62"/>
      <c r="L49" s="182">
        <v>0</v>
      </c>
      <c r="M49" s="62"/>
      <c r="N49" s="130">
        <v>0</v>
      </c>
      <c r="O49" s="67"/>
      <c r="P49" s="68"/>
    </row>
    <row r="50" spans="1:16" s="60" customFormat="1" ht="23.7" customHeight="1">
      <c r="A50" s="77" t="s">
        <v>79</v>
      </c>
      <c r="F50" s="229"/>
      <c r="H50" s="69">
        <f>SUM(H36:H49)</f>
        <v>29583296</v>
      </c>
      <c r="I50" s="67"/>
      <c r="J50" s="69">
        <f>SUM(J36:J49)</f>
        <v>-289257509</v>
      </c>
      <c r="K50" s="67"/>
      <c r="L50" s="69">
        <f>SUM(L36:L49)</f>
        <v>40855793</v>
      </c>
      <c r="M50" s="67"/>
      <c r="N50" s="69">
        <f>SUM(N36:N49)</f>
        <v>-87641115</v>
      </c>
      <c r="O50" s="67"/>
      <c r="P50" s="68"/>
    </row>
    <row r="51" spans="1:16" s="60" customFormat="1" ht="23.7" customHeight="1">
      <c r="A51" s="77"/>
      <c r="F51" s="229"/>
      <c r="H51" s="8"/>
      <c r="I51" s="61"/>
      <c r="J51" s="8"/>
      <c r="K51" s="61"/>
      <c r="L51" s="8"/>
      <c r="M51" s="61"/>
      <c r="N51" s="8"/>
      <c r="O51" s="67"/>
      <c r="P51" s="8"/>
    </row>
    <row r="52" spans="1:16" s="60" customFormat="1" ht="23.7" customHeight="1">
      <c r="A52" s="77"/>
      <c r="F52" s="229"/>
      <c r="H52" s="8"/>
      <c r="I52" s="61"/>
      <c r="J52" s="8"/>
      <c r="K52" s="61"/>
      <c r="L52" s="8"/>
      <c r="M52" s="61"/>
      <c r="N52" s="8"/>
      <c r="O52" s="67"/>
      <c r="P52" s="8"/>
    </row>
    <row r="53" spans="1:16" ht="23.7" customHeight="1">
      <c r="A53" s="31" t="s">
        <v>44</v>
      </c>
      <c r="B53" s="1"/>
      <c r="C53" s="1"/>
      <c r="D53" s="1"/>
      <c r="E53" s="1"/>
      <c r="F53" s="57"/>
      <c r="G53" s="1"/>
      <c r="H53" s="1"/>
      <c r="I53" s="1"/>
      <c r="J53" s="1"/>
      <c r="K53" s="1"/>
      <c r="L53" s="1"/>
      <c r="M53" s="1"/>
      <c r="N53" s="49"/>
      <c r="O53" s="57"/>
      <c r="P53" s="1"/>
    </row>
    <row r="54" spans="1:16" ht="23.7" customHeight="1">
      <c r="A54" s="31" t="s">
        <v>137</v>
      </c>
      <c r="B54" s="1"/>
      <c r="C54" s="1"/>
      <c r="D54" s="1"/>
      <c r="E54" s="1"/>
      <c r="F54" s="57"/>
      <c r="G54" s="1"/>
      <c r="H54" s="1"/>
      <c r="I54" s="1"/>
      <c r="J54" s="1"/>
      <c r="K54" s="1"/>
      <c r="L54" s="1"/>
      <c r="M54" s="1"/>
      <c r="N54" s="49"/>
      <c r="O54" s="57"/>
      <c r="P54" s="1"/>
    </row>
    <row r="55" spans="1:16" ht="23.7" customHeight="1">
      <c r="A55" s="31" t="str">
        <f>A3</f>
        <v>FOR THE YEAR ENDED DECEMBER 31, 2024</v>
      </c>
      <c r="B55" s="1"/>
      <c r="C55" s="1"/>
      <c r="D55" s="1"/>
      <c r="E55" s="1"/>
      <c r="F55" s="57"/>
      <c r="G55" s="1"/>
      <c r="H55" s="1"/>
      <c r="I55" s="1"/>
      <c r="J55" s="1"/>
      <c r="K55" s="1"/>
      <c r="L55" s="1"/>
      <c r="M55" s="1"/>
      <c r="N55" s="1"/>
      <c r="O55" s="57"/>
      <c r="P55" s="1"/>
    </row>
    <row r="56" spans="1:16" ht="23.7" customHeight="1">
      <c r="A56" s="1"/>
      <c r="B56" s="1"/>
      <c r="C56" s="1"/>
      <c r="D56" s="1"/>
      <c r="E56" s="1"/>
      <c r="F56" s="57"/>
      <c r="G56" s="1"/>
      <c r="H56" s="1"/>
      <c r="I56" s="1"/>
      <c r="J56" s="1"/>
      <c r="K56" s="1"/>
      <c r="L56" s="1"/>
      <c r="M56" s="1"/>
      <c r="N56" s="1"/>
      <c r="O56" s="57"/>
      <c r="P56" s="1"/>
    </row>
    <row r="57" spans="1:16" ht="23.7" customHeight="1">
      <c r="A57" s="54"/>
      <c r="B57" s="54"/>
      <c r="C57" s="54"/>
      <c r="D57" s="54"/>
      <c r="E57" s="54"/>
      <c r="F57" s="57"/>
      <c r="G57" s="54"/>
      <c r="H57" s="58"/>
      <c r="I57" s="58"/>
      <c r="J57" s="58"/>
      <c r="K57" s="58"/>
      <c r="L57" s="58"/>
      <c r="M57" s="58"/>
      <c r="N57" s="23" t="s">
        <v>140</v>
      </c>
      <c r="O57" s="57"/>
    </row>
    <row r="58" spans="1:16" ht="23.7" customHeight="1">
      <c r="H58" s="285" t="s">
        <v>95</v>
      </c>
      <c r="I58" s="285"/>
      <c r="J58" s="285"/>
      <c r="L58" s="285" t="s">
        <v>94</v>
      </c>
      <c r="M58" s="285"/>
      <c r="N58" s="285"/>
    </row>
    <row r="59" spans="1:16" ht="23.7" customHeight="1">
      <c r="E59" s="3"/>
      <c r="F59" s="227" t="s">
        <v>0</v>
      </c>
      <c r="G59" s="3"/>
      <c r="H59" s="87">
        <f>+H7</f>
        <v>2024</v>
      </c>
      <c r="I59" s="16"/>
      <c r="J59" s="87">
        <f>+J7</f>
        <v>2023</v>
      </c>
      <c r="K59" s="16"/>
      <c r="L59" s="87">
        <f>+H59</f>
        <v>2024</v>
      </c>
      <c r="M59" s="16"/>
      <c r="N59" s="87">
        <f>+J59</f>
        <v>2023</v>
      </c>
      <c r="O59" s="59"/>
      <c r="P59" s="126"/>
    </row>
    <row r="60" spans="1:16" s="9" customFormat="1" ht="23.7" customHeight="1">
      <c r="A60" s="77" t="s">
        <v>26</v>
      </c>
      <c r="F60" s="228"/>
      <c r="H60" s="62"/>
      <c r="I60" s="62"/>
      <c r="J60" s="62"/>
      <c r="K60" s="62"/>
      <c r="L60" s="62"/>
      <c r="M60" s="62"/>
      <c r="N60" s="62"/>
      <c r="O60" s="62"/>
      <c r="P60" s="62"/>
    </row>
    <row r="61" spans="1:16" s="9" customFormat="1" ht="23.7" customHeight="1">
      <c r="A61" s="77"/>
      <c r="B61" s="9" t="s">
        <v>73</v>
      </c>
      <c r="F61" s="228"/>
      <c r="O61" s="62"/>
      <c r="P61" s="62"/>
    </row>
    <row r="62" spans="1:16" s="9" customFormat="1" ht="23.7" customHeight="1">
      <c r="A62" s="77"/>
      <c r="C62" s="9" t="s">
        <v>74</v>
      </c>
      <c r="F62" s="228"/>
      <c r="H62" s="182">
        <v>-11000000</v>
      </c>
      <c r="I62" s="62"/>
      <c r="J62" s="182">
        <v>4000000</v>
      </c>
      <c r="K62" s="62"/>
      <c r="L62" s="182">
        <v>0</v>
      </c>
      <c r="M62" s="62"/>
      <c r="N62" s="130">
        <v>0</v>
      </c>
      <c r="O62" s="62"/>
      <c r="P62" s="62"/>
    </row>
    <row r="63" spans="1:16" s="9" customFormat="1" ht="23.7" customHeight="1">
      <c r="A63" s="77"/>
      <c r="B63" s="9" t="s">
        <v>85</v>
      </c>
      <c r="F63" s="228"/>
      <c r="H63" s="182">
        <v>499000000</v>
      </c>
      <c r="I63" s="62"/>
      <c r="J63" s="182">
        <v>701600500</v>
      </c>
      <c r="K63" s="62"/>
      <c r="L63" s="182">
        <v>499000000</v>
      </c>
      <c r="M63" s="62"/>
      <c r="N63" s="130">
        <v>701600500</v>
      </c>
      <c r="O63" s="62"/>
      <c r="P63" s="62"/>
    </row>
    <row r="64" spans="1:16" s="9" customFormat="1" ht="23.7" customHeight="1">
      <c r="A64" s="78"/>
      <c r="B64" s="9" t="s">
        <v>102</v>
      </c>
      <c r="F64" s="228"/>
      <c r="H64" s="182">
        <v>0</v>
      </c>
      <c r="I64" s="62"/>
      <c r="J64" s="182">
        <v>108000000</v>
      </c>
      <c r="K64" s="62"/>
      <c r="L64" s="182">
        <v>0</v>
      </c>
      <c r="M64" s="62"/>
      <c r="N64" s="130">
        <v>0</v>
      </c>
      <c r="O64" s="62"/>
      <c r="P64" s="62"/>
    </row>
    <row r="65" spans="1:16" s="9" customFormat="1" ht="23.7" customHeight="1">
      <c r="A65" s="78"/>
      <c r="B65" s="9" t="s">
        <v>103</v>
      </c>
      <c r="F65" s="228"/>
      <c r="H65" s="182">
        <v>10000000</v>
      </c>
      <c r="I65" s="62"/>
      <c r="J65" s="182">
        <v>5000000</v>
      </c>
      <c r="K65" s="62"/>
      <c r="L65" s="182">
        <v>0</v>
      </c>
      <c r="M65" s="62"/>
      <c r="N65" s="130">
        <v>0</v>
      </c>
      <c r="O65" s="62"/>
      <c r="P65" s="62"/>
    </row>
    <row r="66" spans="1:16" s="9" customFormat="1" ht="23.7" customHeight="1">
      <c r="A66" s="78"/>
      <c r="B66" s="9" t="s">
        <v>75</v>
      </c>
      <c r="F66" s="228"/>
      <c r="H66" s="182">
        <v>0</v>
      </c>
      <c r="I66" s="62"/>
      <c r="J66" s="182">
        <v>0</v>
      </c>
      <c r="K66" s="62"/>
      <c r="L66" s="182">
        <v>0</v>
      </c>
      <c r="M66" s="62"/>
      <c r="N66" s="130">
        <v>-44996400</v>
      </c>
      <c r="O66" s="62"/>
      <c r="P66" s="62"/>
    </row>
    <row r="67" spans="1:16" s="9" customFormat="1" ht="23.7" customHeight="1">
      <c r="A67" s="78"/>
      <c r="B67" s="9" t="s">
        <v>170</v>
      </c>
      <c r="F67" s="228"/>
      <c r="H67" s="182">
        <v>0</v>
      </c>
      <c r="I67" s="62"/>
      <c r="J67" s="182">
        <v>3600</v>
      </c>
      <c r="K67" s="62"/>
      <c r="L67" s="182">
        <v>0</v>
      </c>
      <c r="M67" s="62"/>
      <c r="N67" s="130">
        <v>0</v>
      </c>
      <c r="O67" s="62"/>
      <c r="P67" s="62"/>
    </row>
    <row r="68" spans="1:16" s="9" customFormat="1" ht="23.7" customHeight="1">
      <c r="A68" s="78"/>
      <c r="B68" s="9" t="s">
        <v>65</v>
      </c>
      <c r="F68" s="228"/>
      <c r="H68" s="182">
        <v>-132312000</v>
      </c>
      <c r="I68" s="62"/>
      <c r="J68" s="182">
        <v>-307712000</v>
      </c>
      <c r="K68" s="62"/>
      <c r="L68" s="182">
        <v>0</v>
      </c>
      <c r="M68" s="62"/>
      <c r="N68" s="130">
        <v>-175400000</v>
      </c>
      <c r="O68" s="62"/>
      <c r="P68" s="66"/>
    </row>
    <row r="69" spans="1:16" s="9" customFormat="1" ht="23.7" customHeight="1">
      <c r="A69" s="78"/>
      <c r="B69" s="9" t="s">
        <v>64</v>
      </c>
      <c r="F69" s="228"/>
      <c r="H69" s="182">
        <v>-98218456</v>
      </c>
      <c r="I69" s="232"/>
      <c r="J69" s="182">
        <v>-89586150</v>
      </c>
      <c r="K69" s="232"/>
      <c r="L69" s="182">
        <v>-80330260</v>
      </c>
      <c r="M69" s="130"/>
      <c r="N69" s="130">
        <v>-63350854</v>
      </c>
      <c r="O69" s="62"/>
      <c r="P69" s="62"/>
    </row>
    <row r="70" spans="1:16" s="9" customFormat="1" ht="23.7" customHeight="1">
      <c r="A70" s="78"/>
      <c r="B70" s="9" t="s">
        <v>112</v>
      </c>
      <c r="F70" s="228"/>
      <c r="H70" s="183">
        <v>-4285085</v>
      </c>
      <c r="I70" s="130"/>
      <c r="J70" s="183">
        <v>-7871550</v>
      </c>
      <c r="K70" s="130"/>
      <c r="L70" s="183">
        <v>-1949126</v>
      </c>
      <c r="M70" s="130"/>
      <c r="N70" s="130">
        <v>-1728618</v>
      </c>
      <c r="O70" s="62"/>
      <c r="P70" s="6"/>
    </row>
    <row r="71" spans="1:16" s="9" customFormat="1" ht="23.7" customHeight="1">
      <c r="A71" s="80" t="s">
        <v>43</v>
      </c>
      <c r="F71" s="228"/>
      <c r="H71" s="69">
        <f>SUM(H62:H70)</f>
        <v>263184459</v>
      </c>
      <c r="I71" s="67"/>
      <c r="J71" s="69">
        <f>SUM(J62:J70)</f>
        <v>413434400</v>
      </c>
      <c r="K71" s="67"/>
      <c r="L71" s="69">
        <f>SUM(L62:L70)</f>
        <v>416720614</v>
      </c>
      <c r="M71" s="67"/>
      <c r="N71" s="69">
        <f>SUM(N62:N70)</f>
        <v>416124628</v>
      </c>
      <c r="O71" s="62"/>
      <c r="P71" s="127"/>
    </row>
    <row r="72" spans="1:16" s="60" customFormat="1" ht="23.7" customHeight="1">
      <c r="A72" s="80" t="s">
        <v>54</v>
      </c>
      <c r="F72" s="229"/>
      <c r="H72" s="86">
        <f>SUM(H71,H50,H34)</f>
        <v>608503005</v>
      </c>
      <c r="I72" s="70"/>
      <c r="J72" s="86">
        <f>SUM(J71,J50,J34)</f>
        <v>316538929</v>
      </c>
      <c r="K72" s="70"/>
      <c r="L72" s="86">
        <f>SUM(L71,L50,L34)</f>
        <v>591774183</v>
      </c>
      <c r="M72" s="70"/>
      <c r="N72" s="86">
        <f>SUM(N71,N50,N34)</f>
        <v>418532808</v>
      </c>
      <c r="O72" s="67"/>
      <c r="P72" s="127"/>
    </row>
    <row r="73" spans="1:16" s="60" customFormat="1" ht="23.7" customHeight="1">
      <c r="A73" s="80" t="s">
        <v>158</v>
      </c>
      <c r="F73" s="229"/>
      <c r="H73" s="239">
        <v>1552119888</v>
      </c>
      <c r="I73" s="67"/>
      <c r="J73" s="239">
        <v>1235580959</v>
      </c>
      <c r="K73" s="67"/>
      <c r="L73" s="239">
        <v>1493504441</v>
      </c>
      <c r="M73" s="67"/>
      <c r="N73" s="239">
        <v>1074971633</v>
      </c>
      <c r="O73" s="67"/>
      <c r="P73" s="55"/>
    </row>
    <row r="74" spans="1:16" s="60" customFormat="1" ht="23.7" customHeight="1">
      <c r="A74" s="80" t="s">
        <v>89</v>
      </c>
      <c r="F74" s="229"/>
      <c r="H74" s="71"/>
      <c r="I74" s="67"/>
      <c r="J74" s="239"/>
      <c r="K74" s="67"/>
      <c r="L74" s="55"/>
      <c r="M74" s="67"/>
      <c r="N74" s="239"/>
      <c r="O74" s="67"/>
      <c r="P74" s="55"/>
    </row>
    <row r="75" spans="1:16" s="60" customFormat="1" ht="23.7" customHeight="1">
      <c r="B75" s="60" t="s">
        <v>107</v>
      </c>
      <c r="F75" s="228">
        <v>10</v>
      </c>
      <c r="H75" s="266">
        <v>-15859413</v>
      </c>
      <c r="I75" s="67"/>
      <c r="J75" s="239">
        <v>0</v>
      </c>
      <c r="K75" s="67"/>
      <c r="L75" s="239">
        <v>0</v>
      </c>
      <c r="M75" s="67"/>
      <c r="N75" s="239">
        <v>0</v>
      </c>
      <c r="O75" s="67"/>
      <c r="P75" s="55"/>
    </row>
    <row r="76" spans="1:16" s="60" customFormat="1" ht="23.7" customHeight="1" thickBot="1">
      <c r="A76" s="77" t="s">
        <v>159</v>
      </c>
      <c r="F76" s="229"/>
      <c r="H76" s="72">
        <f>(SUM(H72:H75))</f>
        <v>2144763480</v>
      </c>
      <c r="I76" s="67"/>
      <c r="J76" s="72">
        <f>(SUM(J72:J75))</f>
        <v>1552119888</v>
      </c>
      <c r="K76" s="67"/>
      <c r="L76" s="72">
        <f>(SUM(L72:L75))</f>
        <v>2085278624</v>
      </c>
      <c r="M76" s="67"/>
      <c r="N76" s="72">
        <f>(SUM(N72:N75))</f>
        <v>1493504441</v>
      </c>
    </row>
    <row r="77" spans="1:16" s="60" customFormat="1" ht="23.7" customHeight="1" thickTop="1">
      <c r="F77" s="229"/>
      <c r="H77" s="73"/>
      <c r="I77" s="73"/>
      <c r="J77" s="73"/>
      <c r="K77" s="73"/>
      <c r="L77" s="73"/>
      <c r="M77" s="73"/>
      <c r="N77" s="73"/>
      <c r="O77" s="67"/>
      <c r="P77" s="73"/>
    </row>
    <row r="78" spans="1:16" s="60" customFormat="1" ht="23.7" customHeight="1">
      <c r="A78" s="31" t="s">
        <v>27</v>
      </c>
      <c r="F78" s="229"/>
      <c r="H78" s="73"/>
      <c r="I78" s="67"/>
      <c r="J78" s="73"/>
      <c r="K78" s="67"/>
      <c r="L78" s="73"/>
      <c r="M78" s="67"/>
      <c r="N78" s="73"/>
      <c r="O78" s="67"/>
      <c r="P78" s="73"/>
    </row>
    <row r="79" spans="1:16" s="74" customFormat="1" ht="23.7" customHeight="1">
      <c r="A79" s="82" t="s">
        <v>80</v>
      </c>
      <c r="C79" s="131"/>
      <c r="D79" s="132"/>
      <c r="E79" s="133"/>
      <c r="F79" s="230"/>
      <c r="G79" s="133"/>
      <c r="H79" s="5"/>
      <c r="I79" s="187"/>
      <c r="J79" s="5"/>
      <c r="K79" s="187"/>
      <c r="L79" s="5"/>
      <c r="M79" s="187"/>
      <c r="N79" s="5"/>
      <c r="P79" s="6"/>
    </row>
    <row r="80" spans="1:16" s="74" customFormat="1" ht="19.95" customHeight="1">
      <c r="A80" s="81"/>
      <c r="B80" s="82" t="s">
        <v>128</v>
      </c>
      <c r="C80" s="131"/>
      <c r="D80" s="132"/>
      <c r="E80" s="133"/>
      <c r="F80" s="230"/>
      <c r="G80" s="133"/>
      <c r="H80" s="5"/>
      <c r="I80" s="187"/>
      <c r="J80" s="5"/>
      <c r="K80" s="187"/>
      <c r="L80" s="5"/>
      <c r="M80" s="187"/>
      <c r="N80" s="5"/>
      <c r="P80" s="6"/>
    </row>
    <row r="81" spans="1:16" s="74" customFormat="1" ht="23.7" customHeight="1">
      <c r="A81" s="32"/>
      <c r="C81" s="82" t="s">
        <v>41</v>
      </c>
      <c r="D81" s="75"/>
      <c r="F81" s="231"/>
      <c r="H81" s="182">
        <v>2982150</v>
      </c>
      <c r="I81" s="240"/>
      <c r="J81" s="130">
        <v>4017850</v>
      </c>
      <c r="K81" s="240"/>
      <c r="L81" s="182">
        <v>7000000</v>
      </c>
      <c r="M81" s="240"/>
      <c r="N81" s="130">
        <v>0</v>
      </c>
    </row>
    <row r="82" spans="1:16" s="74" customFormat="1" ht="23.7" customHeight="1">
      <c r="A82" s="32"/>
      <c r="C82" s="134" t="s">
        <v>48</v>
      </c>
      <c r="D82" s="75"/>
      <c r="F82" s="231"/>
      <c r="H82" s="182">
        <v>2809209</v>
      </c>
      <c r="I82" s="12"/>
      <c r="J82" s="130">
        <v>579989</v>
      </c>
      <c r="K82" s="12"/>
      <c r="L82" s="182">
        <v>-3399800</v>
      </c>
      <c r="M82" s="12"/>
      <c r="N82" s="130">
        <v>27800</v>
      </c>
    </row>
    <row r="83" spans="1:16" ht="23.7" customHeight="1">
      <c r="C83" s="134" t="s">
        <v>180</v>
      </c>
      <c r="H83" s="243">
        <v>569800</v>
      </c>
      <c r="I83" s="12"/>
      <c r="J83" s="243">
        <v>1217250</v>
      </c>
      <c r="K83" s="12"/>
      <c r="L83" s="243">
        <v>0</v>
      </c>
      <c r="M83" s="12"/>
      <c r="N83" s="243">
        <v>1217250</v>
      </c>
      <c r="P83" s="128"/>
    </row>
    <row r="84" spans="1:16" ht="23.7" customHeight="1">
      <c r="H84" s="76"/>
      <c r="I84" s="76"/>
      <c r="J84" s="76"/>
      <c r="K84" s="76"/>
      <c r="L84" s="76"/>
      <c r="M84" s="76"/>
      <c r="N84" s="76"/>
      <c r="P84" s="128"/>
    </row>
    <row r="86" spans="1:16" ht="23.7" customHeight="1">
      <c r="H86" s="76"/>
      <c r="I86" s="76"/>
      <c r="J86" s="76"/>
      <c r="K86" s="76"/>
      <c r="L86" s="76"/>
      <c r="M86" s="76"/>
      <c r="N86" s="76"/>
      <c r="P86" s="128"/>
    </row>
    <row r="87" spans="1:16" ht="23.7" customHeight="1">
      <c r="H87" s="76"/>
      <c r="I87" s="76"/>
      <c r="J87" s="76"/>
      <c r="K87" s="76"/>
      <c r="L87" s="76"/>
      <c r="M87" s="76"/>
      <c r="N87" s="76"/>
      <c r="P87" s="128"/>
    </row>
    <row r="88" spans="1:16" ht="23.7" customHeight="1">
      <c r="H88" s="76"/>
      <c r="I88" s="76"/>
      <c r="J88" s="76"/>
      <c r="K88" s="76"/>
      <c r="L88" s="76"/>
      <c r="M88" s="76"/>
      <c r="N88" s="76"/>
      <c r="P88" s="128"/>
    </row>
  </sheetData>
  <mergeCells count="4">
    <mergeCell ref="L6:N6"/>
    <mergeCell ref="L58:N58"/>
    <mergeCell ref="H6:J6"/>
    <mergeCell ref="H58:J58"/>
  </mergeCells>
  <pageMargins left="0.98425196850393704" right="0.59055118110236227" top="0.98425196850393704" bottom="0.59055118110236227" header="0.51181102362204722" footer="0.31496062992125984"/>
  <pageSetup paperSize="256" scale="63" firstPageNumber="6" fitToHeight="0" orientation="portrait" useFirstPageNumber="1" r:id="rId1"/>
  <headerFooter>
    <oddFooter>&amp;L&amp;"Angsana New,Regular"&amp;14The accompanying notes are an integral part of these financial statements.
&amp;C&amp;"Angsana New,Regular"&amp;14
- &amp;P -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BS_FS</vt:lpstr>
      <vt:lpstr>PL_FS</vt:lpstr>
      <vt:lpstr>SOE_FS 1</vt:lpstr>
      <vt:lpstr>SOE_FS 2</vt:lpstr>
      <vt:lpstr>CF_FS</vt:lpstr>
      <vt:lpstr>BS_FS!Print_Area</vt:lpstr>
      <vt:lpstr>PL_FS!Print_Area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ANFIELD</dc:creator>
  <cp:lastModifiedBy>Kittiphat Saelo</cp:lastModifiedBy>
  <cp:lastPrinted>2025-02-25T03:08:24Z</cp:lastPrinted>
  <dcterms:created xsi:type="dcterms:W3CDTF">2017-04-05T03:09:58Z</dcterms:created>
  <dcterms:modified xsi:type="dcterms:W3CDTF">2025-02-25T03:16:26Z</dcterms:modified>
</cp:coreProperties>
</file>