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Bluesky\Desktop\WGE YE 2024\งบการเงิน ค่าเผื่อสินค้า\"/>
    </mc:Choice>
  </mc:AlternateContent>
  <xr:revisionPtr revIDLastSave="0" documentId="13_ncr:1_{98498F97-F05D-4535-9BB9-4034BCB3AE76}" xr6:coauthVersionLast="47" xr6:coauthVersionMax="47" xr10:uidLastSave="{00000000-0000-0000-0000-000000000000}"/>
  <bookViews>
    <workbookView xWindow="-108" yWindow="-108" windowWidth="23256" windowHeight="12456" tabRatio="769" activeTab="2" xr2:uid="{A056623E-91A1-41C3-8D67-567981DCE9A5}"/>
  </bookViews>
  <sheets>
    <sheet name="งบฐานะการเงิน" sheetId="34" r:id="rId1"/>
    <sheet name="งบกำไรขาดทุนเบ็ดเสร็จ" sheetId="16" r:id="rId2"/>
    <sheet name="งบเปลี่ยนแปลงรวม " sheetId="40" r:id="rId3"/>
    <sheet name="งบ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1">งบกำไรขาดทุนเบ็ดเสร็จ!$A$1:$N$45</definedName>
    <definedName name="_xlnm.Print_Area" localSheetId="0">งบฐานะการเงิน!$A$1:$N$81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40" l="1"/>
  <c r="P13" i="40"/>
  <c r="P10" i="40"/>
  <c r="M28" i="16"/>
  <c r="M30" i="16"/>
  <c r="H86" i="28" l="1"/>
  <c r="L86" i="28" l="1"/>
  <c r="N18" i="40" l="1"/>
  <c r="P18" i="40" s="1"/>
  <c r="N18" i="41" l="1"/>
  <c r="P18" i="41" s="1"/>
  <c r="N67" i="28" l="1"/>
  <c r="J67" i="28"/>
  <c r="N37" i="28"/>
  <c r="N42" i="28" s="1"/>
  <c r="J37" i="28"/>
  <c r="J42" i="28" s="1"/>
  <c r="M35" i="16"/>
  <c r="M10" i="16"/>
  <c r="M12" i="16" s="1"/>
  <c r="M15" i="16" s="1"/>
  <c r="M18" i="16" s="1"/>
  <c r="M20" i="16" s="1"/>
  <c r="I10" i="16"/>
  <c r="I12" i="16" s="1"/>
  <c r="I15" i="16" s="1"/>
  <c r="I18" i="16" s="1"/>
  <c r="I20" i="16" s="1"/>
  <c r="K10" i="16"/>
  <c r="K12" i="16" s="1"/>
  <c r="K15" i="16" s="1"/>
  <c r="N62" i="34"/>
  <c r="J62" i="34"/>
  <c r="N55" i="34"/>
  <c r="J55" i="34"/>
  <c r="N14" i="34"/>
  <c r="J14" i="34"/>
  <c r="I25" i="16" l="1"/>
  <c r="I38" i="16"/>
  <c r="M25" i="16"/>
  <c r="M38" i="16"/>
  <c r="J63" i="34"/>
  <c r="I35" i="16"/>
  <c r="N63" i="34"/>
  <c r="L88" i="28" l="1"/>
  <c r="H88" i="28"/>
  <c r="H67" i="28" l="1"/>
  <c r="L55" i="34" l="1"/>
  <c r="N89" i="28" l="1"/>
  <c r="J89" i="28"/>
  <c r="N86" i="28"/>
  <c r="J86" i="28"/>
  <c r="H14" i="41"/>
  <c r="J14" i="41"/>
  <c r="L14" i="41"/>
  <c r="P12" i="41"/>
  <c r="L14" i="40" l="1"/>
  <c r="L16" i="40" s="1"/>
  <c r="J14" i="40"/>
  <c r="H14" i="40"/>
  <c r="N24" i="34"/>
  <c r="N25" i="34" s="1"/>
  <c r="J24" i="34"/>
  <c r="N14" i="41" l="1"/>
  <c r="N73" i="34" s="1"/>
  <c r="N74" i="34" s="1"/>
  <c r="P13" i="41"/>
  <c r="P14" i="41" s="1"/>
  <c r="J25" i="34"/>
  <c r="P14" i="40"/>
  <c r="P16" i="40" s="1"/>
  <c r="N14" i="40"/>
  <c r="J73" i="34" s="1"/>
  <c r="J74" i="34" s="1"/>
  <c r="L67" i="28"/>
  <c r="A52" i="28"/>
  <c r="H55" i="34"/>
  <c r="J75" i="34" l="1"/>
  <c r="N75" i="34"/>
  <c r="A39" i="34"/>
  <c r="L24" i="34" l="1"/>
  <c r="H24" i="34"/>
  <c r="H14" i="34"/>
  <c r="G34" i="16" l="1"/>
  <c r="J16" i="41" l="1"/>
  <c r="J20" i="41" s="1"/>
  <c r="J16" i="40" l="1"/>
  <c r="J20" i="40" s="1"/>
  <c r="N16" i="41" l="1"/>
  <c r="L16" i="41"/>
  <c r="L20" i="41" s="1"/>
  <c r="H20" i="41"/>
  <c r="P16" i="41"/>
  <c r="L20" i="40"/>
  <c r="H16" i="40"/>
  <c r="H20" i="40" s="1"/>
  <c r="N16" i="40" l="1"/>
  <c r="G10" i="16" l="1"/>
  <c r="G12" i="16" s="1"/>
  <c r="G15" i="16" s="1"/>
  <c r="G18" i="16" s="1"/>
  <c r="G20" i="16" l="1"/>
  <c r="G38" i="16" l="1"/>
  <c r="H8" i="28"/>
  <c r="H37" i="28" s="1"/>
  <c r="G25" i="16"/>
  <c r="G30" i="16" s="1"/>
  <c r="G28" i="16" s="1"/>
  <c r="H42" i="28" l="1"/>
  <c r="G35" i="16"/>
  <c r="H87" i="28" l="1"/>
  <c r="H89" i="28" s="1"/>
  <c r="N19" i="40"/>
  <c r="G33" i="16"/>
  <c r="L62" i="34"/>
  <c r="H62" i="34"/>
  <c r="L14" i="34"/>
  <c r="K18" i="16"/>
  <c r="K20" i="16" s="1"/>
  <c r="L8" i="28" s="1"/>
  <c r="N20" i="40" l="1"/>
  <c r="H73" i="34" s="1"/>
  <c r="H74" i="34" s="1"/>
  <c r="P19" i="40"/>
  <c r="K25" i="16"/>
  <c r="K30" i="16" s="1"/>
  <c r="K38" i="16"/>
  <c r="H63" i="34"/>
  <c r="H25" i="34"/>
  <c r="P20" i="40" l="1"/>
  <c r="H75" i="34"/>
  <c r="L37" i="28"/>
  <c r="L42" i="28" s="1"/>
  <c r="N19" i="41"/>
  <c r="K28" i="16"/>
  <c r="P19" i="41" l="1"/>
  <c r="P20" i="41" s="1"/>
  <c r="N20" i="41"/>
  <c r="K33" i="16"/>
  <c r="K35" i="16" s="1"/>
  <c r="L63" i="34"/>
  <c r="L25" i="34"/>
  <c r="K49" i="29"/>
  <c r="K56" i="29"/>
  <c r="L87" i="28" l="1"/>
  <c r="L89" i="28" s="1"/>
  <c r="L73" i="34"/>
  <c r="L74" i="34" s="1"/>
  <c r="K58" i="29"/>
  <c r="L75" i="34" l="1"/>
  <c r="K44" i="29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<sst xmlns="http://schemas.openxmlformats.org/spreadsheetml/2006/main" count="372" uniqueCount="242">
  <si>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</si>
  <si>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</si>
  <si>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</si>
  <si>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</si>
  <si>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</si>
  <si>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</si>
  <si>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</si>
  <si>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</si>
  <si>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</si>
  <si>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</si>
  <si>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</si>
  <si>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</si>
  <si>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</si>
  <si>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</si>
  <si>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</si>
  <si>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</si>
  <si>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</si>
  <si>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</si>
  <si>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</si>
  <si>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</si>
  <si>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</si>
  <si>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</si>
  <si>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</si>
  <si>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</si>
  <si>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</si>
  <si>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</si>
  <si>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</si>
  <si>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</si>
  <si>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 xml:space="preserve">            ยังไม่ได้จัดสรร</t>
  </si>
  <si>
    <t>กำไร(ขาดทุน)สะสม</t>
  </si>
  <si>
    <t>(หน่วย : บาท)</t>
  </si>
  <si>
    <t xml:space="preserve">         ที่ดิน อาคารและอุปกรณ์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</si>
  <si>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</si>
  <si>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</si>
  <si>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</si>
  <si>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</si>
  <si>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</si>
  <si>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</si>
  <si>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ต้นทุนงานก่อสร้าง</t>
  </si>
  <si>
    <t>รายได้จากการก่อสร้าง</t>
  </si>
  <si>
    <t>จัดสรรแล้ว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</si>
  <si>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</si>
  <si>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</si>
  <si>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</si>
  <si>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</si>
  <si>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</si>
  <si>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</si>
  <si>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</si>
  <si>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</si>
  <si>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</si>
  <si>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</si>
  <si>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</si>
  <si>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</si>
  <si>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</si>
  <si>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</si>
  <si>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</si>
  <si>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</si>
  <si>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</si>
  <si>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</si>
  <si>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</si>
  <si>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</si>
  <si>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</si>
  <si>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</si>
  <si>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</si>
  <si>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</si>
  <si>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</si>
  <si>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</si>
  <si>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</si>
  <si>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</si>
  <si>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</si>
  <si>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</si>
  <si>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</si>
  <si>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</si>
  <si>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</si>
  <si>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</si>
  <si>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</si>
  <si>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</si>
  <si>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</si>
  <si>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</si>
  <si>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</si>
  <si>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</si>
  <si>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</si>
  <si>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</si>
  <si>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</si>
  <si>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</si>
  <si>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</si>
  <si>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</si>
  <si>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</si>
  <si>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</si>
  <si>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</si>
  <si>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</si>
  <si>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</si>
  <si>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</si>
  <si>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</si>
  <si>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</si>
  <si>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</si>
  <si>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</si>
  <si>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</si>
  <si>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</si>
  <si>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</si>
  <si>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</si>
  <si>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</si>
  <si>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</si>
  <si>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</si>
  <si>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</si>
  <si>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</si>
  <si>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</si>
  <si>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</si>
  <si>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</si>
  <si>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</si>
  <si>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</si>
  <si>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</si>
  <si>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</si>
  <si>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</si>
  <si>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</si>
  <si>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</si>
  <si>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</si>
  <si>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</si>
  <si>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</si>
  <si>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</si>
  <si>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</si>
  <si>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</si>
  <si>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</si>
  <si>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</si>
  <si>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งบกำไรขาดทุนเบ็ดเสร็จ</t>
  </si>
  <si>
    <t>งบกระแสเงินสด</t>
  </si>
  <si>
    <t>งบกระแสเงินสด (ต่อ)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</si>
  <si>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</si>
  <si>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</si>
  <si>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ม.ค. - ธ.ค. 62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</si>
  <si>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</si>
  <si>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</si>
  <si>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</si>
  <si>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</si>
  <si>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เงินกู้ยืมระยะยาว</t>
  </si>
  <si>
    <t>รวมส่วนของผู้ถือหุ้น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</si>
  <si>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</si>
  <si>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</si>
  <si>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เงินสดรับจากเงินกู้ยืมระยะสั้น</t>
  </si>
  <si>
    <t>เงินสดจ่ายจากการคืนเงินกู้ยืมระยะยาว</t>
  </si>
  <si>
    <t xml:space="preserve">      กำไร(ขาดทุน)สำหรับปี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</si>
  <si>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</si>
  <si>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</si>
  <si>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</si>
  <si>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</si>
  <si>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</si>
  <si>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จัดสรรแล้วทุนสำรองตามกฎหมาย</t>
  </si>
  <si>
    <t xml:space="preserve">         สินทรัพย์สิทธิการใช้</t>
  </si>
  <si>
    <t xml:space="preserve">         ส่วนเกินมูลค่าหุ้น</t>
  </si>
  <si>
    <t>ส่วนเกินมูลค่าหุ้น</t>
  </si>
  <si>
    <t>รายได้ทางการเงิน</t>
  </si>
  <si>
    <t>ค่าตัดจำหน่ายสินทรัพย์สิทธิการใช้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</si>
  <si>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</si>
  <si>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</si>
  <si>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</si>
  <si>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</si>
  <si>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</si>
  <si>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</si>
  <si>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</si>
  <si>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 xml:space="preserve">         หนี้สินที่เกิดจากสัญญา - หมุนเวียน</t>
  </si>
  <si>
    <t>สินทรัพย์ทางการเงินหมุนเวียนอื่น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</si>
  <si>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</si>
  <si>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</si>
  <si>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      ชำระภายในหนึ่งปี</t>
  </si>
  <si>
    <t>หุ้นสามัญ 600,000,000 หุ้น มูลค่าหุ้นละ 0.50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</si>
  <si>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</si>
  <si>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</si>
  <si>
    <t xml:space="preserve">         เงินให้กู้ยืมระยะสั้น - กิจการที่เกี่ยวข้องกัน</t>
  </si>
  <si>
    <t>ขาดทุนจากการเลิกใช้สินทรัพย์ถาวร</t>
  </si>
  <si>
    <t xml:space="preserve">         ส่วนของหนี้สินตามสัญญาเช่าที่ถึงกำหนด</t>
  </si>
  <si>
    <t xml:space="preserve">     กำไร(ขาดทุน)สำหรับปี</t>
  </si>
  <si>
    <t>กำไร(ขาดทุน)สำหรับปี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</si>
  <si>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</si>
  <si>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</si>
  <si>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</si>
  <si>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</si>
  <si>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</si>
  <si>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 xml:space="preserve">         เงินเบิกเกินบัญชีและเงินกู้ยืมระยะสั้นจาก</t>
  </si>
  <si>
    <t xml:space="preserve">               สถาบันการเงิน</t>
  </si>
  <si>
    <t>เงินสดรับจากเงินให้กู้ยืมระยะสั้น - กิจการ</t>
  </si>
  <si>
    <t xml:space="preserve">       ที่เกี่ยวข้องกัน</t>
  </si>
  <si>
    <t>เงินสดจ่ายจากเงินให้กู้ยืมระยะสั้น - กิจการ</t>
  </si>
  <si>
    <t xml:space="preserve">       จากสถาบันการเงิน</t>
  </si>
  <si>
    <t>เงินสดจ่ายหนี้สินตามสัญญาเช่า</t>
  </si>
  <si>
    <t>(ลงชื่อ) …........................................................................................... กรรมการตามอำนาจ</t>
  </si>
  <si>
    <t>จ่ายผลประโยชน์พนักงาน</t>
  </si>
  <si>
    <t>กำไร(ขาดทุน)ขั้นต้น</t>
  </si>
  <si>
    <t>กำไร(ขาดทุน)ก่อนค่าใช้จ่าย</t>
  </si>
  <si>
    <t>กำไร(ขาดทุน)ก่อนค่าใช้จ่ายภาษีเงินได้</t>
  </si>
  <si>
    <t>เงินเบิกเกินบัญชีเพิ่มขึ้น(ลดลง)สุทธิ</t>
  </si>
  <si>
    <t xml:space="preserve">         ส่วนของเงินกู้ยืมระยะยาวที่จะครบกำหนด</t>
  </si>
  <si>
    <t>กำไร(ขาดทุน)จากกิจกรรมดำเนินงาน</t>
  </si>
  <si>
    <t>รายได้(ค่าใช้จ่าย)ภาษีเงินได้</t>
  </si>
  <si>
    <t>ค่าใช้จ่าย(รายได้)ภาษีเงินได้</t>
  </si>
  <si>
    <t xml:space="preserve">         สินทรัพย์ไม่มีตัวตนอื่น</t>
  </si>
  <si>
    <t>2566</t>
  </si>
  <si>
    <t>ยอดคงเหลือ ณ วันที่ 1 มกราคม 2566</t>
  </si>
  <si>
    <t>การเปลี่ยนแปลงในส่วนของผู้ถือหุ้น สำหรับปี 2566 :</t>
  </si>
  <si>
    <t>ยอดคงเหลือ ณ วันที่ 31 ธันวาคม 2566</t>
  </si>
  <si>
    <t>หุ้นสามัญ 660,000,000 หุ้น มูลค่าหุ้นละ 0.50 บาท</t>
  </si>
  <si>
    <t>ภาษีนิติบุคคลถูกหัก ณ ที่จ่ายตัดจ่าย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</si>
  <si>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</si>
  <si>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</si>
  <si>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</si>
  <si>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เงินสดจ่ายภาษีเงินได้นิติบุคคล</t>
  </si>
  <si>
    <t>เงินสดรับภาษีเงินได้นิติบุคคล</t>
  </si>
  <si>
    <t xml:space="preserve">      กำไรเบ็ดเสร็จรวมสำหรับปี</t>
  </si>
  <si>
    <t xml:space="preserve">ทุนที่ออกและ
</t>
  </si>
  <si>
    <t>ชำระแล้ว</t>
  </si>
  <si>
    <t>งบฐานะการเงิน</t>
  </si>
  <si>
    <t>ณ วันที่ 31 ธันวาคม 2567</t>
  </si>
  <si>
    <t>2567</t>
  </si>
  <si>
    <t>งบฐานะการเงิน (ต่อ)</t>
  </si>
  <si>
    <t>สำหรับปี สิ้นสุดวันที่ 31 ธันวาคม 2567</t>
  </si>
  <si>
    <t>งบการเปลี่ยนแปลงส่วนของผู้ถือหุ้น</t>
  </si>
  <si>
    <t>ยอดคงเหลือ ณ วันที่ 1 มกราคม 2567</t>
  </si>
  <si>
    <t>การเปลี่ยนแปลงในส่วนของผู้ถือหุ้น สำหรับปี 2567 :</t>
  </si>
  <si>
    <t>ยอดคงเหลือ ณ วันที่ 31 ธันวาคม 2567</t>
  </si>
  <si>
    <t>จ่ายเงินปันผล</t>
  </si>
  <si>
    <t>ผลเสียหายจากการเลิกสัญญา</t>
  </si>
  <si>
    <t xml:space="preserve">     กำไร(ขาดทุน)ต่อหุ้นขั้นพื้นฐาน</t>
  </si>
  <si>
    <t>17.4</t>
  </si>
  <si>
    <t xml:space="preserve">      สำรองตามกฎหมาย</t>
  </si>
  <si>
    <t xml:space="preserve">เงินสดรับจากเงินกู้ยืมระยะสั้น </t>
  </si>
  <si>
    <t xml:space="preserve">       กิจการที่เกี่ยวข้องกัน</t>
  </si>
  <si>
    <t xml:space="preserve">       บุคคลที่เกี่ยวข้องกัน</t>
  </si>
  <si>
    <t>26</t>
  </si>
  <si>
    <t>(โอนกลับ)ค่าเผื่อด้อยค่าผลขาดทุนจากภาษีเงินได้ถูกหัก ณ ที่จ่าย</t>
  </si>
  <si>
    <t>เงินสดจ่ายซื้อสินทรัพย์ไม่มีตัวตน</t>
  </si>
  <si>
    <t>ข้อมูลเพิ่มเติมเกี่ยวกับกระแสเงินสด</t>
  </si>
  <si>
    <t>ผลเสียหายจากการบอกเลิกสัญญา</t>
  </si>
  <si>
    <t>(จัดประเภทใหม่)</t>
  </si>
  <si>
    <t xml:space="preserve">         ประมาณการหนี้สินหมุนเวียน</t>
  </si>
  <si>
    <t>32</t>
  </si>
  <si>
    <t>30.2</t>
  </si>
  <si>
    <t xml:space="preserve"> (  นายเกรียงศักดิ์   บัวนุ่ม  )  (นางสาวภัคมล   จันทร์หอม)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</si>
  <si>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</si>
  <si>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</si>
  <si>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(โอนกลับ)ประมาณการหนี้สินจากผลขาดทุนกิจการร่วมค้า</t>
  </si>
  <si>
    <t>(โอนกลับ)ประมาณการหนี้สินหมุนเวียน</t>
  </si>
  <si>
    <t>ผลขาดทุนของสินทรัพย์ที่เกิดจากสัญญา</t>
  </si>
  <si>
    <t>(โอนกลับ)ผลขาดทุนด้านเครดิตที่คาดว่าจะเกิดขึ้น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</si>
</sst>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  <numFmt numFmtId="196" formatCode="#,##0.0000_);\(#,##0.0000\)"/>
    <numFmt numFmtId="197" formatCode="_-* #,##0_-;\-* #,##0_-;_-* \-??_-;_-@_-"/>
    <numFmt numFmtId="198" formatCode="#,##0.00_);\(#,##0.00\)"/>
    <numFmt numFmtId="199" formatCode="_-* #,##0.00_-;\(#,##0.00\)"/>
    <numFmt numFmtId="200" formatCode="_-* #,##0.0000_-;\-* #,##0.0000_-;_-* &quot;-&quot;??_-;_-@_-"/>
    <numFmt numFmtId="201" formatCode="#,##0.0000;\-#,##0.0000"/>
  </numFmts>
  <fonts count="1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  <font>
      <sz val="14"/>
      <name val="Cordia New"/>
      <family val="2"/>
    </font>
    <font>
      <i/>
      <sz val="15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rgb="FFFF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3" fillId="0" borderId="0"/>
    <xf numFmtId="0" fontId="13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22" fillId="0" borderId="0"/>
    <xf numFmtId="170" fontId="13" fillId="0" borderId="0"/>
    <xf numFmtId="170" fontId="13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/>
    <xf numFmtId="39" fontId="10" fillId="0" borderId="0"/>
    <xf numFmtId="39" fontId="14" fillId="0" borderId="0"/>
    <xf numFmtId="39" fontId="16" fillId="0" borderId="0"/>
    <xf numFmtId="39" fontId="10" fillId="0" borderId="0"/>
    <xf numFmtId="0" fontId="24" fillId="0" borderId="0"/>
    <xf numFmtId="0" fontId="13" fillId="0" borderId="0"/>
    <xf numFmtId="0" fontId="24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" fillId="0" borderId="0"/>
    <xf numFmtId="17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71" fontId="24" fillId="0" borderId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5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9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9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9" fontId="24" fillId="0" borderId="0" applyFont="0" applyFill="0" applyBorder="0" applyAlignment="0" applyProtection="0"/>
    <xf numFmtId="0" fontId="9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5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5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5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2" fillId="0" borderId="0"/>
    <xf numFmtId="170" fontId="9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9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9" fillId="0" borderId="0" applyFont="0" applyFill="0" applyBorder="0" applyAlignment="0" applyProtection="0"/>
    <xf numFmtId="0" fontId="32" fillId="7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5" fillId="0" borderId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34" fillId="0" borderId="0" applyFont="0" applyFill="0" applyBorder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5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0" borderId="0"/>
    <xf numFmtId="174" fontId="26" fillId="0" borderId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4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64" fontId="24" fillId="0" borderId="0" applyFill="0" applyBorder="0" applyAlignment="0" applyProtection="0"/>
    <xf numFmtId="180" fontId="24" fillId="0" borderId="0"/>
    <xf numFmtId="0" fontId="31" fillId="0" borderId="0"/>
    <xf numFmtId="0" fontId="31" fillId="0" borderId="0"/>
    <xf numFmtId="180" fontId="24" fillId="0" borderId="0"/>
    <xf numFmtId="0" fontId="37" fillId="0" borderId="11" applyNumberFormat="0" applyFill="0" applyAlignment="0" applyProtection="0"/>
    <xf numFmtId="0" fontId="31" fillId="0" borderId="0"/>
    <xf numFmtId="180" fontId="24" fillId="0" borderId="0"/>
    <xf numFmtId="0" fontId="31" fillId="0" borderId="0"/>
    <xf numFmtId="180" fontId="24" fillId="0" borderId="0"/>
    <xf numFmtId="180" fontId="24" fillId="0" borderId="0"/>
    <xf numFmtId="44" fontId="34" fillId="0" borderId="0" applyFont="0" applyFill="0" applyBorder="0" applyAlignment="0" applyProtection="0"/>
    <xf numFmtId="0" fontId="26" fillId="18" borderId="10" applyNumberFormat="0" applyAlignment="0" applyProtection="0"/>
    <xf numFmtId="175" fontId="24" fillId="0" borderId="0"/>
    <xf numFmtId="170" fontId="9" fillId="0" borderId="0"/>
    <xf numFmtId="170" fontId="9" fillId="0" borderId="0"/>
    <xf numFmtId="176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82" fontId="2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0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7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73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8" fillId="0" borderId="0"/>
    <xf numFmtId="0" fontId="35" fillId="0" borderId="0" applyNumberForma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27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8" fillId="33" borderId="13" applyNumberFormat="0" applyAlignment="0" applyProtection="0"/>
    <xf numFmtId="43" fontId="25" fillId="0" borderId="0" applyFont="0" applyFill="0" applyBorder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76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5" fillId="0" borderId="0"/>
    <xf numFmtId="0" fontId="24" fillId="0" borderId="0"/>
    <xf numFmtId="0" fontId="33" fillId="0" borderId="0"/>
    <xf numFmtId="0" fontId="25" fillId="0" borderId="0"/>
    <xf numFmtId="0" fontId="15" fillId="0" borderId="0"/>
    <xf numFmtId="0" fontId="15" fillId="0" borderId="0"/>
    <xf numFmtId="0" fontId="9" fillId="0" borderId="0"/>
    <xf numFmtId="0" fontId="58" fillId="0" borderId="0"/>
    <xf numFmtId="0" fontId="22" fillId="0" borderId="0"/>
    <xf numFmtId="0" fontId="22" fillId="0" borderId="0"/>
    <xf numFmtId="0" fontId="25" fillId="0" borderId="0"/>
    <xf numFmtId="0" fontId="9" fillId="0" borderId="0"/>
    <xf numFmtId="0" fontId="34" fillId="0" borderId="0"/>
    <xf numFmtId="0" fontId="25" fillId="0" borderId="0"/>
    <xf numFmtId="0" fontId="25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43" fillId="0" borderId="0"/>
    <xf numFmtId="0" fontId="26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3" applyNumberFormat="0" applyAlignment="0" applyProtection="0"/>
    <xf numFmtId="0" fontId="2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3" fillId="0" borderId="0"/>
    <xf numFmtId="0" fontId="25" fillId="0" borderId="0"/>
    <xf numFmtId="0" fontId="34" fillId="0" borderId="0"/>
    <xf numFmtId="0" fontId="9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9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4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9" fillId="0" borderId="0"/>
    <xf numFmtId="0" fontId="22" fillId="0" borderId="0"/>
    <xf numFmtId="0" fontId="9" fillId="0" borderId="0"/>
    <xf numFmtId="0" fontId="24" fillId="0" borderId="0"/>
    <xf numFmtId="0" fontId="79" fillId="0" borderId="0"/>
    <xf numFmtId="0" fontId="33" fillId="0" borderId="0"/>
    <xf numFmtId="0" fontId="24" fillId="0" borderId="0"/>
    <xf numFmtId="0" fontId="33" fillId="0" borderId="0"/>
    <xf numFmtId="0" fontId="22" fillId="0" borderId="0"/>
    <xf numFmtId="0" fontId="24" fillId="0" borderId="0"/>
    <xf numFmtId="0" fontId="25" fillId="0" borderId="0"/>
    <xf numFmtId="0" fontId="24" fillId="0" borderId="0">
      <protection locked="0"/>
    </xf>
    <xf numFmtId="0" fontId="25" fillId="0" borderId="0"/>
    <xf numFmtId="0" fontId="22" fillId="0" borderId="0"/>
    <xf numFmtId="170" fontId="9" fillId="0" borderId="0"/>
    <xf numFmtId="170" fontId="9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33" fillId="0" borderId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80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18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8" applyNumberFormat="0" applyAlignment="0" applyProtection="0"/>
    <xf numFmtId="0" fontId="49" fillId="0" borderId="14" applyNumberFormat="0" applyFill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16"/>
    <xf numFmtId="0" fontId="25" fillId="0" borderId="16"/>
    <xf numFmtId="0" fontId="25" fillId="0" borderId="16"/>
    <xf numFmtId="0" fontId="33" fillId="0" borderId="0"/>
    <xf numFmtId="0" fontId="25" fillId="0" borderId="16"/>
    <xf numFmtId="0" fontId="38" fillId="32" borderId="0" applyNumberFormat="0" applyBorder="0" applyAlignment="0" applyProtection="0"/>
    <xf numFmtId="0" fontId="62" fillId="33" borderId="17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4" fillId="0" borderId="0"/>
    <xf numFmtId="0" fontId="24" fillId="0" borderId="0" applyProtection="0"/>
    <xf numFmtId="0" fontId="25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3" fillId="0" borderId="0"/>
    <xf numFmtId="0" fontId="25" fillId="0" borderId="0"/>
    <xf numFmtId="0" fontId="34" fillId="0" borderId="0"/>
    <xf numFmtId="0" fontId="57" fillId="27" borderId="17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11" applyNumberFormat="0" applyFill="0" applyAlignment="0" applyProtection="0"/>
    <xf numFmtId="0" fontId="33" fillId="17" borderId="10" applyNumberFormat="0" applyFont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2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0" fontId="84" fillId="0" borderId="0"/>
    <xf numFmtId="0" fontId="9" fillId="0" borderId="0"/>
    <xf numFmtId="185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3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91" fillId="61" borderId="0" applyNumberFormat="0" applyBorder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70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62" fillId="33" borderId="22" applyNumberFormat="0" applyAlignment="0" applyProtection="0"/>
    <xf numFmtId="0" fontId="57" fillId="27" borderId="22" applyNumberFormat="0" applyAlignment="0" applyProtection="0"/>
    <xf numFmtId="0" fontId="9" fillId="0" borderId="0"/>
    <xf numFmtId="0" fontId="91" fillId="62" borderId="0" applyNumberFormat="0" applyBorder="0" applyAlignment="0" applyProtection="0"/>
    <xf numFmtId="190" fontId="34" fillId="0" borderId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1" fillId="64" borderId="0" applyNumberFormat="0" applyBorder="0" applyAlignment="0" applyProtection="0"/>
    <xf numFmtId="0" fontId="90" fillId="54" borderId="0" applyNumberFormat="0" applyBorder="0" applyAlignment="0" applyProtection="0"/>
    <xf numFmtId="0" fontId="9" fillId="0" borderId="0"/>
    <xf numFmtId="171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0" fillId="55" borderId="0" applyNumberFormat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0" fillId="51" borderId="0" applyNumberFormat="0" applyBorder="0" applyAlignment="0" applyProtection="0"/>
    <xf numFmtId="188" fontId="22" fillId="0" borderId="0" applyFont="0" applyFill="0" applyBorder="0" applyAlignment="0" applyProtection="0"/>
    <xf numFmtId="0" fontId="91" fillId="63" borderId="0" applyNumberFormat="0" applyBorder="0" applyAlignment="0" applyProtection="0"/>
    <xf numFmtId="43" fontId="22" fillId="0" borderId="0" applyFont="0" applyFill="0" applyBorder="0" applyAlignment="0" applyProtection="0"/>
    <xf numFmtId="0" fontId="91" fillId="60" borderId="0" applyNumberFormat="0" applyBorder="0" applyAlignment="0" applyProtection="0"/>
    <xf numFmtId="43" fontId="3" fillId="0" borderId="0" applyFont="0" applyFill="0" applyBorder="0" applyAlignment="0" applyProtection="0"/>
    <xf numFmtId="0" fontId="94" fillId="68" borderId="18" applyNumberFormat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0" fillId="53" borderId="0" applyNumberFormat="0" applyBorder="0" applyAlignment="0" applyProtection="0"/>
    <xf numFmtId="171" fontId="9" fillId="0" borderId="0" applyFill="0" applyBorder="0" applyAlignment="0" applyProtection="0"/>
    <xf numFmtId="0" fontId="90" fillId="52" borderId="0" applyNumberFormat="0" applyBorder="0" applyAlignment="0" applyProtection="0"/>
    <xf numFmtId="43" fontId="22" fillId="0" borderId="0" applyFont="0" applyFill="0" applyBorder="0" applyAlignment="0" applyProtection="0"/>
    <xf numFmtId="0" fontId="90" fillId="52" borderId="0" applyNumberFormat="0" applyBorder="0" applyAlignment="0" applyProtection="0"/>
    <xf numFmtId="0" fontId="90" fillId="49" borderId="0" applyNumberFormat="0" applyBorder="0" applyAlignment="0" applyProtection="0"/>
    <xf numFmtId="0" fontId="9" fillId="0" borderId="0"/>
    <xf numFmtId="0" fontId="91" fillId="60" borderId="0" applyNumberFormat="0" applyBorder="0" applyAlignment="0" applyProtection="0"/>
    <xf numFmtId="171" fontId="9" fillId="0" borderId="0" applyFill="0" applyBorder="0" applyAlignment="0" applyProtection="0"/>
    <xf numFmtId="0" fontId="90" fillId="55" borderId="0" applyNumberFormat="0" applyBorder="0" applyAlignment="0" applyProtection="0"/>
    <xf numFmtId="0" fontId="91" fillId="56" borderId="0" applyNumberFormat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0" fillId="56" borderId="0" applyNumberFormat="0" applyBorder="0" applyAlignment="0" applyProtection="0"/>
    <xf numFmtId="0" fontId="92" fillId="50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6" borderId="0" applyNumberFormat="0" applyBorder="0" applyAlignment="0" applyProtection="0"/>
    <xf numFmtId="0" fontId="91" fillId="57" borderId="0" applyNumberFormat="0" applyBorder="0" applyAlignment="0" applyProtection="0"/>
    <xf numFmtId="0" fontId="9" fillId="0" borderId="0"/>
    <xf numFmtId="0" fontId="91" fillId="65" borderId="0" applyNumberFormat="0" applyBorder="0" applyAlignment="0" applyProtection="0"/>
    <xf numFmtId="0" fontId="9" fillId="0" borderId="0"/>
    <xf numFmtId="0" fontId="90" fillId="57" borderId="0" applyNumberFormat="0" applyBorder="0" applyAlignment="0" applyProtection="0"/>
    <xf numFmtId="43" fontId="85" fillId="0" borderId="0" applyFont="0" applyFill="0" applyBorder="0" applyAlignment="0" applyProtection="0"/>
    <xf numFmtId="0" fontId="93" fillId="67" borderId="22" applyNumberFormat="0" applyAlignment="0" applyProtection="0"/>
    <xf numFmtId="0" fontId="90" fillId="58" borderId="0" applyNumberFormat="0" applyBorder="0" applyAlignment="0" applyProtection="0"/>
    <xf numFmtId="0" fontId="90" fillId="50" borderId="0" applyNumberFormat="0" applyBorder="0" applyAlignment="0" applyProtection="0"/>
    <xf numFmtId="44" fontId="85" fillId="0" borderId="0" applyFont="0" applyFill="0" applyBorder="0" applyAlignment="0" applyProtection="0"/>
    <xf numFmtId="0" fontId="93" fillId="67" borderId="28" applyNumberFormat="0" applyAlignment="0" applyProtection="0"/>
    <xf numFmtId="190" fontId="34" fillId="0" borderId="0"/>
    <xf numFmtId="0" fontId="88" fillId="0" borderId="0"/>
    <xf numFmtId="0" fontId="34" fillId="0" borderId="0"/>
    <xf numFmtId="0" fontId="95" fillId="0" borderId="0" applyNumberFormat="0" applyFill="0" applyBorder="0" applyAlignment="0" applyProtection="0"/>
    <xf numFmtId="0" fontId="96" fillId="51" borderId="0" applyNumberFormat="0" applyBorder="0" applyAlignment="0" applyProtection="0"/>
    <xf numFmtId="38" fontId="86" fillId="33" borderId="0" applyNumberFormat="0" applyBorder="0" applyAlignment="0" applyProtection="0"/>
    <xf numFmtId="0" fontId="87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100" fillId="54" borderId="22" applyNumberFormat="0" applyAlignment="0" applyProtection="0"/>
    <xf numFmtId="10" fontId="86" fillId="17" borderId="15" applyNumberFormat="0" applyBorder="0" applyAlignment="0" applyProtection="0"/>
    <xf numFmtId="0" fontId="101" fillId="0" borderId="14" applyNumberFormat="0" applyFill="0" applyAlignment="0" applyProtection="0"/>
    <xf numFmtId="0" fontId="102" fillId="69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79" fillId="0" borderId="0"/>
    <xf numFmtId="189" fontId="9" fillId="0" borderId="0"/>
    <xf numFmtId="0" fontId="7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9" fillId="0" borderId="0"/>
    <xf numFmtId="0" fontId="9" fillId="0" borderId="0"/>
    <xf numFmtId="0" fontId="85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5" fillId="70" borderId="23" applyNumberFormat="0" applyFont="0" applyAlignment="0" applyProtection="0"/>
    <xf numFmtId="0" fontId="103" fillId="67" borderId="24" applyNumberForma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38" fontId="89" fillId="0" borderId="0" applyNumberFormat="0" applyFont="0" applyFill="0" applyAlignment="0" applyProtection="0"/>
    <xf numFmtId="0" fontId="104" fillId="0" borderId="0" applyNumberFormat="0" applyFill="0" applyBorder="0" applyAlignment="0" applyProtection="0"/>
    <xf numFmtId="0" fontId="105" fillId="0" borderId="25" applyNumberFormat="0" applyFill="0" applyAlignment="0" applyProtection="0"/>
    <xf numFmtId="0" fontId="106" fillId="0" borderId="0" applyNumberForma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8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0" fontId="25" fillId="0" borderId="0"/>
    <xf numFmtId="0" fontId="25" fillId="0" borderId="0"/>
    <xf numFmtId="0" fontId="100" fillId="54" borderId="28" applyNumberFormat="0" applyAlignment="0" applyProtection="0"/>
    <xf numFmtId="10" fontId="86" fillId="17" borderId="29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3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3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80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10" fontId="47" fillId="17" borderId="29" applyNumberFormat="0" applyBorder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70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80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6" fillId="0" borderId="34" applyNumberFormat="0" applyFill="0" applyAlignment="0" applyProtection="0"/>
    <xf numFmtId="0" fontId="37" fillId="0" borderId="34" applyNumberFormat="0" applyFill="0" applyAlignment="0" applyProtection="0"/>
    <xf numFmtId="0" fontId="37" fillId="0" borderId="34" applyNumberFormat="0" applyFill="0" applyAlignment="0" applyProtection="0"/>
    <xf numFmtId="0" fontId="62" fillId="33" borderId="31" applyNumberFormat="0" applyAlignment="0" applyProtection="0"/>
    <xf numFmtId="9" fontId="9" fillId="0" borderId="0" applyFont="0" applyFill="0" applyBorder="0" applyAlignment="0" applyProtection="0"/>
    <xf numFmtId="0" fontId="46" fillId="0" borderId="37" applyNumberFormat="0" applyFill="0" applyAlignment="0" applyProtection="0"/>
    <xf numFmtId="0" fontId="9" fillId="0" borderId="0"/>
    <xf numFmtId="0" fontId="57" fillId="27" borderId="31" applyNumberFormat="0" applyAlignment="0" applyProtection="0"/>
    <xf numFmtId="0" fontId="37" fillId="0" borderId="34" applyNumberFormat="0" applyFill="0" applyAlignment="0" applyProtection="0"/>
    <xf numFmtId="0" fontId="9" fillId="0" borderId="0"/>
    <xf numFmtId="0" fontId="48" fillId="33" borderId="33" applyNumberFormat="0" applyAlignment="0" applyProtection="0"/>
    <xf numFmtId="0" fontId="33" fillId="17" borderId="32" applyNumberFormat="0" applyFont="0" applyAlignment="0" applyProtection="0"/>
    <xf numFmtId="0" fontId="9" fillId="0" borderId="0"/>
    <xf numFmtId="10" fontId="47" fillId="17" borderId="35" applyNumberFormat="0" applyBorder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70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80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6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62" fillId="33" borderId="28" applyNumberFormat="0" applyAlignment="0" applyProtection="0"/>
    <xf numFmtId="171" fontId="9" fillId="0" borderId="0" applyFill="0" applyBorder="0" applyAlignment="0" applyProtection="0"/>
    <xf numFmtId="0" fontId="9" fillId="0" borderId="0"/>
    <xf numFmtId="0" fontId="57" fillId="27" borderId="28" applyNumberFormat="0" applyAlignment="0" applyProtection="0"/>
    <xf numFmtId="0" fontId="37" fillId="0" borderId="25" applyNumberFormat="0" applyFill="0" applyAlignment="0" applyProtection="0"/>
    <xf numFmtId="0" fontId="48" fillId="33" borderId="24" applyNumberFormat="0" applyAlignment="0" applyProtection="0"/>
    <xf numFmtId="0" fontId="33" fillId="17" borderId="23" applyNumberFormat="0" applyFont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9" fillId="0" borderId="0"/>
    <xf numFmtId="0" fontId="37" fillId="0" borderId="37" applyNumberFormat="0" applyFill="0" applyAlignment="0" applyProtection="0"/>
    <xf numFmtId="0" fontId="48" fillId="33" borderId="36" applyNumberFormat="0" applyAlignment="0" applyProtection="0"/>
    <xf numFmtId="0" fontId="9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100" fillId="54" borderId="40" applyNumberFormat="0" applyAlignment="0" applyProtection="0"/>
    <xf numFmtId="10" fontId="86" fillId="17" borderId="35" applyNumberFormat="0" applyBorder="0" applyAlignment="0" applyProtection="0"/>
    <xf numFmtId="0" fontId="9" fillId="0" borderId="0"/>
    <xf numFmtId="0" fontId="9" fillId="0" borderId="0"/>
    <xf numFmtId="0" fontId="25" fillId="70" borderId="41" applyNumberFormat="0" applyFont="0" applyAlignment="0" applyProtection="0"/>
    <xf numFmtId="0" fontId="103" fillId="67" borderId="36" applyNumberFormat="0" applyAlignment="0" applyProtection="0"/>
    <xf numFmtId="9" fontId="9" fillId="0" borderId="0" applyFont="0" applyFill="0" applyBorder="0" applyAlignment="0" applyProtection="0"/>
    <xf numFmtId="10" fontId="47" fillId="17" borderId="43" applyNumberFormat="0" applyBorder="0" applyAlignment="0" applyProtection="0"/>
    <xf numFmtId="0" fontId="9" fillId="0" borderId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105" fillId="0" borderId="37" applyNumberFormat="0" applyFill="0" applyAlignment="0" applyProtection="0"/>
    <xf numFmtId="0" fontId="9" fillId="0" borderId="0"/>
    <xf numFmtId="0" fontId="93" fillId="67" borderId="40" applyNumberFormat="0" applyAlignment="0" applyProtection="0"/>
    <xf numFmtId="0" fontId="9" fillId="0" borderId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0" borderId="0"/>
    <xf numFmtId="0" fontId="62" fillId="33" borderId="40" applyNumberFormat="0" applyAlignment="0" applyProtection="0"/>
    <xf numFmtId="0" fontId="9" fillId="0" borderId="0"/>
    <xf numFmtId="0" fontId="57" fillId="27" borderId="40" applyNumberFormat="0" applyAlignment="0" applyProtection="0"/>
    <xf numFmtId="0" fontId="33" fillId="17" borderId="4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3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10" fontId="47" fillId="17" borderId="44" applyNumberFormat="0" applyBorder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70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5" applyNumberFormat="0" applyAlignment="0" applyProtection="0"/>
    <xf numFmtId="0" fontId="57" fillId="27" borderId="45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3" fillId="67" borderId="49" applyNumberFormat="0" applyAlignment="0" applyProtection="0"/>
    <xf numFmtId="171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100" fillId="54" borderId="49" applyNumberFormat="0" applyAlignment="0" applyProtection="0"/>
    <xf numFmtId="0" fontId="100" fillId="54" borderId="4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5" fillId="0" borderId="53" applyNumberFormat="0" applyFill="0" applyAlignment="0" applyProtection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54" borderId="49" applyNumberFormat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9" fillId="0" borderId="0"/>
    <xf numFmtId="0" fontId="9" fillId="0" borderId="0"/>
    <xf numFmtId="0" fontId="9" fillId="0" borderId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9" fillId="0" borderId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70" borderId="0" applyNumberFormat="0" applyBorder="0" applyAlignment="0" applyProtection="0"/>
    <xf numFmtId="0" fontId="109" fillId="54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69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1" fillId="53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50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6" fillId="71" borderId="49" applyNumberFormat="0" applyAlignment="0" applyProtection="0"/>
    <xf numFmtId="0" fontId="126" fillId="71" borderId="49" applyNumberFormat="0" applyAlignment="0" applyProtection="0"/>
    <xf numFmtId="0" fontId="64" fillId="6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0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107" fillId="0" borderId="0"/>
    <xf numFmtId="192" fontId="107" fillId="0" borderId="0"/>
    <xf numFmtId="0" fontId="42" fillId="53" borderId="0" applyNumberFormat="0" applyBorder="0" applyAlignment="0" applyProtection="0"/>
    <xf numFmtId="0" fontId="127" fillId="0" borderId="56" applyNumberFormat="0" applyFill="0" applyAlignment="0" applyProtection="0"/>
    <xf numFmtId="0" fontId="128" fillId="0" borderId="57" applyNumberFormat="0" applyFill="0" applyAlignment="0" applyProtection="0"/>
    <xf numFmtId="0" fontId="129" fillId="0" borderId="58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7" fillId="69" borderId="49" applyNumberFormat="0" applyAlignment="0" applyProtection="0"/>
    <xf numFmtId="0" fontId="57" fillId="69" borderId="49" applyNumberFormat="0" applyAlignment="0" applyProtection="0"/>
    <xf numFmtId="0" fontId="77" fillId="0" borderId="59" applyNumberFormat="0" applyFill="0" applyAlignment="0" applyProtection="0"/>
    <xf numFmtId="0" fontId="130" fillId="69" borderId="0" applyNumberFormat="0" applyBorder="0" applyAlignment="0" applyProtection="0"/>
    <xf numFmtId="0" fontId="26" fillId="0" borderId="0"/>
    <xf numFmtId="39" fontId="16" fillId="0" borderId="0"/>
    <xf numFmtId="0" fontId="26" fillId="0" borderId="0"/>
    <xf numFmtId="0" fontId="26" fillId="0" borderId="0"/>
    <xf numFmtId="39" fontId="16" fillId="0" borderId="0"/>
    <xf numFmtId="0" fontId="109" fillId="0" borderId="0"/>
    <xf numFmtId="39" fontId="10" fillId="0" borderId="0"/>
    <xf numFmtId="0" fontId="18" fillId="0" borderId="0"/>
    <xf numFmtId="39" fontId="16" fillId="0" borderId="0"/>
    <xf numFmtId="0" fontId="10" fillId="70" borderId="51" applyNumberFormat="0" applyFont="0" applyAlignment="0" applyProtection="0"/>
    <xf numFmtId="0" fontId="10" fillId="70" borderId="51" applyNumberFormat="0" applyFont="0" applyAlignment="0" applyProtection="0"/>
    <xf numFmtId="0" fontId="48" fillId="71" borderId="52" applyNumberFormat="0" applyAlignment="0" applyProtection="0"/>
    <xf numFmtId="0" fontId="48" fillId="71" borderId="5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16" fillId="71" borderId="49" applyNumberFormat="0" applyAlignment="0" applyProtection="0"/>
    <xf numFmtId="0" fontId="116" fillId="71" borderId="49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8" fillId="0" borderId="0" applyFill="0" applyBorder="0" applyAlignment="0" applyProtection="0"/>
    <xf numFmtId="43" fontId="10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8" borderId="18" applyNumberFormat="0" applyAlignment="0" applyProtection="0"/>
    <xf numFmtId="0" fontId="113" fillId="0" borderId="59" applyNumberFormat="0" applyFill="0" applyAlignment="0" applyProtection="0"/>
    <xf numFmtId="0" fontId="119" fillId="53" borderId="0" applyNumberFormat="0" applyBorder="0" applyAlignment="0" applyProtection="0"/>
    <xf numFmtId="0" fontId="18" fillId="0" borderId="0"/>
    <xf numFmtId="0" fontId="84" fillId="0" borderId="0"/>
    <xf numFmtId="39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0" fillId="69" borderId="49" applyNumberFormat="0" applyAlignment="0" applyProtection="0"/>
    <xf numFmtId="0" fontId="120" fillId="69" borderId="49" applyNumberFormat="0" applyAlignment="0" applyProtection="0"/>
    <xf numFmtId="0" fontId="121" fillId="69" borderId="0" applyNumberFormat="0" applyBorder="0" applyAlignment="0" applyProtection="0"/>
    <xf numFmtId="9" fontId="84" fillId="0" borderId="0" applyFont="0" applyFill="0" applyBorder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14" fillId="52" borderId="0" applyNumberFormat="0" applyBorder="0" applyAlignment="0" applyProtection="0"/>
    <xf numFmtId="0" fontId="111" fillId="72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73" borderId="0" applyNumberFormat="0" applyBorder="0" applyAlignment="0" applyProtection="0"/>
    <xf numFmtId="0" fontId="111" fillId="61" borderId="0" applyNumberFormat="0" applyBorder="0" applyAlignment="0" applyProtection="0"/>
    <xf numFmtId="0" fontId="111" fillId="64" borderId="0" applyNumberFormat="0" applyBorder="0" applyAlignment="0" applyProtection="0"/>
    <xf numFmtId="0" fontId="115" fillId="71" borderId="52" applyNumberFormat="0" applyAlignment="0" applyProtection="0"/>
    <xf numFmtId="0" fontId="115" fillId="71" borderId="52" applyNumberFormat="0" applyAlignment="0" applyProtection="0"/>
    <xf numFmtId="0" fontId="84" fillId="70" borderId="51" applyNumberFormat="0" applyFont="0" applyAlignment="0" applyProtection="0"/>
    <xf numFmtId="0" fontId="84" fillId="70" borderId="51" applyNumberFormat="0" applyFont="0" applyAlignment="0" applyProtection="0"/>
    <xf numFmtId="0" fontId="123" fillId="0" borderId="56" applyNumberFormat="0" applyFill="0" applyAlignment="0" applyProtection="0"/>
    <xf numFmtId="0" fontId="124" fillId="0" borderId="57" applyNumberFormat="0" applyFill="0" applyAlignment="0" applyProtection="0"/>
    <xf numFmtId="0" fontId="125" fillId="0" borderId="58" applyNumberFormat="0" applyFill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62" applyNumberFormat="0" applyBorder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5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0" fontId="64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43" fontId="2" fillId="0" borderId="0" applyFont="0" applyFill="0" applyBorder="0" applyAlignment="0" applyProtection="0"/>
    <xf numFmtId="0" fontId="94" fillId="68" borderId="63" applyNumberFormat="0" applyAlignment="0" applyProtection="0"/>
    <xf numFmtId="43" fontId="2" fillId="0" borderId="0" applyFont="0" applyFill="0" applyBorder="0" applyAlignment="0" applyProtection="0"/>
    <xf numFmtId="0" fontId="93" fillId="67" borderId="49" applyNumberFormat="0" applyAlignment="0" applyProtection="0"/>
    <xf numFmtId="0" fontId="93" fillId="67" borderId="49" applyNumberFormat="0" applyAlignment="0" applyProtection="0"/>
    <xf numFmtId="0" fontId="100" fillId="54" borderId="49" applyNumberFormat="0" applyAlignment="0" applyProtection="0"/>
    <xf numFmtId="10" fontId="86" fillId="17" borderId="6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0" fontId="105" fillId="0" borderId="53" applyNumberFormat="0" applyFill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46" fillId="0" borderId="53" applyNumberFormat="0" applyFill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105" fillId="0" borderId="53" applyNumberFormat="0" applyFill="0" applyAlignment="0" applyProtection="0"/>
    <xf numFmtId="0" fontId="93" fillId="67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3" fillId="17" borderId="51" applyNumberFormat="0" applyFon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100" fillId="54" borderId="49" applyNumberFormat="0" applyAlignment="0" applyProtection="0"/>
    <xf numFmtId="0" fontId="64" fillId="68" borderId="63" applyNumberFormat="0" applyAlignment="0" applyProtection="0"/>
    <xf numFmtId="0" fontId="112" fillId="68" borderId="63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0" borderId="0"/>
    <xf numFmtId="171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4">
    <xf numFmtId="0" fontId="0" fillId="0" borderId="0" xfId="0"/>
    <xf numFmtId="40" fontId="20" fillId="0" borderId="0" xfId="2" applyNumberFormat="1" applyFont="1" applyFill="1" applyAlignment="1"/>
    <xf numFmtId="39" fontId="12" fillId="0" borderId="0" xfId="3" quotePrefix="1" applyNumberFormat="1" applyFont="1" applyFill="1" applyAlignment="1">
      <alignment horizontal="center"/>
    </xf>
    <xf numFmtId="39" fontId="12" fillId="0" borderId="0" xfId="3" applyNumberFormat="1" applyFont="1" applyFill="1" applyBorder="1"/>
    <xf numFmtId="43" fontId="26" fillId="0" borderId="0" xfId="1" applyFont="1"/>
    <xf numFmtId="39" fontId="12" fillId="0" borderId="0" xfId="3" applyNumberFormat="1" applyFont="1" applyFill="1" applyAlignment="1"/>
    <xf numFmtId="0" fontId="26" fillId="0" borderId="0" xfId="0" applyFont="1" applyAlignment="1">
      <alignment vertical="top"/>
    </xf>
    <xf numFmtId="172" fontId="26" fillId="0" borderId="0" xfId="0" applyNumberFormat="1" applyFont="1" applyAlignment="1">
      <alignment vertical="top"/>
    </xf>
    <xf numFmtId="173" fontId="26" fillId="0" borderId="0" xfId="0" applyNumberFormat="1" applyFont="1" applyAlignment="1">
      <alignment horizontal="center" vertical="top"/>
    </xf>
    <xf numFmtId="172" fontId="26" fillId="0" borderId="0" xfId="33" applyNumberFormat="1" applyFont="1" applyBorder="1" applyAlignment="1">
      <alignment vertical="top"/>
    </xf>
    <xf numFmtId="0" fontId="26" fillId="0" borderId="0" xfId="0" applyFont="1"/>
    <xf numFmtId="40" fontId="26" fillId="0" borderId="0" xfId="2" applyNumberFormat="1" applyFont="1" applyFill="1" applyAlignment="1"/>
    <xf numFmtId="43" fontId="26" fillId="0" borderId="0" xfId="0" applyNumberFormat="1" applyFont="1"/>
    <xf numFmtId="43" fontId="26" fillId="0" borderId="4" xfId="0" applyNumberFormat="1" applyFont="1" applyBorder="1"/>
    <xf numFmtId="43" fontId="26" fillId="0" borderId="0" xfId="1" applyFont="1" applyBorder="1"/>
    <xf numFmtId="43" fontId="26" fillId="0" borderId="0" xfId="1" applyFont="1" applyBorder="1" applyAlignment="1">
      <alignment vertical="top"/>
    </xf>
    <xf numFmtId="43" fontId="26" fillId="0" borderId="5" xfId="0" applyNumberFormat="1" applyFont="1" applyBorder="1"/>
    <xf numFmtId="37" fontId="12" fillId="0" borderId="0" xfId="3" quotePrefix="1" applyNumberFormat="1" applyFont="1" applyFill="1" applyAlignment="1">
      <alignment horizontal="center" vertical="center"/>
    </xf>
    <xf numFmtId="40" fontId="12" fillId="0" borderId="0" xfId="1" applyNumberFormat="1" applyFont="1" applyFill="1" applyAlignment="1">
      <alignment horizontal="center"/>
    </xf>
    <xf numFmtId="169" fontId="12" fillId="0" borderId="0" xfId="50" applyNumberFormat="1" applyFont="1" applyFill="1"/>
    <xf numFmtId="43" fontId="26" fillId="47" borderId="4" xfId="0" applyNumberFormat="1" applyFont="1" applyFill="1" applyBorder="1"/>
    <xf numFmtId="0" fontId="26" fillId="0" borderId="7" xfId="0" applyFont="1" applyBorder="1"/>
    <xf numFmtId="16" fontId="26" fillId="0" borderId="7" xfId="0" applyNumberFormat="1" applyFont="1" applyBorder="1"/>
    <xf numFmtId="43" fontId="26" fillId="0" borderId="19" xfId="0" applyNumberFormat="1" applyFont="1" applyBorder="1"/>
    <xf numFmtId="43" fontId="26" fillId="0" borderId="20" xfId="1" applyFont="1" applyBorder="1"/>
    <xf numFmtId="0" fontId="26" fillId="48" borderId="0" xfId="0" applyFont="1" applyFill="1" applyAlignment="1">
      <alignment vertical="top"/>
    </xf>
    <xf numFmtId="0" fontId="26" fillId="48" borderId="0" xfId="0" applyFont="1" applyFill="1"/>
    <xf numFmtId="37" fontId="12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/>
    <xf numFmtId="43" fontId="12" fillId="0" borderId="0" xfId="1" applyFont="1" applyFill="1"/>
    <xf numFmtId="43" fontId="26" fillId="47" borderId="0" xfId="0" applyNumberFormat="1" applyFont="1" applyFill="1"/>
    <xf numFmtId="43" fontId="26" fillId="0" borderId="26" xfId="0" applyNumberFormat="1" applyFont="1" applyBorder="1"/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/>
    <xf numFmtId="171" fontId="12" fillId="0" borderId="0" xfId="51" applyFont="1" applyFill="1"/>
    <xf numFmtId="167" fontId="12" fillId="0" borderId="0" xfId="51" applyNumberFormat="1" applyFont="1" applyFill="1"/>
    <xf numFmtId="190" fontId="12" fillId="0" borderId="0" xfId="1" applyNumberFormat="1" applyFont="1" applyFill="1"/>
    <xf numFmtId="167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/>
    <xf numFmtId="43" fontId="12" fillId="0" borderId="0" xfId="1" applyFont="1" applyFill="1" applyAlignment="1">
      <alignment horizontal="center"/>
    </xf>
    <xf numFmtId="43" fontId="12" fillId="0" borderId="0" xfId="1" quotePrefix="1" applyFont="1" applyFill="1" applyAlignment="1"/>
    <xf numFmtId="43" fontId="12" fillId="0" borderId="0" xfId="1" applyFont="1" applyFill="1" applyAlignment="1"/>
    <xf numFmtId="43" fontId="23" fillId="0" borderId="0" xfId="1" applyFont="1" applyFill="1" applyAlignment="1"/>
    <xf numFmtId="43" fontId="23" fillId="0" borderId="0" xfId="1" quotePrefix="1" applyFont="1" applyFill="1" applyAlignment="1"/>
    <xf numFmtId="43" fontId="23" fillId="0" borderId="0" xfId="1" applyFont="1" applyFill="1"/>
    <xf numFmtId="43" fontId="12" fillId="0" borderId="0" xfId="1" applyFont="1" applyFill="1" applyAlignment="1">
      <alignment horizontal="right" vertical="center"/>
    </xf>
    <xf numFmtId="195" fontId="12" fillId="0" borderId="0" xfId="1" applyNumberFormat="1" applyFont="1" applyFill="1"/>
    <xf numFmtId="39" fontId="12" fillId="0" borderId="0" xfId="3" applyNumberFormat="1" applyFont="1" applyFill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3" fontId="12" fillId="0" borderId="0" xfId="1" applyFont="1" applyFill="1" applyAlignment="1">
      <alignment horizontal="right"/>
    </xf>
    <xf numFmtId="40" fontId="12" fillId="0" borderId="54" xfId="1" quotePrefix="1" applyNumberFormat="1" applyFont="1" applyFill="1" applyBorder="1" applyAlignment="1">
      <alignment horizontal="center" vertical="top"/>
    </xf>
    <xf numFmtId="40" fontId="12" fillId="0" borderId="0" xfId="1" quotePrefix="1" applyNumberFormat="1" applyFont="1" applyFill="1" applyBorder="1" applyAlignment="1">
      <alignment horizontal="center" vertical="top"/>
    </xf>
    <xf numFmtId="43" fontId="12" fillId="0" borderId="0" xfId="1" quotePrefix="1" applyFont="1" applyFill="1" applyBorder="1" applyAlignment="1">
      <alignment horizontal="center"/>
    </xf>
    <xf numFmtId="43" fontId="12" fillId="0" borderId="30" xfId="1" quotePrefix="1" applyFont="1" applyFill="1" applyBorder="1" applyAlignment="1">
      <alignment horizontal="center"/>
    </xf>
    <xf numFmtId="43" fontId="12" fillId="0" borderId="30" xfId="1" applyFont="1" applyFill="1" applyBorder="1"/>
    <xf numFmtId="167" fontId="12" fillId="0" borderId="1" xfId="3" applyNumberFormat="1" applyFont="1" applyFill="1" applyBorder="1"/>
    <xf numFmtId="194" fontId="12" fillId="0" borderId="0" xfId="3" quotePrefix="1" applyNumberFormat="1" applyFont="1" applyFill="1" applyAlignment="1">
      <alignment horizontal="center" vertical="center"/>
    </xf>
    <xf numFmtId="197" fontId="12" fillId="0" borderId="0" xfId="1" applyNumberFormat="1" applyFont="1" applyFill="1"/>
    <xf numFmtId="43" fontId="12" fillId="0" borderId="0" xfId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/>
    <xf numFmtId="167" fontId="12" fillId="0" borderId="61" xfId="50" applyNumberFormat="1" applyFont="1" applyFill="1" applyBorder="1"/>
    <xf numFmtId="167" fontId="12" fillId="0" borderId="0" xfId="50" applyNumberFormat="1" applyFont="1" applyFill="1"/>
    <xf numFmtId="167" fontId="12" fillId="0" borderId="42" xfId="50" applyNumberFormat="1" applyFont="1" applyFill="1" applyBorder="1"/>
    <xf numFmtId="43" fontId="12" fillId="0" borderId="5" xfId="1" applyFont="1" applyFill="1" applyBorder="1" applyAlignment="1"/>
    <xf numFmtId="43" fontId="12" fillId="0" borderId="2" xfId="1" applyFont="1" applyFill="1" applyBorder="1" applyAlignment="1"/>
    <xf numFmtId="43" fontId="12" fillId="0" borderId="3" xfId="1" applyFont="1" applyFill="1" applyBorder="1"/>
    <xf numFmtId="198" fontId="12" fillId="0" borderId="0" xfId="1" applyNumberFormat="1" applyFont="1" applyFill="1" applyBorder="1" applyAlignment="1"/>
    <xf numFmtId="198" fontId="12" fillId="0" borderId="0" xfId="1" applyNumberFormat="1" applyFont="1" applyFill="1"/>
    <xf numFmtId="166" fontId="12" fillId="0" borderId="0" xfId="1" applyNumberFormat="1" applyFont="1" applyFill="1"/>
    <xf numFmtId="43" fontId="12" fillId="0" borderId="3" xfId="1" applyFont="1" applyFill="1" applyBorder="1" applyAlignment="1"/>
    <xf numFmtId="43" fontId="12" fillId="0" borderId="30" xfId="1" applyFont="1" applyFill="1" applyBorder="1" applyAlignment="1">
      <alignment horizontal="right"/>
    </xf>
    <xf numFmtId="166" fontId="23" fillId="0" borderId="0" xfId="31" applyFont="1" applyFill="1"/>
    <xf numFmtId="40" fontId="12" fillId="0" borderId="54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vertical="top"/>
    </xf>
    <xf numFmtId="43" fontId="12" fillId="0" borderId="0" xfId="1" applyFont="1" applyFill="1" applyBorder="1" applyAlignment="1">
      <alignment horizontal="right" vertical="center"/>
    </xf>
    <xf numFmtId="43" fontId="12" fillId="0" borderId="30" xfId="1" applyFont="1" applyFill="1" applyBorder="1" applyAlignment="1">
      <alignment horizontal="center"/>
    </xf>
    <xf numFmtId="37" fontId="12" fillId="0" borderId="0" xfId="3" quotePrefix="1" applyNumberFormat="1" applyFont="1" applyFill="1" applyAlignment="1">
      <alignment horizontal="center"/>
    </xf>
    <xf numFmtId="0" fontId="12" fillId="0" borderId="0" xfId="3" quotePrefix="1" applyNumberFormat="1" applyFont="1" applyFill="1" applyAlignment="1">
      <alignment horizontal="center"/>
    </xf>
    <xf numFmtId="43" fontId="12" fillId="0" borderId="0" xfId="1" applyFont="1" applyFill="1" applyAlignment="1">
      <alignment vertical="center"/>
    </xf>
    <xf numFmtId="0" fontId="23" fillId="0" borderId="0" xfId="3" quotePrefix="1" applyNumberFormat="1" applyFont="1" applyFill="1" applyAlignment="1">
      <alignment horizontal="center"/>
    </xf>
    <xf numFmtId="43" fontId="12" fillId="0" borderId="4" xfId="1" applyFont="1" applyFill="1" applyBorder="1" applyAlignment="1"/>
    <xf numFmtId="43" fontId="12" fillId="0" borderId="7" xfId="1" quotePrefix="1" applyFont="1" applyFill="1" applyBorder="1" applyAlignment="1"/>
    <xf numFmtId="43" fontId="12" fillId="0" borderId="5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66" fontId="12" fillId="0" borderId="54" xfId="1" applyNumberFormat="1" applyFont="1" applyFill="1" applyBorder="1" applyAlignment="1">
      <alignment horizontal="center" vertical="center"/>
    </xf>
    <xf numFmtId="4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horizontal="center"/>
    </xf>
    <xf numFmtId="43" fontId="12" fillId="0" borderId="54" xfId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 vertical="center"/>
    </xf>
    <xf numFmtId="39" fontId="12" fillId="0" borderId="0" xfId="3" quotePrefix="1" applyNumberFormat="1" applyFont="1" applyFill="1" applyBorder="1" applyAlignment="1">
      <alignment horizontal="center"/>
    </xf>
    <xf numFmtId="43" fontId="12" fillId="0" borderId="54" xfId="1" quotePrefix="1" applyFont="1" applyFill="1" applyBorder="1" applyAlignment="1">
      <alignment horizontal="center"/>
    </xf>
    <xf numFmtId="200" fontId="12" fillId="0" borderId="0" xfId="1" applyNumberFormat="1" applyFont="1" applyFill="1"/>
    <xf numFmtId="39" fontId="12" fillId="0" borderId="0" xfId="6" applyNumberFormat="1" applyFont="1"/>
    <xf numFmtId="39" fontId="12" fillId="0" borderId="0" xfId="18" applyFont="1"/>
    <xf numFmtId="39" fontId="137" fillId="0" borderId="0" xfId="18" applyFont="1" applyAlignment="1">
      <alignment horizontal="center"/>
    </xf>
    <xf numFmtId="39" fontId="12" fillId="0" borderId="0" xfId="18" applyFont="1" applyAlignment="1">
      <alignment horizontal="center"/>
    </xf>
    <xf numFmtId="39" fontId="138" fillId="0" borderId="0" xfId="18" applyFont="1" applyAlignment="1">
      <alignment horizontal="center"/>
    </xf>
    <xf numFmtId="39" fontId="137" fillId="0" borderId="0" xfId="18" applyFont="1" applyAlignment="1">
      <alignment horizontal="left"/>
    </xf>
    <xf numFmtId="39" fontId="139" fillId="0" borderId="0" xfId="6" applyNumberFormat="1" applyFont="1"/>
    <xf numFmtId="39" fontId="12" fillId="0" borderId="0" xfId="18" quotePrefix="1" applyFont="1"/>
    <xf numFmtId="39" fontId="137" fillId="0" borderId="0" xfId="18" applyFont="1"/>
    <xf numFmtId="39" fontId="23" fillId="0" borderId="0" xfId="18" applyFont="1"/>
    <xf numFmtId="39" fontId="23" fillId="0" borderId="0" xfId="6" applyNumberFormat="1" applyFont="1"/>
    <xf numFmtId="40" fontId="12" fillId="0" borderId="0" xfId="0" applyNumberFormat="1" applyFont="1"/>
    <xf numFmtId="39" fontId="12" fillId="0" borderId="0" xfId="17" applyNumberFormat="1" applyFont="1"/>
    <xf numFmtId="40" fontId="12" fillId="0" borderId="0" xfId="21" applyNumberFormat="1" applyFont="1"/>
    <xf numFmtId="40" fontId="12" fillId="0" borderId="0" xfId="0" applyNumberFormat="1" applyFont="1" applyAlignment="1">
      <alignment horizontal="left" indent="5"/>
    </xf>
    <xf numFmtId="39" fontId="12" fillId="0" borderId="0" xfId="49" applyNumberFormat="1" applyFont="1"/>
    <xf numFmtId="167" fontId="12" fillId="0" borderId="0" xfId="18" applyNumberFormat="1" applyFont="1"/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4" fontId="135" fillId="0" borderId="0" xfId="0" applyNumberFormat="1" applyFont="1" applyAlignment="1">
      <alignment horizontal="right" vertical="center"/>
    </xf>
    <xf numFmtId="4" fontId="136" fillId="0" borderId="0" xfId="0" applyNumberFormat="1" applyFont="1" applyAlignment="1">
      <alignment horizontal="right" vertical="center"/>
    </xf>
    <xf numFmtId="39" fontId="12" fillId="0" borderId="0" xfId="18" applyFont="1" applyAlignment="1">
      <alignment horizontal="left"/>
    </xf>
    <xf numFmtId="39" fontId="12" fillId="0" borderId="0" xfId="6" quotePrefix="1" applyNumberFormat="1" applyFont="1" applyAlignment="1">
      <alignment horizontal="center"/>
    </xf>
    <xf numFmtId="167" fontId="12" fillId="0" borderId="0" xfId="19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167" fontId="12" fillId="0" borderId="0" xfId="20" applyNumberFormat="1" applyFont="1" applyAlignment="1">
      <alignment horizontal="center"/>
    </xf>
    <xf numFmtId="166" fontId="12" fillId="0" borderId="0" xfId="18" applyNumberFormat="1" applyFont="1"/>
    <xf numFmtId="40" fontId="12" fillId="0" borderId="0" xfId="18" applyNumberFormat="1" applyFont="1"/>
    <xf numFmtId="39" fontId="12" fillId="0" borderId="0" xfId="48" applyNumberFormat="1" applyFont="1" applyAlignment="1">
      <alignment horizontal="right"/>
    </xf>
    <xf numFmtId="39" fontId="12" fillId="0" borderId="0" xfId="48" applyNumberFormat="1" applyFont="1"/>
    <xf numFmtId="168" fontId="12" fillId="0" borderId="0" xfId="19" applyNumberFormat="1" applyFont="1"/>
    <xf numFmtId="40" fontId="12" fillId="0" borderId="0" xfId="19" quotePrefix="1" applyNumberFormat="1" applyFont="1" applyAlignment="1">
      <alignment horizontal="center"/>
    </xf>
    <xf numFmtId="184" fontId="12" fillId="0" borderId="30" xfId="0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9" fontId="12" fillId="0" borderId="0" xfId="17" applyNumberFormat="1" applyFont="1" applyAlignment="1">
      <alignment horizontal="right"/>
    </xf>
    <xf numFmtId="169" fontId="12" fillId="0" borderId="54" xfId="17" applyNumberFormat="1" applyFont="1" applyBorder="1" applyAlignment="1">
      <alignment horizontal="right"/>
    </xf>
    <xf numFmtId="167" fontId="12" fillId="0" borderId="0" xfId="49" applyNumberFormat="1" applyFont="1"/>
    <xf numFmtId="167" fontId="12" fillId="0" borderId="0" xfId="17" applyNumberFormat="1" applyFont="1" applyAlignment="1">
      <alignment horizontal="right"/>
    </xf>
    <xf numFmtId="167" fontId="12" fillId="0" borderId="30" xfId="17" applyNumberFormat="1" applyFont="1" applyBorder="1" applyAlignment="1">
      <alignment horizontal="right"/>
    </xf>
    <xf numFmtId="167" fontId="12" fillId="0" borderId="61" xfId="17" applyNumberFormat="1" applyFont="1" applyBorder="1" applyAlignment="1">
      <alignment horizontal="right"/>
    </xf>
    <xf numFmtId="39" fontId="12" fillId="0" borderId="0" xfId="20" applyFont="1" applyAlignment="1">
      <alignment horizontal="left"/>
    </xf>
    <xf numFmtId="39" fontId="12" fillId="0" borderId="0" xfId="17" quotePrefix="1" applyNumberFormat="1" applyFont="1"/>
    <xf numFmtId="40" fontId="12" fillId="0" borderId="0" xfId="19" applyNumberFormat="1" applyFont="1" applyAlignment="1">
      <alignment horizontal="center"/>
    </xf>
    <xf numFmtId="169" fontId="12" fillId="0" borderId="0" xfId="49" applyNumberFormat="1" applyFont="1"/>
    <xf numFmtId="43" fontId="12" fillId="0" borderId="0" xfId="49" applyNumberFormat="1" applyFont="1"/>
    <xf numFmtId="39" fontId="23" fillId="0" borderId="0" xfId="2510" applyNumberFormat="1" applyFont="1"/>
    <xf numFmtId="39" fontId="12" fillId="0" borderId="0" xfId="2510" applyNumberFormat="1" applyFont="1"/>
    <xf numFmtId="39" fontId="23" fillId="0" borderId="0" xfId="2510" applyNumberFormat="1" applyFont="1" applyAlignment="1">
      <alignment horizontal="left"/>
    </xf>
    <xf numFmtId="39" fontId="137" fillId="0" borderId="0" xfId="49" applyNumberFormat="1" applyFont="1"/>
    <xf numFmtId="201" fontId="12" fillId="0" borderId="0" xfId="20" applyNumberFormat="1" applyFont="1"/>
    <xf numFmtId="167" fontId="30" fillId="0" borderId="0" xfId="20" applyNumberFormat="1" applyFont="1"/>
    <xf numFmtId="0" fontId="132" fillId="0" borderId="0" xfId="0" applyFont="1"/>
    <xf numFmtId="168" fontId="12" fillId="0" borderId="0" xfId="19" applyNumberFormat="1" applyFont="1" applyAlignment="1">
      <alignment horizontal="right"/>
    </xf>
    <xf numFmtId="40" fontId="12" fillId="0" borderId="0" xfId="18" applyNumberFormat="1" applyFont="1" applyAlignment="1">
      <alignment horizontal="right"/>
    </xf>
    <xf numFmtId="40" fontId="12" fillId="0" borderId="54" xfId="18" applyNumberFormat="1" applyFont="1" applyBorder="1" applyAlignment="1">
      <alignment horizontal="center" vertical="top" wrapText="1"/>
    </xf>
    <xf numFmtId="40" fontId="12" fillId="0" borderId="0" xfId="18" applyNumberFormat="1" applyFont="1" applyAlignment="1">
      <alignment vertical="center"/>
    </xf>
    <xf numFmtId="40" fontId="12" fillId="0" borderId="0" xfId="18" applyNumberFormat="1" applyFont="1" applyAlignment="1">
      <alignment horizontal="center" vertical="top"/>
    </xf>
    <xf numFmtId="40" fontId="12" fillId="0" borderId="0" xfId="18" applyNumberFormat="1" applyFont="1" applyAlignment="1">
      <alignment vertical="top"/>
    </xf>
    <xf numFmtId="40" fontId="12" fillId="0" borderId="54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left"/>
    </xf>
    <xf numFmtId="40" fontId="138" fillId="0" borderId="0" xfId="18" applyNumberFormat="1" applyFont="1" applyAlignment="1">
      <alignment horizontal="center" vertical="center"/>
    </xf>
    <xf numFmtId="40" fontId="12" fillId="0" borderId="0" xfId="18" applyNumberFormat="1" applyFont="1" applyAlignment="1">
      <alignment horizontal="center"/>
    </xf>
    <xf numFmtId="40" fontId="12" fillId="0" borderId="30" xfId="18" applyNumberFormat="1" applyFont="1" applyBorder="1" applyAlignment="1">
      <alignment horizontal="center" vertical="top"/>
    </xf>
    <xf numFmtId="40" fontId="12" fillId="0" borderId="30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right" vertical="center"/>
    </xf>
    <xf numFmtId="43" fontId="12" fillId="0" borderId="0" xfId="18" applyNumberFormat="1" applyFont="1"/>
    <xf numFmtId="40" fontId="12" fillId="0" borderId="0" xfId="18" applyNumberFormat="1" applyFont="1" applyAlignment="1">
      <alignment horizontal="center" vertical="center"/>
    </xf>
    <xf numFmtId="39" fontId="12" fillId="0" borderId="0" xfId="17" applyNumberFormat="1" applyFont="1" applyAlignment="1">
      <alignment horizontal="center"/>
    </xf>
    <xf numFmtId="40" fontId="12" fillId="0" borderId="0" xfId="18" quotePrefix="1" applyNumberFormat="1" applyFont="1" applyAlignment="1">
      <alignment horizontal="center" vertical="center"/>
    </xf>
    <xf numFmtId="190" fontId="12" fillId="0" borderId="0" xfId="18" applyNumberFormat="1" applyFont="1"/>
    <xf numFmtId="190" fontId="12" fillId="0" borderId="0" xfId="18" applyNumberFormat="1" applyFont="1" applyAlignment="1">
      <alignment horizontal="right"/>
    </xf>
    <xf numFmtId="190" fontId="12" fillId="0" borderId="42" xfId="18" applyNumberFormat="1" applyFont="1" applyBorder="1" applyAlignment="1">
      <alignment horizontal="center" vertical="center"/>
    </xf>
    <xf numFmtId="190" fontId="12" fillId="0" borderId="0" xfId="18" applyNumberFormat="1" applyFont="1" applyAlignment="1">
      <alignment horizontal="center" vertical="center"/>
    </xf>
    <xf numFmtId="190" fontId="12" fillId="0" borderId="0" xfId="17" applyNumberFormat="1" applyFont="1" applyAlignment="1">
      <alignment horizontal="center"/>
    </xf>
    <xf numFmtId="40" fontId="12" fillId="0" borderId="0" xfId="18" quotePrefix="1" applyNumberFormat="1" applyFont="1" applyAlignment="1">
      <alignment horizontal="center"/>
    </xf>
    <xf numFmtId="199" fontId="12" fillId="0" borderId="0" xfId="17" applyNumberFormat="1" applyFont="1" applyAlignment="1">
      <alignment horizontal="right"/>
    </xf>
    <xf numFmtId="190" fontId="12" fillId="0" borderId="0" xfId="18" applyNumberFormat="1" applyFont="1" applyAlignment="1">
      <alignment horizontal="left"/>
    </xf>
    <xf numFmtId="190" fontId="12" fillId="0" borderId="42" xfId="18" applyNumberFormat="1" applyFont="1" applyBorder="1"/>
    <xf numFmtId="39" fontId="23" fillId="0" borderId="0" xfId="18" applyFont="1" applyAlignment="1">
      <alignment horizontal="left"/>
    </xf>
    <xf numFmtId="39" fontId="12" fillId="0" borderId="54" xfId="17" applyNumberFormat="1" applyFont="1" applyBorder="1" applyAlignment="1">
      <alignment horizontal="center" vertical="top"/>
    </xf>
    <xf numFmtId="39" fontId="12" fillId="0" borderId="30" xfId="17" applyNumberFormat="1" applyFont="1" applyBorder="1" applyAlignment="1">
      <alignment horizontal="center" vertical="top"/>
    </xf>
    <xf numFmtId="167" fontId="12" fillId="0" borderId="54" xfId="18" applyNumberFormat="1" applyFont="1" applyBorder="1" applyAlignment="1">
      <alignment horizontal="right"/>
    </xf>
    <xf numFmtId="167" fontId="12" fillId="0" borderId="0" xfId="18" applyNumberFormat="1" applyFont="1" applyAlignment="1">
      <alignment horizontal="right"/>
    </xf>
    <xf numFmtId="167" fontId="12" fillId="0" borderId="0" xfId="18" applyNumberFormat="1" applyFont="1" applyAlignment="1">
      <alignment horizontal="right" vertical="center"/>
    </xf>
    <xf numFmtId="38" fontId="12" fillId="0" borderId="0" xfId="18" quotePrefix="1" applyNumberFormat="1" applyFont="1" applyAlignment="1">
      <alignment horizontal="center" vertical="center"/>
    </xf>
    <xf numFmtId="169" fontId="12" fillId="0" borderId="0" xfId="18" applyNumberFormat="1" applyFont="1" applyAlignment="1">
      <alignment horizontal="right"/>
    </xf>
    <xf numFmtId="38" fontId="12" fillId="0" borderId="0" xfId="18" applyNumberFormat="1" applyFont="1" applyAlignment="1">
      <alignment horizontal="center" vertical="center"/>
    </xf>
    <xf numFmtId="167" fontId="12" fillId="0" borderId="42" xfId="18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/>
    </xf>
    <xf numFmtId="167" fontId="12" fillId="0" borderId="42" xfId="18" applyNumberFormat="1" applyFont="1" applyBorder="1" applyAlignment="1">
      <alignment horizontal="right"/>
    </xf>
    <xf numFmtId="167" fontId="23" fillId="0" borderId="42" xfId="18" applyNumberFormat="1" applyFont="1" applyBorder="1" applyAlignment="1">
      <alignment horizontal="right"/>
    </xf>
    <xf numFmtId="190" fontId="12" fillId="0" borderId="0" xfId="0" applyNumberFormat="1" applyFont="1"/>
    <xf numFmtId="184" fontId="12" fillId="0" borderId="38" xfId="0" quotePrefix="1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167" fontId="30" fillId="0" borderId="0" xfId="18" applyNumberFormat="1" applyFont="1"/>
    <xf numFmtId="167" fontId="12" fillId="0" borderId="2" xfId="18" applyNumberFormat="1" applyFont="1" applyBorder="1"/>
    <xf numFmtId="167" fontId="12" fillId="0" borderId="30" xfId="18" applyNumberFormat="1" applyFont="1" applyBorder="1"/>
    <xf numFmtId="167" fontId="30" fillId="0" borderId="30" xfId="18" applyNumberFormat="1" applyFont="1" applyBorder="1"/>
    <xf numFmtId="167" fontId="23" fillId="0" borderId="0" xfId="18" applyNumberFormat="1" applyFont="1"/>
    <xf numFmtId="167" fontId="30" fillId="0" borderId="7" xfId="18" applyNumberFormat="1" applyFont="1" applyBorder="1"/>
    <xf numFmtId="167" fontId="12" fillId="0" borderId="7" xfId="18" applyNumberFormat="1" applyFont="1" applyBorder="1"/>
    <xf numFmtId="37" fontId="12" fillId="0" borderId="0" xfId="18" applyNumberFormat="1" applyFont="1"/>
    <xf numFmtId="167" fontId="12" fillId="0" borderId="1" xfId="18" applyNumberFormat="1" applyFont="1" applyBorder="1"/>
    <xf numFmtId="37" fontId="12" fillId="0" borderId="0" xfId="18" quotePrefix="1" applyNumberFormat="1" applyFont="1" applyAlignment="1">
      <alignment horizontal="center"/>
    </xf>
    <xf numFmtId="167" fontId="12" fillId="0" borderId="4" xfId="18" applyNumberFormat="1" applyFont="1" applyBorder="1"/>
    <xf numFmtId="190" fontId="12" fillId="0" borderId="0" xfId="6" applyNumberFormat="1" applyFont="1"/>
    <xf numFmtId="190" fontId="12" fillId="0" borderId="55" xfId="18" applyNumberFormat="1" applyFont="1" applyBorder="1"/>
    <xf numFmtId="0" fontId="12" fillId="0" borderId="0" xfId="17" quotePrefix="1" applyFont="1" applyAlignment="1">
      <alignment horizontal="center"/>
    </xf>
    <xf numFmtId="39" fontId="134" fillId="0" borderId="0" xfId="17" applyNumberFormat="1" applyFont="1"/>
    <xf numFmtId="39" fontId="134" fillId="0" borderId="0" xfId="17" applyNumberFormat="1" applyFont="1" applyAlignment="1">
      <alignment horizontal="centerContinuous"/>
    </xf>
    <xf numFmtId="196" fontId="12" fillId="0" borderId="0" xfId="17" applyNumberFormat="1" applyFont="1"/>
    <xf numFmtId="39" fontId="12" fillId="0" borderId="0" xfId="3" applyNumberFormat="1" applyFont="1" applyFill="1" applyAlignment="1">
      <alignment horizontal="center" vertical="center"/>
    </xf>
    <xf numFmtId="39" fontId="137" fillId="0" borderId="0" xfId="18" applyFont="1" applyAlignment="1">
      <alignment horizontal="center"/>
    </xf>
    <xf numFmtId="39" fontId="12" fillId="0" borderId="0" xfId="3" applyNumberFormat="1" applyFont="1" applyFill="1" applyAlignment="1">
      <alignment horizontal="center"/>
    </xf>
    <xf numFmtId="43" fontId="12" fillId="0" borderId="30" xfId="1" applyFont="1" applyFill="1" applyBorder="1" applyAlignment="1">
      <alignment horizontal="center"/>
    </xf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168" fontId="12" fillId="0" borderId="30" xfId="19" applyNumberFormat="1" applyFont="1" applyBorder="1" applyAlignment="1">
      <alignment horizontal="center"/>
    </xf>
    <xf numFmtId="166" fontId="12" fillId="0" borderId="30" xfId="18" applyNumberFormat="1" applyFont="1" applyBorder="1" applyAlignment="1">
      <alignment horizontal="center"/>
    </xf>
    <xf numFmtId="39" fontId="23" fillId="0" borderId="0" xfId="18" applyFont="1" applyAlignment="1">
      <alignment horizontal="center"/>
    </xf>
    <xf numFmtId="39" fontId="12" fillId="0" borderId="0" xfId="18" applyFont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0" fontId="12" fillId="0" borderId="0" xfId="2192" applyNumberFormat="1" applyFont="1" applyFill="1" applyAlignment="1" applyProtection="1">
      <alignment horizontal="center"/>
    </xf>
    <xf numFmtId="40" fontId="12" fillId="0" borderId="30" xfId="1" applyNumberFormat="1" applyFont="1" applyFill="1" applyBorder="1" applyAlignment="1">
      <alignment horizontal="center"/>
    </xf>
    <xf numFmtId="40" fontId="12" fillId="0" borderId="0" xfId="0" applyNumberFormat="1" applyFont="1" applyAlignment="1">
      <alignment horizontal="center" vertical="center" wrapText="1"/>
    </xf>
    <xf numFmtId="40" fontId="12" fillId="0" borderId="30" xfId="0" applyNumberFormat="1" applyFont="1" applyBorder="1" applyAlignment="1">
      <alignment horizontal="center" vertical="center" wrapText="1"/>
    </xf>
    <xf numFmtId="40" fontId="12" fillId="0" borderId="54" xfId="1" applyNumberFormat="1" applyFont="1" applyFill="1" applyBorder="1" applyAlignment="1">
      <alignment horizontal="center" vertical="top"/>
    </xf>
    <xf numFmtId="40" fontId="12" fillId="0" borderId="54" xfId="1" applyNumberFormat="1" applyFont="1" applyFill="1" applyBorder="1" applyAlignment="1">
      <alignment horizontal="center" vertical="top" wrapText="1"/>
    </xf>
    <xf numFmtId="40" fontId="12" fillId="0" borderId="0" xfId="1" applyNumberFormat="1" applyFont="1" applyFill="1" applyBorder="1" applyAlignment="1">
      <alignment horizontal="center" vertical="top" wrapText="1"/>
    </xf>
    <xf numFmtId="40" fontId="12" fillId="0" borderId="30" xfId="1" applyNumberFormat="1" applyFont="1" applyFill="1" applyBorder="1" applyAlignment="1">
      <alignment horizontal="center" vertical="top" wrapText="1"/>
    </xf>
    <xf numFmtId="39" fontId="12" fillId="0" borderId="54" xfId="17" applyNumberFormat="1" applyFont="1" applyBorder="1" applyAlignment="1">
      <alignment horizontal="center" vertical="top" wrapText="1"/>
    </xf>
    <xf numFmtId="39" fontId="12" fillId="0" borderId="30" xfId="17" applyNumberFormat="1" applyFont="1" applyBorder="1" applyAlignment="1">
      <alignment horizontal="center" vertical="top" wrapText="1"/>
    </xf>
    <xf numFmtId="39" fontId="12" fillId="0" borderId="0" xfId="17" quotePrefix="1" applyNumberFormat="1" applyFont="1" applyAlignment="1">
      <alignment horizontal="center"/>
    </xf>
    <xf numFmtId="167" fontId="12" fillId="0" borderId="0" xfId="19" applyNumberFormat="1" applyFont="1" applyAlignment="1">
      <alignment horizontal="center"/>
    </xf>
    <xf numFmtId="39" fontId="12" fillId="0" borderId="0" xfId="20" applyFont="1" applyAlignment="1">
      <alignment horizontal="center"/>
    </xf>
  </cellXfs>
  <cellStyles count="4588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14" xfId="4569" xr:uid="{00000000-0005-0000-0000-000056060000}"/>
    <cellStyle name="Comma 10 2" xfId="1274" xr:uid="{00000000-0005-0000-0000-000057060000}"/>
    <cellStyle name="Comma 10 2 2" xfId="2101" xr:uid="{00000000-0005-0000-0000-000058060000}"/>
    <cellStyle name="Comma 10 2 2 2" xfId="3084" xr:uid="{00000000-0005-0000-0000-000059060000}"/>
    <cellStyle name="Comma 10 2 3" xfId="2189" xr:uid="{00000000-0005-0000-0000-00005A060000}"/>
    <cellStyle name="Comma 10 3" xfId="1273" xr:uid="{00000000-0005-0000-0000-00005B060000}"/>
    <cellStyle name="Comma 10 3 2" xfId="2190" xr:uid="{00000000-0005-0000-0000-00005C060000}"/>
    <cellStyle name="Comma 10 4" xfId="2100" xr:uid="{00000000-0005-0000-0000-00005D060000}"/>
    <cellStyle name="Comma 10 4 2" xfId="3083" xr:uid="{00000000-0005-0000-0000-00005E060000}"/>
    <cellStyle name="Comma 11" xfId="1276" xr:uid="{00000000-0005-0000-0000-00005F060000}"/>
    <cellStyle name="Comma 11 2" xfId="2423" xr:uid="{00000000-0005-0000-0000-000060060000}"/>
    <cellStyle name="Comma 12" xfId="1278" xr:uid="{00000000-0005-0000-0000-000061060000}"/>
    <cellStyle name="Comma 12 2" xfId="754" xr:uid="{00000000-0005-0000-0000-000062060000}"/>
    <cellStyle name="Comma 12 3" xfId="2328" xr:uid="{00000000-0005-0000-0000-000063060000}"/>
    <cellStyle name="Comma 12 3 2" xfId="3787" xr:uid="{00000000-0005-0000-0000-000064060000}"/>
    <cellStyle name="Comma 12_Lead -  NU 31-3-54" xfId="1279" xr:uid="{00000000-0005-0000-0000-000065060000}"/>
    <cellStyle name="Comma 13" xfId="1281" xr:uid="{00000000-0005-0000-0000-000066060000}"/>
    <cellStyle name="Comma 13 2" xfId="2430" xr:uid="{00000000-0005-0000-0000-000067060000}"/>
    <cellStyle name="Comma 13 2 2" xfId="3868" xr:uid="{00000000-0005-0000-0000-000068060000}"/>
    <cellStyle name="Comma 13 2 3" xfId="4576" xr:uid="{00000000-0005-0000-0000-000069060000}"/>
    <cellStyle name="Comma 13 3" xfId="2434" xr:uid="{00000000-0005-0000-0000-00006A060000}"/>
    <cellStyle name="Comma 13 3 2" xfId="3870" xr:uid="{00000000-0005-0000-0000-00006B060000}"/>
    <cellStyle name="Comma 14" xfId="1283" xr:uid="{00000000-0005-0000-0000-00006C060000}"/>
    <cellStyle name="Comma 14 2" xfId="2412" xr:uid="{00000000-0005-0000-0000-00006D060000}"/>
    <cellStyle name="Comma 15" xfId="52" xr:uid="{00000000-0005-0000-0000-00006E060000}"/>
    <cellStyle name="Comma 15 2" xfId="1286" xr:uid="{00000000-0005-0000-0000-00006F060000}"/>
    <cellStyle name="Comma 15 2 2" xfId="2433" xr:uid="{00000000-0005-0000-0000-000070060000}"/>
    <cellStyle name="Comma 15 3" xfId="2191" xr:uid="{00000000-0005-0000-0000-000071060000}"/>
    <cellStyle name="Comma 15 3 2" xfId="3773" xr:uid="{00000000-0005-0000-0000-000072060000}"/>
    <cellStyle name="Comma 15 4" xfId="3731" xr:uid="{00000000-0005-0000-0000-000073060000}"/>
    <cellStyle name="Comma 16" xfId="1289" xr:uid="{00000000-0005-0000-0000-000074060000}"/>
    <cellStyle name="Comma 17" xfId="1291" xr:uid="{00000000-0005-0000-0000-000075060000}"/>
    <cellStyle name="Comma 17 2" xfId="4585" xr:uid="{00000000-0005-0000-0000-000076060000}"/>
    <cellStyle name="Comma 18" xfId="1293" xr:uid="{00000000-0005-0000-0000-000077060000}"/>
    <cellStyle name="Comma 19" xfId="1295" xr:uid="{00000000-0005-0000-0000-000078060000}"/>
    <cellStyle name="Comma 2" xfId="2" xr:uid="{00000000-0005-0000-0000-000079060000}"/>
    <cellStyle name="Comma 2 10" xfId="2192" xr:uid="{00000000-0005-0000-0000-00007A060000}"/>
    <cellStyle name="Comma 2 11" xfId="3622" xr:uid="{00000000-0005-0000-0000-00007B060000}"/>
    <cellStyle name="Comma 2 12" xfId="4564" xr:uid="{00000000-0005-0000-0000-00007C060000}"/>
    <cellStyle name="Comma 2 2" xfId="3" xr:uid="{00000000-0005-0000-0000-00007D060000}"/>
    <cellStyle name="Comma 2 2 10" xfId="4581" xr:uid="{00000000-0005-0000-0000-00007E060000}"/>
    <cellStyle name="Comma 2 2 2" xfId="1298" xr:uid="{00000000-0005-0000-0000-00007F060000}"/>
    <cellStyle name="Comma 2 2 2 2" xfId="1299" xr:uid="{00000000-0005-0000-0000-000080060000}"/>
    <cellStyle name="Comma 2 2 2 2 2" xfId="2105" xr:uid="{00000000-0005-0000-0000-000081060000}"/>
    <cellStyle name="Comma 2 2 2 2 2 2" xfId="3088" xr:uid="{00000000-0005-0000-0000-000082060000}"/>
    <cellStyle name="Comma 2 2 2 2 3" xfId="2195" xr:uid="{00000000-0005-0000-0000-000083060000}"/>
    <cellStyle name="Comma 2 2 2 3" xfId="1300" xr:uid="{00000000-0005-0000-0000-000084060000}"/>
    <cellStyle name="Comma 2 2 2 3 2" xfId="2106" xr:uid="{00000000-0005-0000-0000-000085060000}"/>
    <cellStyle name="Comma 2 2 2 3 2 2" xfId="3089" xr:uid="{00000000-0005-0000-0000-000086060000}"/>
    <cellStyle name="Comma 2 2 2 3 3" xfId="2196" xr:uid="{00000000-0005-0000-0000-000087060000}"/>
    <cellStyle name="Comma 2 2 2 4" xfId="2104" xr:uid="{00000000-0005-0000-0000-000088060000}"/>
    <cellStyle name="Comma 2 2 2 4 2" xfId="3087" xr:uid="{00000000-0005-0000-0000-000089060000}"/>
    <cellStyle name="Comma 2 2 2 5" xfId="2194" xr:uid="{00000000-0005-0000-0000-00008A060000}"/>
    <cellStyle name="Comma 2 2 2 6" xfId="3624" xr:uid="{00000000-0005-0000-0000-00008B060000}"/>
    <cellStyle name="Comma 2 2 2 7" xfId="4568" xr:uid="{00000000-0005-0000-0000-00008C060000}"/>
    <cellStyle name="Comma 2 2 3" xfId="1301" xr:uid="{00000000-0005-0000-0000-00008D060000}"/>
    <cellStyle name="Comma 2 2 3 2" xfId="2107" xr:uid="{00000000-0005-0000-0000-00008E060000}"/>
    <cellStyle name="Comma 2 2 3 2 2" xfId="3090" xr:uid="{00000000-0005-0000-0000-00008F060000}"/>
    <cellStyle name="Comma 2 2 3 3" xfId="2197" xr:uid="{00000000-0005-0000-0000-000090060000}"/>
    <cellStyle name="Comma 2 2 4" xfId="1302" xr:uid="{00000000-0005-0000-0000-000091060000}"/>
    <cellStyle name="Comma 2 2 4 2" xfId="2108" xr:uid="{00000000-0005-0000-0000-000092060000}"/>
    <cellStyle name="Comma 2 2 4 2 2" xfId="3091" xr:uid="{00000000-0005-0000-0000-000093060000}"/>
    <cellStyle name="Comma 2 2 4 3" xfId="2198" xr:uid="{00000000-0005-0000-0000-000094060000}"/>
    <cellStyle name="Comma 2 2 5" xfId="1303" xr:uid="{00000000-0005-0000-0000-000095060000}"/>
    <cellStyle name="Comma 2 2 5 2" xfId="2109" xr:uid="{00000000-0005-0000-0000-000096060000}"/>
    <cellStyle name="Comma 2 2 5 2 2" xfId="3092" xr:uid="{00000000-0005-0000-0000-000097060000}"/>
    <cellStyle name="Comma 2 2 5 3" xfId="2199" xr:uid="{00000000-0005-0000-0000-000098060000}"/>
    <cellStyle name="Comma 2 2 6" xfId="1297" xr:uid="{00000000-0005-0000-0000-000099060000}"/>
    <cellStyle name="Comma 2 2 6 2" xfId="2200" xr:uid="{00000000-0005-0000-0000-00009A060000}"/>
    <cellStyle name="Comma 2 2 7" xfId="2103" xr:uid="{00000000-0005-0000-0000-00009B060000}"/>
    <cellStyle name="Comma 2 2 7 2" xfId="3086" xr:uid="{00000000-0005-0000-0000-00009C060000}"/>
    <cellStyle name="Comma 2 2 8" xfId="2193" xr:uid="{00000000-0005-0000-0000-00009D060000}"/>
    <cellStyle name="Comma 2 2 9" xfId="3623" xr:uid="{00000000-0005-0000-0000-00009E060000}"/>
    <cellStyle name="Comma 2 2_ทะเบียนที่ดิน" xfId="1305" xr:uid="{00000000-0005-0000-0000-00009F060000}"/>
    <cellStyle name="Comma 2 3" xfId="51" xr:uid="{00000000-0005-0000-0000-0000A0060000}"/>
    <cellStyle name="Comma 2 3 2" xfId="1308" xr:uid="{00000000-0005-0000-0000-0000A1060000}"/>
    <cellStyle name="Comma 2 3 2 2" xfId="2112" xr:uid="{00000000-0005-0000-0000-0000A2060000}"/>
    <cellStyle name="Comma 2 3 2 2 2" xfId="3095" xr:uid="{00000000-0005-0000-0000-0000A3060000}"/>
    <cellStyle name="Comma 2 3 2 3" xfId="2201" xr:uid="{00000000-0005-0000-0000-0000A4060000}"/>
    <cellStyle name="Comma 2 3 2 4" xfId="2321" xr:uid="{00000000-0005-0000-0000-0000A5060000}"/>
    <cellStyle name="Comma 2 3 2 5" xfId="3626" xr:uid="{00000000-0005-0000-0000-0000A6060000}"/>
    <cellStyle name="Comma 2 3 3" xfId="1310" xr:uid="{00000000-0005-0000-0000-0000A7060000}"/>
    <cellStyle name="Comma 2 3 3 2" xfId="2114" xr:uid="{00000000-0005-0000-0000-0000A8060000}"/>
    <cellStyle name="Comma 2 3 3 2 2" xfId="3097" xr:uid="{00000000-0005-0000-0000-0000A9060000}"/>
    <cellStyle name="Comma 2 3 3 3" xfId="2202" xr:uid="{00000000-0005-0000-0000-0000AA060000}"/>
    <cellStyle name="Comma 2 3 4" xfId="1312" xr:uid="{00000000-0005-0000-0000-0000AB060000}"/>
    <cellStyle name="Comma 2 3 4 2" xfId="2116" xr:uid="{00000000-0005-0000-0000-0000AC060000}"/>
    <cellStyle name="Comma 2 3 4 2 2" xfId="3099" xr:uid="{00000000-0005-0000-0000-0000AD060000}"/>
    <cellStyle name="Comma 2 3 4 3" xfId="2203" xr:uid="{00000000-0005-0000-0000-0000AE060000}"/>
    <cellStyle name="Comma 2 3 5" xfId="1306" xr:uid="{00000000-0005-0000-0000-0000AF060000}"/>
    <cellStyle name="Comma 2 3 5 2" xfId="2204" xr:uid="{00000000-0005-0000-0000-0000B0060000}"/>
    <cellStyle name="Comma 2 3 6" xfId="2110" xr:uid="{00000000-0005-0000-0000-0000B1060000}"/>
    <cellStyle name="Comma 2 3 6 2" xfId="3093" xr:uid="{00000000-0005-0000-0000-0000B2060000}"/>
    <cellStyle name="Comma 2 3 7" xfId="2428" xr:uid="{00000000-0005-0000-0000-0000B3060000}"/>
    <cellStyle name="Comma 2 3 8" xfId="3625" xr:uid="{00000000-0005-0000-0000-0000B4060000}"/>
    <cellStyle name="Comma 2 3 9" xfId="4574" xr:uid="{00000000-0005-0000-0000-0000B5060000}"/>
    <cellStyle name="Comma 2 4" xfId="1313" xr:uid="{00000000-0005-0000-0000-0000B6060000}"/>
    <cellStyle name="Comma 2 4 2" xfId="2117" xr:uid="{00000000-0005-0000-0000-0000B7060000}"/>
    <cellStyle name="Comma 2 4 2 2" xfId="3100" xr:uid="{00000000-0005-0000-0000-0000B8060000}"/>
    <cellStyle name="Comma 2 4 3" xfId="2205" xr:uid="{00000000-0005-0000-0000-0000B9060000}"/>
    <cellStyle name="Comma 2 4 4" xfId="2426" xr:uid="{00000000-0005-0000-0000-0000BA060000}"/>
    <cellStyle name="Comma 2 4 5" xfId="3627" xr:uid="{00000000-0005-0000-0000-0000BB060000}"/>
    <cellStyle name="Comma 2 5" xfId="35" xr:uid="{00000000-0005-0000-0000-0000BC060000}"/>
    <cellStyle name="Comma 2 5 2" xfId="213" xr:uid="{00000000-0005-0000-0000-0000BD060000}"/>
    <cellStyle name="Comma 2 5 2 2" xfId="618" xr:uid="{00000000-0005-0000-0000-0000BE060000}"/>
    <cellStyle name="Comma 2 5 2 2 2" xfId="2093" xr:uid="{00000000-0005-0000-0000-0000BF060000}"/>
    <cellStyle name="Comma 2 5 2 2 2 2" xfId="3076" xr:uid="{00000000-0005-0000-0000-0000C0060000}"/>
    <cellStyle name="Comma 2 5 2 2 3" xfId="2208" xr:uid="{00000000-0005-0000-0000-0000C1060000}"/>
    <cellStyle name="Comma 2 5 2 3" xfId="2092" xr:uid="{00000000-0005-0000-0000-0000C2060000}"/>
    <cellStyle name="Comma 2 5 2 3 2" xfId="3075" xr:uid="{00000000-0005-0000-0000-0000C3060000}"/>
    <cellStyle name="Comma 2 5 2 4" xfId="2207" xr:uid="{00000000-0005-0000-0000-0000C4060000}"/>
    <cellStyle name="Comma 2 5 3" xfId="1314" xr:uid="{00000000-0005-0000-0000-0000C5060000}"/>
    <cellStyle name="Comma 2 5 3 2" xfId="2209" xr:uid="{00000000-0005-0000-0000-0000C6060000}"/>
    <cellStyle name="Comma 2 5 4" xfId="2118" xr:uid="{00000000-0005-0000-0000-0000C7060000}"/>
    <cellStyle name="Comma 2 5 4 2" xfId="3101" xr:uid="{00000000-0005-0000-0000-0000C8060000}"/>
    <cellStyle name="Comma 2 5 5" xfId="2206" xr:uid="{00000000-0005-0000-0000-0000C9060000}"/>
    <cellStyle name="Comma 2 5 6" xfId="4580" xr:uid="{00000000-0005-0000-0000-0000CA060000}"/>
    <cellStyle name="Comma 2 6" xfId="1315" xr:uid="{00000000-0005-0000-0000-0000CB060000}"/>
    <cellStyle name="Comma 2 6 2" xfId="2210" xr:uid="{00000000-0005-0000-0000-0000CC060000}"/>
    <cellStyle name="Comma 2 6 3" xfId="2418" xr:uid="{00000000-0005-0000-0000-0000CD060000}"/>
    <cellStyle name="Comma 2 7" xfId="1296" xr:uid="{00000000-0005-0000-0000-0000CE060000}"/>
    <cellStyle name="Comma 2 7 2" xfId="2211" xr:uid="{00000000-0005-0000-0000-0000CF060000}"/>
    <cellStyle name="Comma 2 8" xfId="2102" xr:uid="{00000000-0005-0000-0000-0000D0060000}"/>
    <cellStyle name="Comma 2 8 2" xfId="3085" xr:uid="{00000000-0005-0000-0000-0000D1060000}"/>
    <cellStyle name="Comma 2 9" xfId="1317" xr:uid="{00000000-0005-0000-0000-0000D2060000}"/>
    <cellStyle name="Comma 2_ประหน้าecl-19-4-54(แพน)" xfId="1318" xr:uid="{00000000-0005-0000-0000-0000D3060000}"/>
    <cellStyle name="Comma 20" xfId="1285" xr:uid="{00000000-0005-0000-0000-0000D4060000}"/>
    <cellStyle name="Comma 21" xfId="1288" xr:uid="{00000000-0005-0000-0000-0000D5060000}"/>
    <cellStyle name="Comma 22" xfId="1290" xr:uid="{00000000-0005-0000-0000-0000D6060000}"/>
    <cellStyle name="Comma 23" xfId="1292" xr:uid="{00000000-0005-0000-0000-0000D7060000}"/>
    <cellStyle name="Comma 24" xfId="1294" xr:uid="{00000000-0005-0000-0000-0000D8060000}"/>
    <cellStyle name="Comma 25" xfId="1320" xr:uid="{00000000-0005-0000-0000-0000D9060000}"/>
    <cellStyle name="Comma 26" xfId="1322" xr:uid="{00000000-0005-0000-0000-0000DA060000}"/>
    <cellStyle name="Comma 27" xfId="1324" xr:uid="{00000000-0005-0000-0000-0000DB060000}"/>
    <cellStyle name="Comma 28" xfId="1326" xr:uid="{00000000-0005-0000-0000-0000DC060000}"/>
    <cellStyle name="Comma 29" xfId="1328" xr:uid="{00000000-0005-0000-0000-0000DD060000}"/>
    <cellStyle name="Comma 3" xfId="4" xr:uid="{00000000-0005-0000-0000-0000DE060000}"/>
    <cellStyle name="Comma 3 10" xfId="3719" xr:uid="{00000000-0005-0000-0000-0000DF060000}"/>
    <cellStyle name="Comma 3 11" xfId="4582" xr:uid="{00000000-0005-0000-0000-0000E0060000}"/>
    <cellStyle name="Comma 3 2" xfId="1330" xr:uid="{00000000-0005-0000-0000-0000E1060000}"/>
    <cellStyle name="Comma 3 2 2" xfId="1331" xr:uid="{00000000-0005-0000-0000-0000E2060000}"/>
    <cellStyle name="Comma 3 2 2 2" xfId="1332" xr:uid="{00000000-0005-0000-0000-0000E3060000}"/>
    <cellStyle name="Comma 3 2 2 2 2" xfId="2126" xr:uid="{00000000-0005-0000-0000-0000E4060000}"/>
    <cellStyle name="Comma 3 2 2 2 2 2" xfId="3109" xr:uid="{00000000-0005-0000-0000-0000E5060000}"/>
    <cellStyle name="Comma 3 2 2 2 3" xfId="2215" xr:uid="{00000000-0005-0000-0000-0000E6060000}"/>
    <cellStyle name="Comma 3 2 2 3" xfId="2125" xr:uid="{00000000-0005-0000-0000-0000E7060000}"/>
    <cellStyle name="Comma 3 2 2 3 2" xfId="3108" xr:uid="{00000000-0005-0000-0000-0000E8060000}"/>
    <cellStyle name="Comma 3 2 2 4" xfId="2214" xr:uid="{00000000-0005-0000-0000-0000E9060000}"/>
    <cellStyle name="Comma 3 2 3" xfId="1333" xr:uid="{00000000-0005-0000-0000-0000EA060000}"/>
    <cellStyle name="Comma 3 2 3 2" xfId="2127" xr:uid="{00000000-0005-0000-0000-0000EB060000}"/>
    <cellStyle name="Comma 3 2 3 2 2" xfId="3110" xr:uid="{00000000-0005-0000-0000-0000EC060000}"/>
    <cellStyle name="Comma 3 2 3 3" xfId="2216" xr:uid="{00000000-0005-0000-0000-0000ED060000}"/>
    <cellStyle name="Comma 3 2 4" xfId="2124" xr:uid="{00000000-0005-0000-0000-0000EE060000}"/>
    <cellStyle name="Comma 3 2 4 2" xfId="3107" xr:uid="{00000000-0005-0000-0000-0000EF060000}"/>
    <cellStyle name="Comma 3 2 5" xfId="2213" xr:uid="{00000000-0005-0000-0000-0000F0060000}"/>
    <cellStyle name="Comma 3 2 6" xfId="4586" xr:uid="{00000000-0005-0000-0000-0000F1060000}"/>
    <cellStyle name="Comma 3 3" xfId="1334" xr:uid="{00000000-0005-0000-0000-0000F2060000}"/>
    <cellStyle name="Comma 3 3 2" xfId="1335" xr:uid="{00000000-0005-0000-0000-0000F3060000}"/>
    <cellStyle name="Comma 3 3 2 2" xfId="2129" xr:uid="{00000000-0005-0000-0000-0000F4060000}"/>
    <cellStyle name="Comma 3 3 2 2 2" xfId="3112" xr:uid="{00000000-0005-0000-0000-0000F5060000}"/>
    <cellStyle name="Comma 3 3 2 3" xfId="2218" xr:uid="{00000000-0005-0000-0000-0000F6060000}"/>
    <cellStyle name="Comma 3 3 3" xfId="2128" xr:uid="{00000000-0005-0000-0000-0000F7060000}"/>
    <cellStyle name="Comma 3 3 3 2" xfId="3111" xr:uid="{00000000-0005-0000-0000-0000F8060000}"/>
    <cellStyle name="Comma 3 3 4" xfId="2217" xr:uid="{00000000-0005-0000-0000-0000F9060000}"/>
    <cellStyle name="Comma 3 4" xfId="1336" xr:uid="{00000000-0005-0000-0000-0000FA060000}"/>
    <cellStyle name="Comma 3 4 2" xfId="2130" xr:uid="{00000000-0005-0000-0000-0000FB060000}"/>
    <cellStyle name="Comma 3 4 2 2" xfId="3113" xr:uid="{00000000-0005-0000-0000-0000FC060000}"/>
    <cellStyle name="Comma 3 4 3" xfId="2219" xr:uid="{00000000-0005-0000-0000-0000FD060000}"/>
    <cellStyle name="Comma 3 5" xfId="1329" xr:uid="{00000000-0005-0000-0000-0000FE060000}"/>
    <cellStyle name="Comma 3 5 2" xfId="2220" xr:uid="{00000000-0005-0000-0000-0000FF060000}"/>
    <cellStyle name="Comma 3 6" xfId="2123" xr:uid="{00000000-0005-0000-0000-000000070000}"/>
    <cellStyle name="Comma 3 6 2" xfId="3106" xr:uid="{00000000-0005-0000-0000-000001070000}"/>
    <cellStyle name="Comma 3 7" xfId="2212" xr:uid="{00000000-0005-0000-0000-000002070000}"/>
    <cellStyle name="Comma 3 7 2" xfId="3774" xr:uid="{00000000-0005-0000-0000-000003070000}"/>
    <cellStyle name="Comma 3 8" xfId="2460" xr:uid="{00000000-0005-0000-0000-000004070000}"/>
    <cellStyle name="Comma 3 9" xfId="3628" xr:uid="{00000000-0005-0000-0000-000005070000}"/>
    <cellStyle name="Comma 3_ประหน้าecl-19-4-54(แพน)" xfId="1337" xr:uid="{00000000-0005-0000-0000-000006070000}"/>
    <cellStyle name="Comma 30" xfId="1319" xr:uid="{00000000-0005-0000-0000-000007070000}"/>
    <cellStyle name="Comma 30 2" xfId="1338" xr:uid="{00000000-0005-0000-0000-000008070000}"/>
    <cellStyle name="Comma 30 2 2" xfId="2131" xr:uid="{00000000-0005-0000-0000-000009070000}"/>
    <cellStyle name="Comma 30 2 2 2" xfId="3114" xr:uid="{00000000-0005-0000-0000-00000A070000}"/>
    <cellStyle name="Comma 30 2 3" xfId="2222" xr:uid="{00000000-0005-0000-0000-00000B070000}"/>
    <cellStyle name="Comma 30 3" xfId="2119" xr:uid="{00000000-0005-0000-0000-00000C070000}"/>
    <cellStyle name="Comma 30 3 2" xfId="3102" xr:uid="{00000000-0005-0000-0000-00000D070000}"/>
    <cellStyle name="Comma 30 4" xfId="2221" xr:uid="{00000000-0005-0000-0000-00000E070000}"/>
    <cellStyle name="Comma 31" xfId="1321" xr:uid="{00000000-0005-0000-0000-00000F070000}"/>
    <cellStyle name="Comma 31 2" xfId="1339" xr:uid="{00000000-0005-0000-0000-000010070000}"/>
    <cellStyle name="Comma 32" xfId="1323" xr:uid="{00000000-0005-0000-0000-000011070000}"/>
    <cellStyle name="Comma 32 2" xfId="837" xr:uid="{00000000-0005-0000-0000-000012070000}"/>
    <cellStyle name="Comma 32 3" xfId="2120" xr:uid="{00000000-0005-0000-0000-000013070000}"/>
    <cellStyle name="Comma 32 3 2" xfId="3103" xr:uid="{00000000-0005-0000-0000-000014070000}"/>
    <cellStyle name="Comma 32 4" xfId="2223" xr:uid="{00000000-0005-0000-0000-000015070000}"/>
    <cellStyle name="Comma 33" xfId="1325" xr:uid="{00000000-0005-0000-0000-000016070000}"/>
    <cellStyle name="Comma 33 2" xfId="2121" xr:uid="{00000000-0005-0000-0000-000017070000}"/>
    <cellStyle name="Comma 33 2 2" xfId="3104" xr:uid="{00000000-0005-0000-0000-000018070000}"/>
    <cellStyle name="Comma 33 3" xfId="2224" xr:uid="{00000000-0005-0000-0000-000019070000}"/>
    <cellStyle name="Comma 34" xfId="1327" xr:uid="{00000000-0005-0000-0000-00001A070000}"/>
    <cellStyle name="Comma 34 2" xfId="1340" xr:uid="{00000000-0005-0000-0000-00001B070000}"/>
    <cellStyle name="Comma 34 2 2" xfId="1341" xr:uid="{00000000-0005-0000-0000-00001C070000}"/>
    <cellStyle name="Comma 34 2 2 2" xfId="2133" xr:uid="{00000000-0005-0000-0000-00001D070000}"/>
    <cellStyle name="Comma 34 2 2 2 2" xfId="3116" xr:uid="{00000000-0005-0000-0000-00001E070000}"/>
    <cellStyle name="Comma 34 2 2 3" xfId="2227" xr:uid="{00000000-0005-0000-0000-00001F070000}"/>
    <cellStyle name="Comma 34 2 3" xfId="2132" xr:uid="{00000000-0005-0000-0000-000020070000}"/>
    <cellStyle name="Comma 34 2 3 2" xfId="3115" xr:uid="{00000000-0005-0000-0000-000021070000}"/>
    <cellStyle name="Comma 34 2 4" xfId="2226" xr:uid="{00000000-0005-0000-0000-000022070000}"/>
    <cellStyle name="Comma 34 3" xfId="2122" xr:uid="{00000000-0005-0000-0000-000023070000}"/>
    <cellStyle name="Comma 34 3 2" xfId="3105" xr:uid="{00000000-0005-0000-0000-000024070000}"/>
    <cellStyle name="Comma 34 4" xfId="2225" xr:uid="{00000000-0005-0000-0000-000025070000}"/>
    <cellStyle name="Comma 35" xfId="1343" xr:uid="{00000000-0005-0000-0000-000026070000}"/>
    <cellStyle name="Comma 35 2" xfId="1344" xr:uid="{00000000-0005-0000-0000-000027070000}"/>
    <cellStyle name="Comma 35 2 2" xfId="2136" xr:uid="{00000000-0005-0000-0000-000028070000}"/>
    <cellStyle name="Comma 35 2 2 2" xfId="3119" xr:uid="{00000000-0005-0000-0000-000029070000}"/>
    <cellStyle name="Comma 35 2 3" xfId="2229" xr:uid="{00000000-0005-0000-0000-00002A070000}"/>
    <cellStyle name="Comma 35 3" xfId="2135" xr:uid="{00000000-0005-0000-0000-00002B070000}"/>
    <cellStyle name="Comma 35 3 2" xfId="3118" xr:uid="{00000000-0005-0000-0000-00002C070000}"/>
    <cellStyle name="Comma 35 4" xfId="2228" xr:uid="{00000000-0005-0000-0000-00002D070000}"/>
    <cellStyle name="Comma 36" xfId="1346" xr:uid="{00000000-0005-0000-0000-00002E070000}"/>
    <cellStyle name="Comma 36 2" xfId="1347" xr:uid="{00000000-0005-0000-0000-00002F070000}"/>
    <cellStyle name="Comma 36 2 2" xfId="2139" xr:uid="{00000000-0005-0000-0000-000030070000}"/>
    <cellStyle name="Comma 36 2 2 2" xfId="3122" xr:uid="{00000000-0005-0000-0000-000031070000}"/>
    <cellStyle name="Comma 36 2 3" xfId="2231" xr:uid="{00000000-0005-0000-0000-000032070000}"/>
    <cellStyle name="Comma 36 3" xfId="2138" xr:uid="{00000000-0005-0000-0000-000033070000}"/>
    <cellStyle name="Comma 36 3 2" xfId="3121" xr:uid="{00000000-0005-0000-0000-000034070000}"/>
    <cellStyle name="Comma 36 4" xfId="2230" xr:uid="{00000000-0005-0000-0000-000035070000}"/>
    <cellStyle name="Comma 37" xfId="1348" xr:uid="{00000000-0005-0000-0000-000036070000}"/>
    <cellStyle name="Comma 37 2" xfId="2140" xr:uid="{00000000-0005-0000-0000-000037070000}"/>
    <cellStyle name="Comma 37 2 2" xfId="3123" xr:uid="{00000000-0005-0000-0000-000038070000}"/>
    <cellStyle name="Comma 37 3" xfId="2232" xr:uid="{00000000-0005-0000-0000-000039070000}"/>
    <cellStyle name="Comma 38" xfId="1349" xr:uid="{00000000-0005-0000-0000-00003A070000}"/>
    <cellStyle name="Comma 38 2" xfId="2141" xr:uid="{00000000-0005-0000-0000-00003B070000}"/>
    <cellStyle name="Comma 38 2 2" xfId="3124" xr:uid="{00000000-0005-0000-0000-00003C070000}"/>
    <cellStyle name="Comma 38 3" xfId="2233" xr:uid="{00000000-0005-0000-0000-00003D070000}"/>
    <cellStyle name="Comma 39" xfId="1350" xr:uid="{00000000-0005-0000-0000-00003E070000}"/>
    <cellStyle name="Comma 39 2" xfId="2234" xr:uid="{00000000-0005-0000-0000-00003F070000}"/>
    <cellStyle name="Comma 4" xfId="26" xr:uid="{00000000-0005-0000-0000-000040070000}"/>
    <cellStyle name="Comma 4 10" xfId="3629" xr:uid="{00000000-0005-0000-0000-000041070000}"/>
    <cellStyle name="Comma 4 11" xfId="3722" xr:uid="{00000000-0005-0000-0000-000042070000}"/>
    <cellStyle name="Comma 4 2" xfId="41" xr:uid="{00000000-0005-0000-0000-000043070000}"/>
    <cellStyle name="Comma 4 2 2" xfId="1354" xr:uid="{00000000-0005-0000-0000-000044070000}"/>
    <cellStyle name="Comma 4 2 2 2" xfId="2237" xr:uid="{00000000-0005-0000-0000-000045070000}"/>
    <cellStyle name="Comma 4 2 2 3" xfId="2419" xr:uid="{00000000-0005-0000-0000-000046070000}"/>
    <cellStyle name="Comma 4 2 3" xfId="2143" xr:uid="{00000000-0005-0000-0000-000047070000}"/>
    <cellStyle name="Comma 4 2 3 2" xfId="3126" xr:uid="{00000000-0005-0000-0000-000048070000}"/>
    <cellStyle name="Comma 4 2 4" xfId="2236" xr:uid="{00000000-0005-0000-0000-000049070000}"/>
    <cellStyle name="Comma 4 2 4 2" xfId="3776" xr:uid="{00000000-0005-0000-0000-00004A070000}"/>
    <cellStyle name="Comma 4 2 5" xfId="2414" xr:uid="{00000000-0005-0000-0000-00004B070000}"/>
    <cellStyle name="Comma 4 2 6" xfId="3727" xr:uid="{00000000-0005-0000-0000-00004C070000}"/>
    <cellStyle name="Comma 4 3" xfId="1357" xr:uid="{00000000-0005-0000-0000-00004D070000}"/>
    <cellStyle name="Comma 4 3 2" xfId="2144" xr:uid="{00000000-0005-0000-0000-00004E070000}"/>
    <cellStyle name="Comma 4 3 2 2" xfId="3127" xr:uid="{00000000-0005-0000-0000-00004F070000}"/>
    <cellStyle name="Comma 4 3 3" xfId="2238" xr:uid="{00000000-0005-0000-0000-000050070000}"/>
    <cellStyle name="Comma 4 4" xfId="1360" xr:uid="{00000000-0005-0000-0000-000051070000}"/>
    <cellStyle name="Comma 4 4 2" xfId="2145" xr:uid="{00000000-0005-0000-0000-000052070000}"/>
    <cellStyle name="Comma 4 4 2 2" xfId="3128" xr:uid="{00000000-0005-0000-0000-000053070000}"/>
    <cellStyle name="Comma 4 4 3" xfId="2239" xr:uid="{00000000-0005-0000-0000-000054070000}"/>
    <cellStyle name="Comma 4 5" xfId="1363" xr:uid="{00000000-0005-0000-0000-000055070000}"/>
    <cellStyle name="Comma 4 5 2" xfId="2146" xr:uid="{00000000-0005-0000-0000-000056070000}"/>
    <cellStyle name="Comma 4 5 2 2" xfId="3129" xr:uid="{00000000-0005-0000-0000-000057070000}"/>
    <cellStyle name="Comma 4 5 3" xfId="2240" xr:uid="{00000000-0005-0000-0000-000058070000}"/>
    <cellStyle name="Comma 4 6" xfId="1351" xr:uid="{00000000-0005-0000-0000-000059070000}"/>
    <cellStyle name="Comma 4 6 2" xfId="2241" xr:uid="{00000000-0005-0000-0000-00005A070000}"/>
    <cellStyle name="Comma 4 7" xfId="2142" xr:uid="{00000000-0005-0000-0000-00005B070000}"/>
    <cellStyle name="Comma 4 7 2" xfId="3125" xr:uid="{00000000-0005-0000-0000-00005C070000}"/>
    <cellStyle name="Comma 4 8" xfId="2235" xr:uid="{00000000-0005-0000-0000-00005D070000}"/>
    <cellStyle name="Comma 4 8 2" xfId="3775" xr:uid="{00000000-0005-0000-0000-00005E070000}"/>
    <cellStyle name="Comma 4 9" xfId="2447" xr:uid="{00000000-0005-0000-0000-00005F070000}"/>
    <cellStyle name="Comma 40" xfId="1342" xr:uid="{00000000-0005-0000-0000-000060070000}"/>
    <cellStyle name="Comma 40 2" xfId="2134" xr:uid="{00000000-0005-0000-0000-000061070000}"/>
    <cellStyle name="Comma 40 2 2" xfId="3117" xr:uid="{00000000-0005-0000-0000-000062070000}"/>
    <cellStyle name="Comma 40 3" xfId="2242" xr:uid="{00000000-0005-0000-0000-000063070000}"/>
    <cellStyle name="Comma 41" xfId="1345" xr:uid="{00000000-0005-0000-0000-000064070000}"/>
    <cellStyle name="Comma 41 2" xfId="2137" xr:uid="{00000000-0005-0000-0000-000065070000}"/>
    <cellStyle name="Comma 41 2 2" xfId="3120" xr:uid="{00000000-0005-0000-0000-000066070000}"/>
    <cellStyle name="Comma 41 3" xfId="2243" xr:uid="{00000000-0005-0000-0000-000067070000}"/>
    <cellStyle name="Comma 42" xfId="58" xr:uid="{00000000-0005-0000-0000-000068070000}"/>
    <cellStyle name="Comma 42 2" xfId="2244" xr:uid="{00000000-0005-0000-0000-000069070000}"/>
    <cellStyle name="Comma 43" xfId="2090" xr:uid="{00000000-0005-0000-0000-00006A070000}"/>
    <cellStyle name="Comma 43 2" xfId="3074" xr:uid="{00000000-0005-0000-0000-00006B070000}"/>
    <cellStyle name="Comma 44" xfId="2188" xr:uid="{00000000-0005-0000-0000-00006C070000}"/>
    <cellStyle name="Comma 45" xfId="2437" xr:uid="{00000000-0005-0000-0000-00006D070000}"/>
    <cellStyle name="Comma 46" xfId="1364" xr:uid="{00000000-0005-0000-0000-00006E070000}"/>
    <cellStyle name="Comma 47" xfId="2444" xr:uid="{00000000-0005-0000-0000-00006F070000}"/>
    <cellStyle name="Comma 48" xfId="2921" xr:uid="{00000000-0005-0000-0000-000070070000}"/>
    <cellStyle name="Comma 49" xfId="3371" xr:uid="{00000000-0005-0000-0000-000071070000}"/>
    <cellStyle name="Comma 5" xfId="29" xr:uid="{00000000-0005-0000-0000-000072070000}"/>
    <cellStyle name="Comma 5 2" xfId="43" xr:uid="{00000000-0005-0000-0000-000073070000}"/>
    <cellStyle name="Comma 5 2 2" xfId="1081" xr:uid="{00000000-0005-0000-0000-000074070000}"/>
    <cellStyle name="Comma 5 2 2 2" xfId="2247" xr:uid="{00000000-0005-0000-0000-000075070000}"/>
    <cellStyle name="Comma 5 2 3" xfId="2094" xr:uid="{00000000-0005-0000-0000-000076070000}"/>
    <cellStyle name="Comma 5 2 3 2" xfId="3077" xr:uid="{00000000-0005-0000-0000-000077070000}"/>
    <cellStyle name="Comma 5 2 4" xfId="2246" xr:uid="{00000000-0005-0000-0000-000078070000}"/>
    <cellStyle name="Comma 5 2 4 2" xfId="3778" xr:uid="{00000000-0005-0000-0000-000079070000}"/>
    <cellStyle name="Comma 5 2 5" xfId="3729" xr:uid="{00000000-0005-0000-0000-00007A070000}"/>
    <cellStyle name="Comma 5 3" xfId="1083" xr:uid="{00000000-0005-0000-0000-00007B070000}"/>
    <cellStyle name="Comma 5 3 2" xfId="2095" xr:uid="{00000000-0005-0000-0000-00007C070000}"/>
    <cellStyle name="Comma 5 3 2 2" xfId="3078" xr:uid="{00000000-0005-0000-0000-00007D070000}"/>
    <cellStyle name="Comma 5 3 3" xfId="2248" xr:uid="{00000000-0005-0000-0000-00007E070000}"/>
    <cellStyle name="Comma 5 4" xfId="1085" xr:uid="{00000000-0005-0000-0000-00007F070000}"/>
    <cellStyle name="Comma 5 4 2" xfId="2096" xr:uid="{00000000-0005-0000-0000-000080070000}"/>
    <cellStyle name="Comma 5 4 2 2" xfId="3079" xr:uid="{00000000-0005-0000-0000-000081070000}"/>
    <cellStyle name="Comma 5 4 3" xfId="2249" xr:uid="{00000000-0005-0000-0000-000082070000}"/>
    <cellStyle name="Comma 5 5" xfId="1087" xr:uid="{00000000-0005-0000-0000-000083070000}"/>
    <cellStyle name="Comma 5 5 2" xfId="2097" xr:uid="{00000000-0005-0000-0000-000084070000}"/>
    <cellStyle name="Comma 5 5 2 2" xfId="3080" xr:uid="{00000000-0005-0000-0000-000085070000}"/>
    <cellStyle name="Comma 5 5 3" xfId="2250" xr:uid="{00000000-0005-0000-0000-000086070000}"/>
    <cellStyle name="Comma 5 6" xfId="1365" xr:uid="{00000000-0005-0000-0000-000087070000}"/>
    <cellStyle name="Comma 5 6 2" xfId="2251" xr:uid="{00000000-0005-0000-0000-000088070000}"/>
    <cellStyle name="Comma 5 7" xfId="2245" xr:uid="{00000000-0005-0000-0000-000089070000}"/>
    <cellStyle name="Comma 5 7 2" xfId="3777" xr:uid="{00000000-0005-0000-0000-00008A070000}"/>
    <cellStyle name="Comma 5 8" xfId="3630" xr:uid="{00000000-0005-0000-0000-00008B070000}"/>
    <cellStyle name="Comma 5 9" xfId="3724" xr:uid="{00000000-0005-0000-0000-00008C070000}"/>
    <cellStyle name="Comma 50" xfId="3352" xr:uid="{00000000-0005-0000-0000-00008D070000}"/>
    <cellStyle name="Comma 51" xfId="3370" xr:uid="{00000000-0005-0000-0000-00008E070000}"/>
    <cellStyle name="Comma 52" xfId="3350" xr:uid="{00000000-0005-0000-0000-00008F070000}"/>
    <cellStyle name="Comma 53" xfId="1366" xr:uid="{00000000-0005-0000-0000-000090070000}"/>
    <cellStyle name="Comma 54" xfId="3364" xr:uid="{00000000-0005-0000-0000-000091070000}"/>
    <cellStyle name="Comma 55" xfId="3394" xr:uid="{00000000-0005-0000-0000-000092070000}"/>
    <cellStyle name="Comma 56" xfId="3376" xr:uid="{00000000-0005-0000-0000-000093070000}"/>
    <cellStyle name="Comma 57" xfId="3572" xr:uid="{00000000-0005-0000-0000-000094070000}"/>
    <cellStyle name="Comma 58" xfId="3621" xr:uid="{00000000-0005-0000-0000-000095070000}"/>
    <cellStyle name="Comma 6" xfId="31" xr:uid="{00000000-0005-0000-0000-000096070000}"/>
    <cellStyle name="Comma 6 2" xfId="50" xr:uid="{00000000-0005-0000-0000-000097070000}"/>
    <cellStyle name="Comma 6 2 2" xfId="1368" xr:uid="{00000000-0005-0000-0000-000098070000}"/>
    <cellStyle name="Comma 6 2 2 2" xfId="2254" xr:uid="{00000000-0005-0000-0000-000099070000}"/>
    <cellStyle name="Comma 6 2 3" xfId="2148" xr:uid="{00000000-0005-0000-0000-00009A070000}"/>
    <cellStyle name="Comma 6 2 3 2" xfId="3131" xr:uid="{00000000-0005-0000-0000-00009B070000}"/>
    <cellStyle name="Comma 6 2 4" xfId="2253" xr:uid="{00000000-0005-0000-0000-00009C070000}"/>
    <cellStyle name="Comma 6 3" xfId="1369" xr:uid="{00000000-0005-0000-0000-00009D070000}"/>
    <cellStyle name="Comma 6 3 2" xfId="2149" xr:uid="{00000000-0005-0000-0000-00009E070000}"/>
    <cellStyle name="Comma 6 3 2 2" xfId="3132" xr:uid="{00000000-0005-0000-0000-00009F070000}"/>
    <cellStyle name="Comma 6 3 3" xfId="2255" xr:uid="{00000000-0005-0000-0000-0000A0070000}"/>
    <cellStyle name="Comma 6 4" xfId="1370" xr:uid="{00000000-0005-0000-0000-0000A1070000}"/>
    <cellStyle name="Comma 6 4 2" xfId="2150" xr:uid="{00000000-0005-0000-0000-0000A2070000}"/>
    <cellStyle name="Comma 6 4 2 2" xfId="3133" xr:uid="{00000000-0005-0000-0000-0000A3070000}"/>
    <cellStyle name="Comma 6 4 3" xfId="2256" xr:uid="{00000000-0005-0000-0000-0000A4070000}"/>
    <cellStyle name="Comma 6 5" xfId="1367" xr:uid="{00000000-0005-0000-0000-0000A5070000}"/>
    <cellStyle name="Comma 6 5 2" xfId="2257" xr:uid="{00000000-0005-0000-0000-0000A6070000}"/>
    <cellStyle name="Comma 6 6" xfId="2147" xr:uid="{00000000-0005-0000-0000-0000A7070000}"/>
    <cellStyle name="Comma 6 6 2" xfId="3130" xr:uid="{00000000-0005-0000-0000-0000A8070000}"/>
    <cellStyle name="Comma 6 7" xfId="2252" xr:uid="{00000000-0005-0000-0000-0000A9070000}"/>
    <cellStyle name="Comma 6 8" xfId="3631" xr:uid="{00000000-0005-0000-0000-0000AA070000}"/>
    <cellStyle name="Comma 7" xfId="33" xr:uid="{00000000-0005-0000-0000-0000AB070000}"/>
    <cellStyle name="Comma 7 10" xfId="2084" xr:uid="{00000000-0005-0000-0000-0000AC070000}"/>
    <cellStyle name="Comma 7 10 2" xfId="2258" xr:uid="{00000000-0005-0000-0000-0000AD070000}"/>
    <cellStyle name="Comma 7 11" xfId="2151" xr:uid="{00000000-0005-0000-0000-0000AE070000}"/>
    <cellStyle name="Comma 7 11 2" xfId="3134" xr:uid="{00000000-0005-0000-0000-0000AF070000}"/>
    <cellStyle name="Comma 7 12" xfId="3632" xr:uid="{00000000-0005-0000-0000-0000B0070000}"/>
    <cellStyle name="Comma 7 2" xfId="1372" xr:uid="{00000000-0005-0000-0000-0000B1070000}"/>
    <cellStyle name="Comma 7 2 2" xfId="1373" xr:uid="{00000000-0005-0000-0000-0000B2070000}"/>
    <cellStyle name="Comma 7 2 2 2" xfId="2152" xr:uid="{00000000-0005-0000-0000-0000B3070000}"/>
    <cellStyle name="Comma 7 2 2 2 2" xfId="3135" xr:uid="{00000000-0005-0000-0000-0000B4070000}"/>
    <cellStyle name="Comma 7 2 2 3" xfId="2260" xr:uid="{00000000-0005-0000-0000-0000B5070000}"/>
    <cellStyle name="Comma 7 2 3" xfId="2259" xr:uid="{00000000-0005-0000-0000-0000B6070000}"/>
    <cellStyle name="Comma 7 2 4" xfId="2448" xr:uid="{00000000-0005-0000-0000-0000B7070000}"/>
    <cellStyle name="Comma 7 2_Lead -  NU 31-3-54" xfId="1375" xr:uid="{00000000-0005-0000-0000-0000B8070000}"/>
    <cellStyle name="Comma 7 3" xfId="1376" xr:uid="{00000000-0005-0000-0000-0000B9070000}"/>
    <cellStyle name="Comma 7 3 2" xfId="2153" xr:uid="{00000000-0005-0000-0000-0000BA070000}"/>
    <cellStyle name="Comma 7 3 2 2" xfId="3136" xr:uid="{00000000-0005-0000-0000-0000BB070000}"/>
    <cellStyle name="Comma 7 3 3" xfId="2261" xr:uid="{00000000-0005-0000-0000-0000BC070000}"/>
    <cellStyle name="Comma 7 4" xfId="1377" xr:uid="{00000000-0005-0000-0000-0000BD070000}"/>
    <cellStyle name="Comma 7 4 2" xfId="2154" xr:uid="{00000000-0005-0000-0000-0000BE070000}"/>
    <cellStyle name="Comma 7 4 2 2" xfId="3137" xr:uid="{00000000-0005-0000-0000-0000BF070000}"/>
    <cellStyle name="Comma 7 4 3" xfId="2262" xr:uid="{00000000-0005-0000-0000-0000C0070000}"/>
    <cellStyle name="Comma 7 5" xfId="1378" xr:uid="{00000000-0005-0000-0000-0000C1070000}"/>
    <cellStyle name="Comma 7 5 2" xfId="2155" xr:uid="{00000000-0005-0000-0000-0000C2070000}"/>
    <cellStyle name="Comma 7 5 2 2" xfId="3138" xr:uid="{00000000-0005-0000-0000-0000C3070000}"/>
    <cellStyle name="Comma 7 5 3" xfId="2263" xr:uid="{00000000-0005-0000-0000-0000C4070000}"/>
    <cellStyle name="Comma 7 6" xfId="1379" xr:uid="{00000000-0005-0000-0000-0000C5070000}"/>
    <cellStyle name="Comma 7 6 2" xfId="2156" xr:uid="{00000000-0005-0000-0000-0000C6070000}"/>
    <cellStyle name="Comma 7 6 2 2" xfId="3139" xr:uid="{00000000-0005-0000-0000-0000C7070000}"/>
    <cellStyle name="Comma 7 6 3" xfId="2264" xr:uid="{00000000-0005-0000-0000-0000C8070000}"/>
    <cellStyle name="Comma 7 7" xfId="1371" xr:uid="{00000000-0005-0000-0000-0000C9070000}"/>
    <cellStyle name="Comma 7 7 2" xfId="2265" xr:uid="{00000000-0005-0000-0000-0000CA070000}"/>
    <cellStyle name="Comma 7 8" xfId="2083" xr:uid="{00000000-0005-0000-0000-0000CB070000}"/>
    <cellStyle name="Comma 7 8 2" xfId="2266" xr:uid="{00000000-0005-0000-0000-0000CC070000}"/>
    <cellStyle name="Comma 7 9" xfId="2081" xr:uid="{00000000-0005-0000-0000-0000CD070000}"/>
    <cellStyle name="Comma 7 9 2" xfId="2267" xr:uid="{00000000-0005-0000-0000-0000CE070000}"/>
    <cellStyle name="Comma 7_PRE-BUILTQ1-54" xfId="1380" xr:uid="{00000000-0005-0000-0000-0000CF070000}"/>
    <cellStyle name="Comma 8" xfId="1381" xr:uid="{00000000-0005-0000-0000-0000D0070000}"/>
    <cellStyle name="Comma 8 2" xfId="34" xr:uid="{00000000-0005-0000-0000-0000D1070000}"/>
    <cellStyle name="Comma 8 2 2" xfId="1382" xr:uid="{00000000-0005-0000-0000-0000D2070000}"/>
    <cellStyle name="Comma 8 2 2 2" xfId="2270" xr:uid="{00000000-0005-0000-0000-0000D3070000}"/>
    <cellStyle name="Comma 8 2 3" xfId="2157" xr:uid="{00000000-0005-0000-0000-0000D4070000}"/>
    <cellStyle name="Comma 8 2 3 2" xfId="3140" xr:uid="{00000000-0005-0000-0000-0000D5070000}"/>
    <cellStyle name="Comma 8 2 4" xfId="2269" xr:uid="{00000000-0005-0000-0000-0000D6070000}"/>
    <cellStyle name="Comma 8 2 5" xfId="4579" xr:uid="{00000000-0005-0000-0000-0000D7070000}"/>
    <cellStyle name="Comma 8 3" xfId="1383" xr:uid="{00000000-0005-0000-0000-0000D8070000}"/>
    <cellStyle name="Comma 8 3 2" xfId="2158" xr:uid="{00000000-0005-0000-0000-0000D9070000}"/>
    <cellStyle name="Comma 8 3 2 2" xfId="3141" xr:uid="{00000000-0005-0000-0000-0000DA070000}"/>
    <cellStyle name="Comma 8 3 3" xfId="2271" xr:uid="{00000000-0005-0000-0000-0000DB070000}"/>
    <cellStyle name="Comma 8 4" xfId="1384" xr:uid="{00000000-0005-0000-0000-0000DC070000}"/>
    <cellStyle name="Comma 8 4 2" xfId="2159" xr:uid="{00000000-0005-0000-0000-0000DD070000}"/>
    <cellStyle name="Comma 8 4 2 2" xfId="3142" xr:uid="{00000000-0005-0000-0000-0000DE070000}"/>
    <cellStyle name="Comma 8 4 3" xfId="2272" xr:uid="{00000000-0005-0000-0000-0000DF070000}"/>
    <cellStyle name="Comma 8 5" xfId="2268" xr:uid="{00000000-0005-0000-0000-0000E0070000}"/>
    <cellStyle name="Comma 9" xfId="1385" xr:uid="{00000000-0005-0000-0000-0000E1070000}"/>
    <cellStyle name="Comma 9 2" xfId="1386" xr:uid="{00000000-0005-0000-0000-0000E2070000}"/>
    <cellStyle name="Comma 9 2 2" xfId="2161" xr:uid="{00000000-0005-0000-0000-0000E3070000}"/>
    <cellStyle name="Comma 9 2 2 2" xfId="3144" xr:uid="{00000000-0005-0000-0000-0000E4070000}"/>
    <cellStyle name="Comma 9 2 3" xfId="2274" xr:uid="{00000000-0005-0000-0000-0000E5070000}"/>
    <cellStyle name="Comma 9 3" xfId="1387" xr:uid="{00000000-0005-0000-0000-0000E6070000}"/>
    <cellStyle name="Comma 9 3 2" xfId="2432" xr:uid="{00000000-0005-0000-0000-0000E7070000}"/>
    <cellStyle name="Comma 9 4" xfId="2160" xr:uid="{00000000-0005-0000-0000-0000E8070000}"/>
    <cellStyle name="Comma 9 4 2" xfId="3143" xr:uid="{00000000-0005-0000-0000-0000E9070000}"/>
    <cellStyle name="Comma 9 5" xfId="2273" xr:uid="{00000000-0005-0000-0000-0000EA070000}"/>
    <cellStyle name="Comma 9 6" xfId="2439" xr:uid="{00000000-0005-0000-0000-0000EB070000}"/>
    <cellStyle name="Comma 9 7" xfId="4577" xr:uid="{00000000-0005-0000-0000-0000EC070000}"/>
    <cellStyle name="Comma 9_Q2-54+บิล แลนด์-นุ่น(1)" xfId="1388" xr:uid="{00000000-0005-0000-0000-0000ED070000}"/>
    <cellStyle name="comma zerodec" xfId="1389" xr:uid="{00000000-0005-0000-0000-0000EE070000}"/>
    <cellStyle name="comma zerodec 2" xfId="1392" xr:uid="{00000000-0005-0000-0000-0000EF070000}"/>
    <cellStyle name="comma zerodec 3" xfId="1395" xr:uid="{00000000-0005-0000-0000-0000F0070000}"/>
    <cellStyle name="comma zerodec 4" xfId="1397" xr:uid="{00000000-0005-0000-0000-0000F1070000}"/>
    <cellStyle name="comma zerodec 5" xfId="3633" xr:uid="{00000000-0005-0000-0000-0000F2070000}"/>
    <cellStyle name="comma zerodec_Lead -  NU 31-3-54" xfId="1398" xr:uid="{00000000-0005-0000-0000-0000F3070000}"/>
    <cellStyle name="Currency 2" xfId="1399" xr:uid="{00000000-0005-0000-0000-0000F4070000}"/>
    <cellStyle name="Currency 2 2" xfId="2162" xr:uid="{00000000-0005-0000-0000-0000F5070000}"/>
    <cellStyle name="Currency 2 2 2" xfId="3145" xr:uid="{00000000-0005-0000-0000-0000F6070000}"/>
    <cellStyle name="Currency 2 3" xfId="2275" xr:uid="{00000000-0005-0000-0000-0000F7070000}"/>
    <cellStyle name="Currency 2 4" xfId="2464" xr:uid="{00000000-0005-0000-0000-0000F8070000}"/>
    <cellStyle name="Currency 2 5" xfId="3634" xr:uid="{00000000-0005-0000-0000-0000F9070000}"/>
    <cellStyle name="Currency 3" xfId="3635" xr:uid="{00000000-0005-0000-0000-0000FA070000}"/>
    <cellStyle name="Currency1" xfId="1401" xr:uid="{00000000-0005-0000-0000-0000FB070000}"/>
    <cellStyle name="Currency1 2" xfId="462" xr:uid="{00000000-0005-0000-0000-0000FC070000}"/>
    <cellStyle name="Currency1 28" xfId="5" xr:uid="{00000000-0005-0000-0000-0000FD070000}"/>
    <cellStyle name="Currency1 28 2" xfId="1403" xr:uid="{00000000-0005-0000-0000-0000FE070000}"/>
    <cellStyle name="Currency1 28 2 2" xfId="2324" xr:uid="{00000000-0005-0000-0000-0000FF070000}"/>
    <cellStyle name="Currency1 28 3" xfId="1402" xr:uid="{00000000-0005-0000-0000-000000080000}"/>
    <cellStyle name="Currency1 3" xfId="465" xr:uid="{00000000-0005-0000-0000-000001080000}"/>
    <cellStyle name="Currency1 4" xfId="471" xr:uid="{00000000-0005-0000-0000-000002080000}"/>
    <cellStyle name="Currency1 5" xfId="3636" xr:uid="{00000000-0005-0000-0000-000003080000}"/>
    <cellStyle name="Currency1_FA" xfId="1404" xr:uid="{00000000-0005-0000-0000-000004080000}"/>
    <cellStyle name="Dollar (zero dec)" xfId="1405" xr:uid="{00000000-0005-0000-0000-000005080000}"/>
    <cellStyle name="Dollar (zero dec) 2" xfId="1406" xr:uid="{00000000-0005-0000-0000-000006080000}"/>
    <cellStyle name="Dollar (zero dec) 3" xfId="1407" xr:uid="{00000000-0005-0000-0000-000007080000}"/>
    <cellStyle name="Dollar (zero dec) 4" xfId="1408" xr:uid="{00000000-0005-0000-0000-000008080000}"/>
    <cellStyle name="Dollar (zero dec) 5" xfId="3637" xr:uid="{00000000-0005-0000-0000-000009080000}"/>
    <cellStyle name="Dollar (zero dec)_FA" xfId="1409" xr:uid="{00000000-0005-0000-0000-00000A080000}"/>
    <cellStyle name="Excel Built-in Comma" xfId="2466" xr:uid="{00000000-0005-0000-0000-00000B080000}"/>
    <cellStyle name="Excel Built-in Normal" xfId="2467" xr:uid="{00000000-0005-0000-0000-00000C080000}"/>
    <cellStyle name="Excel Built-in Normal 2" xfId="2468" xr:uid="{00000000-0005-0000-0000-00000D080000}"/>
    <cellStyle name="Explanatory Text 10" xfId="1410" xr:uid="{00000000-0005-0000-0000-00000E080000}"/>
    <cellStyle name="Explanatory Text 11" xfId="1304" xr:uid="{00000000-0005-0000-0000-00000F080000}"/>
    <cellStyle name="Explanatory Text 12" xfId="1411" xr:uid="{00000000-0005-0000-0000-000010080000}"/>
    <cellStyle name="Explanatory Text 13" xfId="1412" xr:uid="{00000000-0005-0000-0000-000011080000}"/>
    <cellStyle name="Explanatory Text 14" xfId="1413" xr:uid="{00000000-0005-0000-0000-000012080000}"/>
    <cellStyle name="Explanatory Text 15" xfId="1415" xr:uid="{00000000-0005-0000-0000-000013080000}"/>
    <cellStyle name="Explanatory Text 16" xfId="1417" xr:uid="{00000000-0005-0000-0000-000014080000}"/>
    <cellStyle name="Explanatory Text 17" xfId="1419" xr:uid="{00000000-0005-0000-0000-000015080000}"/>
    <cellStyle name="Explanatory Text 18" xfId="1421" xr:uid="{00000000-0005-0000-0000-000016080000}"/>
    <cellStyle name="Explanatory Text 19" xfId="1423" xr:uid="{00000000-0005-0000-0000-000017080000}"/>
    <cellStyle name="Explanatory Text 2" xfId="1424" xr:uid="{00000000-0005-0000-0000-000018080000}"/>
    <cellStyle name="Explanatory Text 20" xfId="1414" xr:uid="{00000000-0005-0000-0000-000019080000}"/>
    <cellStyle name="Explanatory Text 21" xfId="1416" xr:uid="{00000000-0005-0000-0000-00001A080000}"/>
    <cellStyle name="Explanatory Text 22" xfId="1418" xr:uid="{00000000-0005-0000-0000-00001B080000}"/>
    <cellStyle name="Explanatory Text 23" xfId="1420" xr:uid="{00000000-0005-0000-0000-00001C080000}"/>
    <cellStyle name="Explanatory Text 24" xfId="1422" xr:uid="{00000000-0005-0000-0000-00001D080000}"/>
    <cellStyle name="Explanatory Text 25" xfId="1426" xr:uid="{00000000-0005-0000-0000-00001E080000}"/>
    <cellStyle name="Explanatory Text 26" xfId="1428" xr:uid="{00000000-0005-0000-0000-00001F080000}"/>
    <cellStyle name="Explanatory Text 27" xfId="1430" xr:uid="{00000000-0005-0000-0000-000020080000}"/>
    <cellStyle name="Explanatory Text 28" xfId="1432" xr:uid="{00000000-0005-0000-0000-000021080000}"/>
    <cellStyle name="Explanatory Text 29" xfId="107" xr:uid="{00000000-0005-0000-0000-000022080000}"/>
    <cellStyle name="Explanatory Text 3" xfId="1433" xr:uid="{00000000-0005-0000-0000-000023080000}"/>
    <cellStyle name="Explanatory Text 30" xfId="1425" xr:uid="{00000000-0005-0000-0000-000024080000}"/>
    <cellStyle name="Explanatory Text 31" xfId="1427" xr:uid="{00000000-0005-0000-0000-000025080000}"/>
    <cellStyle name="Explanatory Text 32" xfId="1429" xr:uid="{00000000-0005-0000-0000-000026080000}"/>
    <cellStyle name="Explanatory Text 33" xfId="1431" xr:uid="{00000000-0005-0000-0000-000027080000}"/>
    <cellStyle name="Explanatory Text 34" xfId="106" xr:uid="{00000000-0005-0000-0000-000028080000}"/>
    <cellStyle name="Explanatory Text 35" xfId="1435" xr:uid="{00000000-0005-0000-0000-000029080000}"/>
    <cellStyle name="Explanatory Text 36" xfId="1436" xr:uid="{00000000-0005-0000-0000-00002A080000}"/>
    <cellStyle name="Explanatory Text 37" xfId="1437" xr:uid="{00000000-0005-0000-0000-00002B080000}"/>
    <cellStyle name="Explanatory Text 38" xfId="1438" xr:uid="{00000000-0005-0000-0000-00002C080000}"/>
    <cellStyle name="Explanatory Text 39" xfId="1439" xr:uid="{00000000-0005-0000-0000-00002D080000}"/>
    <cellStyle name="Explanatory Text 4" xfId="1440" xr:uid="{00000000-0005-0000-0000-00002E080000}"/>
    <cellStyle name="Explanatory Text 40" xfId="1434" xr:uid="{00000000-0005-0000-0000-00002F080000}"/>
    <cellStyle name="Explanatory Text 41" xfId="2469" xr:uid="{00000000-0005-0000-0000-000030080000}"/>
    <cellStyle name="Explanatory Text 5" xfId="1441" xr:uid="{00000000-0005-0000-0000-000031080000}"/>
    <cellStyle name="Explanatory Text 6" xfId="1442" xr:uid="{00000000-0005-0000-0000-000032080000}"/>
    <cellStyle name="Explanatory Text 7" xfId="1443" xr:uid="{00000000-0005-0000-0000-000033080000}"/>
    <cellStyle name="Explanatory Text 8" xfId="1444" xr:uid="{00000000-0005-0000-0000-000034080000}"/>
    <cellStyle name="Explanatory Text 9" xfId="1445" xr:uid="{00000000-0005-0000-0000-000035080000}"/>
    <cellStyle name="Good 10" xfId="1446" xr:uid="{00000000-0005-0000-0000-000036080000}"/>
    <cellStyle name="Good 11" xfId="1447" xr:uid="{00000000-0005-0000-0000-000037080000}"/>
    <cellStyle name="Good 12" xfId="1448" xr:uid="{00000000-0005-0000-0000-000038080000}"/>
    <cellStyle name="Good 13" xfId="1449" xr:uid="{00000000-0005-0000-0000-000039080000}"/>
    <cellStyle name="Good 14" xfId="1450" xr:uid="{00000000-0005-0000-0000-00003A080000}"/>
    <cellStyle name="Good 15" xfId="1452" xr:uid="{00000000-0005-0000-0000-00003B080000}"/>
    <cellStyle name="Good 16" xfId="1454" xr:uid="{00000000-0005-0000-0000-00003C080000}"/>
    <cellStyle name="Good 17" xfId="1456" xr:uid="{00000000-0005-0000-0000-00003D080000}"/>
    <cellStyle name="Good 18" xfId="1458" xr:uid="{00000000-0005-0000-0000-00003E080000}"/>
    <cellStyle name="Good 19" xfId="314" xr:uid="{00000000-0005-0000-0000-00003F080000}"/>
    <cellStyle name="Good 2" xfId="1459" xr:uid="{00000000-0005-0000-0000-000040080000}"/>
    <cellStyle name="Good 20" xfId="1451" xr:uid="{00000000-0005-0000-0000-000041080000}"/>
    <cellStyle name="Good 21" xfId="1453" xr:uid="{00000000-0005-0000-0000-000042080000}"/>
    <cellStyle name="Good 22" xfId="1455" xr:uid="{00000000-0005-0000-0000-000043080000}"/>
    <cellStyle name="Good 23" xfId="1457" xr:uid="{00000000-0005-0000-0000-000044080000}"/>
    <cellStyle name="Good 24" xfId="313" xr:uid="{00000000-0005-0000-0000-000045080000}"/>
    <cellStyle name="Good 25" xfId="92" xr:uid="{00000000-0005-0000-0000-000046080000}"/>
    <cellStyle name="Good 26" xfId="317" xr:uid="{00000000-0005-0000-0000-000047080000}"/>
    <cellStyle name="Good 27" xfId="320" xr:uid="{00000000-0005-0000-0000-000048080000}"/>
    <cellStyle name="Good 28" xfId="323" xr:uid="{00000000-0005-0000-0000-000049080000}"/>
    <cellStyle name="Good 29" xfId="326" xr:uid="{00000000-0005-0000-0000-00004A080000}"/>
    <cellStyle name="Good 3" xfId="1460" xr:uid="{00000000-0005-0000-0000-00004B080000}"/>
    <cellStyle name="Good 30" xfId="91" xr:uid="{00000000-0005-0000-0000-00004C080000}"/>
    <cellStyle name="Good 31" xfId="316" xr:uid="{00000000-0005-0000-0000-00004D080000}"/>
    <cellStyle name="Good 32" xfId="319" xr:uid="{00000000-0005-0000-0000-00004E080000}"/>
    <cellStyle name="Good 33" xfId="322" xr:uid="{00000000-0005-0000-0000-00004F080000}"/>
    <cellStyle name="Good 34" xfId="325" xr:uid="{00000000-0005-0000-0000-000050080000}"/>
    <cellStyle name="Good 35" xfId="330" xr:uid="{00000000-0005-0000-0000-000051080000}"/>
    <cellStyle name="Good 36" xfId="333" xr:uid="{00000000-0005-0000-0000-000052080000}"/>
    <cellStyle name="Good 37" xfId="336" xr:uid="{00000000-0005-0000-0000-000053080000}"/>
    <cellStyle name="Good 38" xfId="339" xr:uid="{00000000-0005-0000-0000-000054080000}"/>
    <cellStyle name="Good 39" xfId="342" xr:uid="{00000000-0005-0000-0000-000055080000}"/>
    <cellStyle name="Good 4" xfId="1461" xr:uid="{00000000-0005-0000-0000-000056080000}"/>
    <cellStyle name="Good 40" xfId="329" xr:uid="{00000000-0005-0000-0000-000057080000}"/>
    <cellStyle name="Good 41" xfId="2470" xr:uid="{00000000-0005-0000-0000-000058080000}"/>
    <cellStyle name="Good 42" xfId="3638" xr:uid="{00000000-0005-0000-0000-000059080000}"/>
    <cellStyle name="Good 5" xfId="1462" xr:uid="{00000000-0005-0000-0000-00005A080000}"/>
    <cellStyle name="Good 6" xfId="109" xr:uid="{00000000-0005-0000-0000-00005B080000}"/>
    <cellStyle name="Good 7" xfId="117" xr:uid="{00000000-0005-0000-0000-00005C080000}"/>
    <cellStyle name="Good 8" xfId="124" xr:uid="{00000000-0005-0000-0000-00005D080000}"/>
    <cellStyle name="Good 9" xfId="127" xr:uid="{00000000-0005-0000-0000-00005E080000}"/>
    <cellStyle name="Grey" xfId="510" xr:uid="{00000000-0005-0000-0000-00005F080000}"/>
    <cellStyle name="Grey 2" xfId="2471" xr:uid="{00000000-0005-0000-0000-000060080000}"/>
    <cellStyle name="Heading" xfId="1463" xr:uid="{00000000-0005-0000-0000-000061080000}"/>
    <cellStyle name="Heading 1 10" xfId="1464" xr:uid="{00000000-0005-0000-0000-000062080000}"/>
    <cellStyle name="Heading 1 11" xfId="1465" xr:uid="{00000000-0005-0000-0000-000063080000}"/>
    <cellStyle name="Heading 1 12" xfId="1466" xr:uid="{00000000-0005-0000-0000-000064080000}"/>
    <cellStyle name="Heading 1 13" xfId="1467" xr:uid="{00000000-0005-0000-0000-000065080000}"/>
    <cellStyle name="Heading 1 14" xfId="1468" xr:uid="{00000000-0005-0000-0000-000066080000}"/>
    <cellStyle name="Heading 1 15" xfId="1470" xr:uid="{00000000-0005-0000-0000-000067080000}"/>
    <cellStyle name="Heading 1 16" xfId="1472" xr:uid="{00000000-0005-0000-0000-000068080000}"/>
    <cellStyle name="Heading 1 17" xfId="1475" xr:uid="{00000000-0005-0000-0000-000069080000}"/>
    <cellStyle name="Heading 1 18" xfId="1478" xr:uid="{00000000-0005-0000-0000-00006A080000}"/>
    <cellStyle name="Heading 1 19" xfId="1481" xr:uid="{00000000-0005-0000-0000-00006B080000}"/>
    <cellStyle name="Heading 1 2" xfId="1482" xr:uid="{00000000-0005-0000-0000-00006C080000}"/>
    <cellStyle name="Heading 1 20" xfId="1469" xr:uid="{00000000-0005-0000-0000-00006D080000}"/>
    <cellStyle name="Heading 1 21" xfId="1471" xr:uid="{00000000-0005-0000-0000-00006E080000}"/>
    <cellStyle name="Heading 1 22" xfId="1474" xr:uid="{00000000-0005-0000-0000-00006F080000}"/>
    <cellStyle name="Heading 1 23" xfId="1477" xr:uid="{00000000-0005-0000-0000-000070080000}"/>
    <cellStyle name="Heading 1 24" xfId="1480" xr:uid="{00000000-0005-0000-0000-000071080000}"/>
    <cellStyle name="Heading 1 25" xfId="1485" xr:uid="{00000000-0005-0000-0000-000072080000}"/>
    <cellStyle name="Heading 1 26" xfId="1488" xr:uid="{00000000-0005-0000-0000-000073080000}"/>
    <cellStyle name="Heading 1 27" xfId="1491" xr:uid="{00000000-0005-0000-0000-000074080000}"/>
    <cellStyle name="Heading 1 28" xfId="1494" xr:uid="{00000000-0005-0000-0000-000075080000}"/>
    <cellStyle name="Heading 1 29" xfId="1168" xr:uid="{00000000-0005-0000-0000-000076080000}"/>
    <cellStyle name="Heading 1 3" xfId="1495" xr:uid="{00000000-0005-0000-0000-000077080000}"/>
    <cellStyle name="Heading 1 30" xfId="1484" xr:uid="{00000000-0005-0000-0000-000078080000}"/>
    <cellStyle name="Heading 1 31" xfId="1487" xr:uid="{00000000-0005-0000-0000-000079080000}"/>
    <cellStyle name="Heading 1 32" xfId="1490" xr:uid="{00000000-0005-0000-0000-00007A080000}"/>
    <cellStyle name="Heading 1 33" xfId="1493" xr:uid="{00000000-0005-0000-0000-00007B080000}"/>
    <cellStyle name="Heading 1 34" xfId="1167" xr:uid="{00000000-0005-0000-0000-00007C080000}"/>
    <cellStyle name="Heading 1 35" xfId="1172" xr:uid="{00000000-0005-0000-0000-00007D080000}"/>
    <cellStyle name="Heading 1 36" xfId="1174" xr:uid="{00000000-0005-0000-0000-00007E080000}"/>
    <cellStyle name="Heading 1 37" xfId="1176" xr:uid="{00000000-0005-0000-0000-00007F080000}"/>
    <cellStyle name="Heading 1 38" xfId="87" xr:uid="{00000000-0005-0000-0000-000080080000}"/>
    <cellStyle name="Heading 1 39" xfId="280" xr:uid="{00000000-0005-0000-0000-000081080000}"/>
    <cellStyle name="Heading 1 4" xfId="1496" xr:uid="{00000000-0005-0000-0000-000082080000}"/>
    <cellStyle name="Heading 1 40" xfId="1171" xr:uid="{00000000-0005-0000-0000-000083080000}"/>
    <cellStyle name="Heading 1 41" xfId="2473" xr:uid="{00000000-0005-0000-0000-000084080000}"/>
    <cellStyle name="Heading 1 42" xfId="3639" xr:uid="{00000000-0005-0000-0000-000085080000}"/>
    <cellStyle name="Heading 1 5" xfId="1497" xr:uid="{00000000-0005-0000-0000-000086080000}"/>
    <cellStyle name="Heading 1 6" xfId="1498" xr:uid="{00000000-0005-0000-0000-000087080000}"/>
    <cellStyle name="Heading 1 7" xfId="1499" xr:uid="{00000000-0005-0000-0000-000088080000}"/>
    <cellStyle name="Heading 1 8" xfId="1500" xr:uid="{00000000-0005-0000-0000-000089080000}"/>
    <cellStyle name="Heading 1 9" xfId="1501" xr:uid="{00000000-0005-0000-0000-00008A080000}"/>
    <cellStyle name="Heading 2 10" xfId="1502" xr:uid="{00000000-0005-0000-0000-00008B080000}"/>
    <cellStyle name="Heading 2 11" xfId="1503" xr:uid="{00000000-0005-0000-0000-00008C080000}"/>
    <cellStyle name="Heading 2 12" xfId="1504" xr:uid="{00000000-0005-0000-0000-00008D080000}"/>
    <cellStyle name="Heading 2 13" xfId="1505" xr:uid="{00000000-0005-0000-0000-00008E080000}"/>
    <cellStyle name="Heading 2 14" xfId="1506" xr:uid="{00000000-0005-0000-0000-00008F080000}"/>
    <cellStyle name="Heading 2 15" xfId="1508" xr:uid="{00000000-0005-0000-0000-000090080000}"/>
    <cellStyle name="Heading 2 16" xfId="1510" xr:uid="{00000000-0005-0000-0000-000091080000}"/>
    <cellStyle name="Heading 2 17" xfId="1512" xr:uid="{00000000-0005-0000-0000-000092080000}"/>
    <cellStyle name="Heading 2 18" xfId="1514" xr:uid="{00000000-0005-0000-0000-000093080000}"/>
    <cellStyle name="Heading 2 19" xfId="1516" xr:uid="{00000000-0005-0000-0000-000094080000}"/>
    <cellStyle name="Heading 2 2" xfId="1517" xr:uid="{00000000-0005-0000-0000-000095080000}"/>
    <cellStyle name="Heading 2 20" xfId="1507" xr:uid="{00000000-0005-0000-0000-000096080000}"/>
    <cellStyle name="Heading 2 21" xfId="1509" xr:uid="{00000000-0005-0000-0000-000097080000}"/>
    <cellStyle name="Heading 2 22" xfId="1511" xr:uid="{00000000-0005-0000-0000-000098080000}"/>
    <cellStyle name="Heading 2 23" xfId="1513" xr:uid="{00000000-0005-0000-0000-000099080000}"/>
    <cellStyle name="Heading 2 24" xfId="1515" xr:uid="{00000000-0005-0000-0000-00009A080000}"/>
    <cellStyle name="Heading 2 25" xfId="1519" xr:uid="{00000000-0005-0000-0000-00009B080000}"/>
    <cellStyle name="Heading 2 26" xfId="1521" xr:uid="{00000000-0005-0000-0000-00009C080000}"/>
    <cellStyle name="Heading 2 27" xfId="1523" xr:uid="{00000000-0005-0000-0000-00009D080000}"/>
    <cellStyle name="Heading 2 28" xfId="1525" xr:uid="{00000000-0005-0000-0000-00009E080000}"/>
    <cellStyle name="Heading 2 29" xfId="1527" xr:uid="{00000000-0005-0000-0000-00009F080000}"/>
    <cellStyle name="Heading 2 3" xfId="1528" xr:uid="{00000000-0005-0000-0000-0000A0080000}"/>
    <cellStyle name="Heading 2 30" xfId="1518" xr:uid="{00000000-0005-0000-0000-0000A1080000}"/>
    <cellStyle name="Heading 2 31" xfId="1520" xr:uid="{00000000-0005-0000-0000-0000A2080000}"/>
    <cellStyle name="Heading 2 32" xfId="1522" xr:uid="{00000000-0005-0000-0000-0000A3080000}"/>
    <cellStyle name="Heading 2 33" xfId="1524" xr:uid="{00000000-0005-0000-0000-0000A4080000}"/>
    <cellStyle name="Heading 2 34" xfId="1526" xr:uid="{00000000-0005-0000-0000-0000A5080000}"/>
    <cellStyle name="Heading 2 35" xfId="1530" xr:uid="{00000000-0005-0000-0000-0000A6080000}"/>
    <cellStyle name="Heading 2 36" xfId="1531" xr:uid="{00000000-0005-0000-0000-0000A7080000}"/>
    <cellStyle name="Heading 2 37" xfId="1532" xr:uid="{00000000-0005-0000-0000-0000A8080000}"/>
    <cellStyle name="Heading 2 38" xfId="389" xr:uid="{00000000-0005-0000-0000-0000A9080000}"/>
    <cellStyle name="Heading 2 39" xfId="391" xr:uid="{00000000-0005-0000-0000-0000AA080000}"/>
    <cellStyle name="Heading 2 4" xfId="1533" xr:uid="{00000000-0005-0000-0000-0000AB080000}"/>
    <cellStyle name="Heading 2 40" xfId="1529" xr:uid="{00000000-0005-0000-0000-0000AC080000}"/>
    <cellStyle name="Heading 2 41" xfId="2474" xr:uid="{00000000-0005-0000-0000-0000AD080000}"/>
    <cellStyle name="Heading 2 42" xfId="3640" xr:uid="{00000000-0005-0000-0000-0000AE080000}"/>
    <cellStyle name="Heading 2 5" xfId="1534" xr:uid="{00000000-0005-0000-0000-0000AF080000}"/>
    <cellStyle name="Heading 2 6" xfId="1535" xr:uid="{00000000-0005-0000-0000-0000B0080000}"/>
    <cellStyle name="Heading 2 7" xfId="1536" xr:uid="{00000000-0005-0000-0000-0000B1080000}"/>
    <cellStyle name="Heading 2 8" xfId="1537" xr:uid="{00000000-0005-0000-0000-0000B2080000}"/>
    <cellStyle name="Heading 2 9" xfId="1538" xr:uid="{00000000-0005-0000-0000-0000B3080000}"/>
    <cellStyle name="Heading 3 10" xfId="1539" xr:uid="{00000000-0005-0000-0000-0000B4080000}"/>
    <cellStyle name="Heading 3 11" xfId="1540" xr:uid="{00000000-0005-0000-0000-0000B5080000}"/>
    <cellStyle name="Heading 3 12" xfId="1541" xr:uid="{00000000-0005-0000-0000-0000B6080000}"/>
    <cellStyle name="Heading 3 13" xfId="1542" xr:uid="{00000000-0005-0000-0000-0000B7080000}"/>
    <cellStyle name="Heading 3 14" xfId="1543" xr:uid="{00000000-0005-0000-0000-0000B8080000}"/>
    <cellStyle name="Heading 3 15" xfId="1545" xr:uid="{00000000-0005-0000-0000-0000B9080000}"/>
    <cellStyle name="Heading 3 16" xfId="1547" xr:uid="{00000000-0005-0000-0000-0000BA080000}"/>
    <cellStyle name="Heading 3 17" xfId="1549" xr:uid="{00000000-0005-0000-0000-0000BB080000}"/>
    <cellStyle name="Heading 3 18" xfId="1551" xr:uid="{00000000-0005-0000-0000-0000BC080000}"/>
    <cellStyle name="Heading 3 19" xfId="1553" xr:uid="{00000000-0005-0000-0000-0000BD080000}"/>
    <cellStyle name="Heading 3 2" xfId="1554" xr:uid="{00000000-0005-0000-0000-0000BE080000}"/>
    <cellStyle name="Heading 3 20" xfId="1544" xr:uid="{00000000-0005-0000-0000-0000BF080000}"/>
    <cellStyle name="Heading 3 21" xfId="1546" xr:uid="{00000000-0005-0000-0000-0000C0080000}"/>
    <cellStyle name="Heading 3 22" xfId="1548" xr:uid="{00000000-0005-0000-0000-0000C1080000}"/>
    <cellStyle name="Heading 3 23" xfId="1550" xr:uid="{00000000-0005-0000-0000-0000C2080000}"/>
    <cellStyle name="Heading 3 24" xfId="1552" xr:uid="{00000000-0005-0000-0000-0000C3080000}"/>
    <cellStyle name="Heading 3 25" xfId="1556" xr:uid="{00000000-0005-0000-0000-0000C4080000}"/>
    <cellStyle name="Heading 3 26" xfId="98" xr:uid="{00000000-0005-0000-0000-0000C5080000}"/>
    <cellStyle name="Heading 3 27" xfId="119" xr:uid="{00000000-0005-0000-0000-0000C6080000}"/>
    <cellStyle name="Heading 3 28" xfId="126" xr:uid="{00000000-0005-0000-0000-0000C7080000}"/>
    <cellStyle name="Heading 3 29" xfId="129" xr:uid="{00000000-0005-0000-0000-0000C8080000}"/>
    <cellStyle name="Heading 3 3" xfId="1557" xr:uid="{00000000-0005-0000-0000-0000C9080000}"/>
    <cellStyle name="Heading 3 30" xfId="1555" xr:uid="{00000000-0005-0000-0000-0000CA080000}"/>
    <cellStyle name="Heading 3 31" xfId="97" xr:uid="{00000000-0005-0000-0000-0000CB080000}"/>
    <cellStyle name="Heading 3 32" xfId="118" xr:uid="{00000000-0005-0000-0000-0000CC080000}"/>
    <cellStyle name="Heading 3 33" xfId="125" xr:uid="{00000000-0005-0000-0000-0000CD080000}"/>
    <cellStyle name="Heading 3 34" xfId="128" xr:uid="{00000000-0005-0000-0000-0000CE080000}"/>
    <cellStyle name="Heading 3 35" xfId="111" xr:uid="{00000000-0005-0000-0000-0000CF080000}"/>
    <cellStyle name="Heading 3 36" xfId="120" xr:uid="{00000000-0005-0000-0000-0000D0080000}"/>
    <cellStyle name="Heading 3 37" xfId="1558" xr:uid="{00000000-0005-0000-0000-0000D1080000}"/>
    <cellStyle name="Heading 3 38" xfId="1559" xr:uid="{00000000-0005-0000-0000-0000D2080000}"/>
    <cellStyle name="Heading 3 39" xfId="1560" xr:uid="{00000000-0005-0000-0000-0000D3080000}"/>
    <cellStyle name="Heading 3 4" xfId="1561" xr:uid="{00000000-0005-0000-0000-0000D4080000}"/>
    <cellStyle name="Heading 3 40" xfId="110" xr:uid="{00000000-0005-0000-0000-0000D5080000}"/>
    <cellStyle name="Heading 3 41" xfId="2475" xr:uid="{00000000-0005-0000-0000-0000D6080000}"/>
    <cellStyle name="Heading 3 42" xfId="3641" xr:uid="{00000000-0005-0000-0000-0000D7080000}"/>
    <cellStyle name="Heading 3 5" xfId="1562" xr:uid="{00000000-0005-0000-0000-0000D8080000}"/>
    <cellStyle name="Heading 3 6" xfId="1563" xr:uid="{00000000-0005-0000-0000-0000D9080000}"/>
    <cellStyle name="Heading 3 7" xfId="1564" xr:uid="{00000000-0005-0000-0000-0000DA080000}"/>
    <cellStyle name="Heading 3 8" xfId="1565" xr:uid="{00000000-0005-0000-0000-0000DB080000}"/>
    <cellStyle name="Heading 3 9" xfId="1566" xr:uid="{00000000-0005-0000-0000-0000DC080000}"/>
    <cellStyle name="Heading 4 10" xfId="1569" xr:uid="{00000000-0005-0000-0000-0000DD080000}"/>
    <cellStyle name="Heading 4 11" xfId="1572" xr:uid="{00000000-0005-0000-0000-0000DE080000}"/>
    <cellStyle name="Heading 4 12" xfId="1575" xr:uid="{00000000-0005-0000-0000-0000DF080000}"/>
    <cellStyle name="Heading 4 13" xfId="1578" xr:uid="{00000000-0005-0000-0000-0000E0080000}"/>
    <cellStyle name="Heading 4 14" xfId="1581" xr:uid="{00000000-0005-0000-0000-0000E1080000}"/>
    <cellStyle name="Heading 4 15" xfId="1585" xr:uid="{00000000-0005-0000-0000-0000E2080000}"/>
    <cellStyle name="Heading 4 16" xfId="1589" xr:uid="{00000000-0005-0000-0000-0000E3080000}"/>
    <cellStyle name="Heading 4 17" xfId="1593" xr:uid="{00000000-0005-0000-0000-0000E4080000}"/>
    <cellStyle name="Heading 4 18" xfId="1597" xr:uid="{00000000-0005-0000-0000-0000E5080000}"/>
    <cellStyle name="Heading 4 19" xfId="1601" xr:uid="{00000000-0005-0000-0000-0000E6080000}"/>
    <cellStyle name="Heading 4 2" xfId="1602" xr:uid="{00000000-0005-0000-0000-0000E7080000}"/>
    <cellStyle name="Heading 4 20" xfId="1584" xr:uid="{00000000-0005-0000-0000-0000E8080000}"/>
    <cellStyle name="Heading 4 21" xfId="1588" xr:uid="{00000000-0005-0000-0000-0000E9080000}"/>
    <cellStyle name="Heading 4 22" xfId="1592" xr:uid="{00000000-0005-0000-0000-0000EA080000}"/>
    <cellStyle name="Heading 4 23" xfId="1596" xr:uid="{00000000-0005-0000-0000-0000EB080000}"/>
    <cellStyle name="Heading 4 24" xfId="1600" xr:uid="{00000000-0005-0000-0000-0000EC080000}"/>
    <cellStyle name="Heading 4 25" xfId="1606" xr:uid="{00000000-0005-0000-0000-0000ED080000}"/>
    <cellStyle name="Heading 4 26" xfId="1610" xr:uid="{00000000-0005-0000-0000-0000EE080000}"/>
    <cellStyle name="Heading 4 27" xfId="1614" xr:uid="{00000000-0005-0000-0000-0000EF080000}"/>
    <cellStyle name="Heading 4 28" xfId="1618" xr:uid="{00000000-0005-0000-0000-0000F0080000}"/>
    <cellStyle name="Heading 4 29" xfId="1622" xr:uid="{00000000-0005-0000-0000-0000F1080000}"/>
    <cellStyle name="Heading 4 3" xfId="1623" xr:uid="{00000000-0005-0000-0000-0000F2080000}"/>
    <cellStyle name="Heading 4 30" xfId="1605" xr:uid="{00000000-0005-0000-0000-0000F3080000}"/>
    <cellStyle name="Heading 4 31" xfId="1609" xr:uid="{00000000-0005-0000-0000-0000F4080000}"/>
    <cellStyle name="Heading 4 32" xfId="1613" xr:uid="{00000000-0005-0000-0000-0000F5080000}"/>
    <cellStyle name="Heading 4 33" xfId="1617" xr:uid="{00000000-0005-0000-0000-0000F6080000}"/>
    <cellStyle name="Heading 4 34" xfId="1621" xr:uid="{00000000-0005-0000-0000-0000F7080000}"/>
    <cellStyle name="Heading 4 35" xfId="1627" xr:uid="{00000000-0005-0000-0000-0000F8080000}"/>
    <cellStyle name="Heading 4 36" xfId="1630" xr:uid="{00000000-0005-0000-0000-0000F9080000}"/>
    <cellStyle name="Heading 4 37" xfId="1633" xr:uid="{00000000-0005-0000-0000-0000FA080000}"/>
    <cellStyle name="Heading 4 38" xfId="1636" xr:uid="{00000000-0005-0000-0000-0000FB080000}"/>
    <cellStyle name="Heading 4 39" xfId="1638" xr:uid="{00000000-0005-0000-0000-0000FC080000}"/>
    <cellStyle name="Heading 4 4" xfId="1639" xr:uid="{00000000-0005-0000-0000-0000FD080000}"/>
    <cellStyle name="Heading 4 40" xfId="1626" xr:uid="{00000000-0005-0000-0000-0000FE080000}"/>
    <cellStyle name="Heading 4 41" xfId="2476" xr:uid="{00000000-0005-0000-0000-0000FF080000}"/>
    <cellStyle name="Heading 4 42" xfId="3642" xr:uid="{00000000-0005-0000-0000-000000090000}"/>
    <cellStyle name="Heading 4 5" xfId="1640" xr:uid="{00000000-0005-0000-0000-000001090000}"/>
    <cellStyle name="Heading 4 6" xfId="1641" xr:uid="{00000000-0005-0000-0000-000002090000}"/>
    <cellStyle name="Heading 4 7" xfId="1642" xr:uid="{00000000-0005-0000-0000-000003090000}"/>
    <cellStyle name="Heading 4 8" xfId="1643" xr:uid="{00000000-0005-0000-0000-000004090000}"/>
    <cellStyle name="Heading 4 9" xfId="1644" xr:uid="{00000000-0005-0000-0000-000005090000}"/>
    <cellStyle name="Heading 5" xfId="2472" xr:uid="{00000000-0005-0000-0000-000006090000}"/>
    <cellStyle name="Heading1" xfId="1645" xr:uid="{00000000-0005-0000-0000-000007090000}"/>
    <cellStyle name="Hyperlink 2" xfId="1646" xr:uid="{00000000-0005-0000-0000-000008090000}"/>
    <cellStyle name="Hyperlink 2 2" xfId="3643" xr:uid="{00000000-0005-0000-0000-000009090000}"/>
    <cellStyle name="Input [yellow]" xfId="574" xr:uid="{00000000-0005-0000-0000-00000A090000}"/>
    <cellStyle name="Input [yellow] 10" xfId="3357" xr:uid="{00000000-0005-0000-0000-00000B090000}"/>
    <cellStyle name="Input [yellow] 11" xfId="3437" xr:uid="{00000000-0005-0000-0000-00000C090000}"/>
    <cellStyle name="Input [yellow] 12" xfId="3732" xr:uid="{00000000-0005-0000-0000-00000D090000}"/>
    <cellStyle name="Input [yellow] 2" xfId="2276" xr:uid="{00000000-0005-0000-0000-00000E090000}"/>
    <cellStyle name="Input [yellow] 2 2" xfId="3779" xr:uid="{00000000-0005-0000-0000-00000F090000}"/>
    <cellStyle name="Input [yellow] 3" xfId="2478" xr:uid="{00000000-0005-0000-0000-000010090000}"/>
    <cellStyle name="Input [yellow] 3 2" xfId="3874" xr:uid="{00000000-0005-0000-0000-000011090000}"/>
    <cellStyle name="Input [yellow] 4" xfId="2548" xr:uid="{00000000-0005-0000-0000-000012090000}"/>
    <cellStyle name="Input [yellow] 4 2" xfId="3891" xr:uid="{00000000-0005-0000-0000-000013090000}"/>
    <cellStyle name="Input [yellow] 5" xfId="2668" xr:uid="{00000000-0005-0000-0000-000014090000}"/>
    <cellStyle name="Input [yellow] 5 2" xfId="4009" xr:uid="{00000000-0005-0000-0000-000015090000}"/>
    <cellStyle name="Input [yellow] 6" xfId="2799" xr:uid="{00000000-0005-0000-0000-000016090000}"/>
    <cellStyle name="Input [yellow] 6 2" xfId="4136" xr:uid="{00000000-0005-0000-0000-000017090000}"/>
    <cellStyle name="Input [yellow] 7" xfId="2979" xr:uid="{00000000-0005-0000-0000-000018090000}"/>
    <cellStyle name="Input [yellow] 7 2" xfId="4309" xr:uid="{00000000-0005-0000-0000-000019090000}"/>
    <cellStyle name="Input [yellow] 8" xfId="2973" xr:uid="{00000000-0005-0000-0000-00001A090000}"/>
    <cellStyle name="Input [yellow] 8 2" xfId="4306" xr:uid="{00000000-0005-0000-0000-00001B090000}"/>
    <cellStyle name="Input [yellow] 9" xfId="3212" xr:uid="{00000000-0005-0000-0000-00001C090000}"/>
    <cellStyle name="Input [yellow] 9 2" xfId="4432" xr:uid="{00000000-0005-0000-0000-00001D090000}"/>
    <cellStyle name="Input 10" xfId="1647" xr:uid="{00000000-0005-0000-0000-00001E090000}"/>
    <cellStyle name="Input 10 2" xfId="2369" xr:uid="{00000000-0005-0000-0000-00001F090000}"/>
    <cellStyle name="Input 10 2 2" xfId="3827" xr:uid="{00000000-0005-0000-0000-000020090000}"/>
    <cellStyle name="Input 10 3" xfId="2669" xr:uid="{00000000-0005-0000-0000-000021090000}"/>
    <cellStyle name="Input 10 3 2" xfId="4010" xr:uid="{00000000-0005-0000-0000-000022090000}"/>
    <cellStyle name="Input 10 4" xfId="2800" xr:uid="{00000000-0005-0000-0000-000023090000}"/>
    <cellStyle name="Input 10 4 2" xfId="4137" xr:uid="{00000000-0005-0000-0000-000024090000}"/>
    <cellStyle name="Input 10 5" xfId="2981" xr:uid="{00000000-0005-0000-0000-000025090000}"/>
    <cellStyle name="Input 10 5 2" xfId="4310" xr:uid="{00000000-0005-0000-0000-000026090000}"/>
    <cellStyle name="Input 10 6" xfId="3213" xr:uid="{00000000-0005-0000-0000-000027090000}"/>
    <cellStyle name="Input 10 6 2" xfId="4433" xr:uid="{00000000-0005-0000-0000-000028090000}"/>
    <cellStyle name="Input 10 7" xfId="3438" xr:uid="{00000000-0005-0000-0000-000029090000}"/>
    <cellStyle name="Input 11" xfId="1648" xr:uid="{00000000-0005-0000-0000-00002A090000}"/>
    <cellStyle name="Input 11 2" xfId="2370" xr:uid="{00000000-0005-0000-0000-00002B090000}"/>
    <cellStyle name="Input 11 2 2" xfId="3828" xr:uid="{00000000-0005-0000-0000-00002C090000}"/>
    <cellStyle name="Input 11 3" xfId="2670" xr:uid="{00000000-0005-0000-0000-00002D090000}"/>
    <cellStyle name="Input 11 3 2" xfId="4011" xr:uid="{00000000-0005-0000-0000-00002E090000}"/>
    <cellStyle name="Input 11 4" xfId="2801" xr:uid="{00000000-0005-0000-0000-00002F090000}"/>
    <cellStyle name="Input 11 4 2" xfId="4138" xr:uid="{00000000-0005-0000-0000-000030090000}"/>
    <cellStyle name="Input 11 5" xfId="2982" xr:uid="{00000000-0005-0000-0000-000031090000}"/>
    <cellStyle name="Input 11 5 2" xfId="4311" xr:uid="{00000000-0005-0000-0000-000032090000}"/>
    <cellStyle name="Input 11 6" xfId="3214" xr:uid="{00000000-0005-0000-0000-000033090000}"/>
    <cellStyle name="Input 11 6 2" xfId="4434" xr:uid="{00000000-0005-0000-0000-000034090000}"/>
    <cellStyle name="Input 11 7" xfId="3439" xr:uid="{00000000-0005-0000-0000-000035090000}"/>
    <cellStyle name="Input 12" xfId="1649" xr:uid="{00000000-0005-0000-0000-000036090000}"/>
    <cellStyle name="Input 12 2" xfId="2371" xr:uid="{00000000-0005-0000-0000-000037090000}"/>
    <cellStyle name="Input 12 2 2" xfId="3829" xr:uid="{00000000-0005-0000-0000-000038090000}"/>
    <cellStyle name="Input 12 3" xfId="2671" xr:uid="{00000000-0005-0000-0000-000039090000}"/>
    <cellStyle name="Input 12 3 2" xfId="4012" xr:uid="{00000000-0005-0000-0000-00003A090000}"/>
    <cellStyle name="Input 12 4" xfId="2802" xr:uid="{00000000-0005-0000-0000-00003B090000}"/>
    <cellStyle name="Input 12 4 2" xfId="4139" xr:uid="{00000000-0005-0000-0000-00003C090000}"/>
    <cellStyle name="Input 12 5" xfId="2983" xr:uid="{00000000-0005-0000-0000-00003D090000}"/>
    <cellStyle name="Input 12 5 2" xfId="4312" xr:uid="{00000000-0005-0000-0000-00003E090000}"/>
    <cellStyle name="Input 12 6" xfId="3215" xr:uid="{00000000-0005-0000-0000-00003F090000}"/>
    <cellStyle name="Input 12 6 2" xfId="4435" xr:uid="{00000000-0005-0000-0000-000040090000}"/>
    <cellStyle name="Input 12 7" xfId="3440" xr:uid="{00000000-0005-0000-0000-000041090000}"/>
    <cellStyle name="Input 13" xfId="1650" xr:uid="{00000000-0005-0000-0000-000042090000}"/>
    <cellStyle name="Input 13 2" xfId="2372" xr:uid="{00000000-0005-0000-0000-000043090000}"/>
    <cellStyle name="Input 13 2 2" xfId="3830" xr:uid="{00000000-0005-0000-0000-000044090000}"/>
    <cellStyle name="Input 13 3" xfId="2672" xr:uid="{00000000-0005-0000-0000-000045090000}"/>
    <cellStyle name="Input 13 3 2" xfId="4013" xr:uid="{00000000-0005-0000-0000-000046090000}"/>
    <cellStyle name="Input 13 4" xfId="2803" xr:uid="{00000000-0005-0000-0000-000047090000}"/>
    <cellStyle name="Input 13 4 2" xfId="4140" xr:uid="{00000000-0005-0000-0000-000048090000}"/>
    <cellStyle name="Input 13 5" xfId="2984" xr:uid="{00000000-0005-0000-0000-000049090000}"/>
    <cellStyle name="Input 13 5 2" xfId="4313" xr:uid="{00000000-0005-0000-0000-00004A090000}"/>
    <cellStyle name="Input 13 6" xfId="3216" xr:uid="{00000000-0005-0000-0000-00004B090000}"/>
    <cellStyle name="Input 13 6 2" xfId="4436" xr:uid="{00000000-0005-0000-0000-00004C090000}"/>
    <cellStyle name="Input 13 7" xfId="3441" xr:uid="{00000000-0005-0000-0000-00004D090000}"/>
    <cellStyle name="Input 14" xfId="1651" xr:uid="{00000000-0005-0000-0000-00004E090000}"/>
    <cellStyle name="Input 14 2" xfId="2373" xr:uid="{00000000-0005-0000-0000-00004F090000}"/>
    <cellStyle name="Input 14 2 2" xfId="3831" xr:uid="{00000000-0005-0000-0000-000050090000}"/>
    <cellStyle name="Input 14 3" xfId="2673" xr:uid="{00000000-0005-0000-0000-000051090000}"/>
    <cellStyle name="Input 14 3 2" xfId="4014" xr:uid="{00000000-0005-0000-0000-000052090000}"/>
    <cellStyle name="Input 14 4" xfId="2804" xr:uid="{00000000-0005-0000-0000-000053090000}"/>
    <cellStyle name="Input 14 4 2" xfId="4141" xr:uid="{00000000-0005-0000-0000-000054090000}"/>
    <cellStyle name="Input 14 5" xfId="2985" xr:uid="{00000000-0005-0000-0000-000055090000}"/>
    <cellStyle name="Input 14 5 2" xfId="4314" xr:uid="{00000000-0005-0000-0000-000056090000}"/>
    <cellStyle name="Input 14 6" xfId="3217" xr:uid="{00000000-0005-0000-0000-000057090000}"/>
    <cellStyle name="Input 14 6 2" xfId="4437" xr:uid="{00000000-0005-0000-0000-000058090000}"/>
    <cellStyle name="Input 14 7" xfId="3442" xr:uid="{00000000-0005-0000-0000-000059090000}"/>
    <cellStyle name="Input 15" xfId="1653" xr:uid="{00000000-0005-0000-0000-00005A090000}"/>
    <cellStyle name="Input 15 2" xfId="2374" xr:uid="{00000000-0005-0000-0000-00005B090000}"/>
    <cellStyle name="Input 15 2 2" xfId="3832" xr:uid="{00000000-0005-0000-0000-00005C090000}"/>
    <cellStyle name="Input 15 3" xfId="2674" xr:uid="{00000000-0005-0000-0000-00005D090000}"/>
    <cellStyle name="Input 15 3 2" xfId="4015" xr:uid="{00000000-0005-0000-0000-00005E090000}"/>
    <cellStyle name="Input 15 4" xfId="2805" xr:uid="{00000000-0005-0000-0000-00005F090000}"/>
    <cellStyle name="Input 15 4 2" xfId="4142" xr:uid="{00000000-0005-0000-0000-000060090000}"/>
    <cellStyle name="Input 15 5" xfId="2986" xr:uid="{00000000-0005-0000-0000-000061090000}"/>
    <cellStyle name="Input 15 5 2" xfId="4315" xr:uid="{00000000-0005-0000-0000-000062090000}"/>
    <cellStyle name="Input 15 6" xfId="3218" xr:uid="{00000000-0005-0000-0000-000063090000}"/>
    <cellStyle name="Input 15 6 2" xfId="4438" xr:uid="{00000000-0005-0000-0000-000064090000}"/>
    <cellStyle name="Input 15 7" xfId="3443" xr:uid="{00000000-0005-0000-0000-000065090000}"/>
    <cellStyle name="Input 16" xfId="1655" xr:uid="{00000000-0005-0000-0000-000066090000}"/>
    <cellStyle name="Input 16 2" xfId="2375" xr:uid="{00000000-0005-0000-0000-000067090000}"/>
    <cellStyle name="Input 16 2 2" xfId="3833" xr:uid="{00000000-0005-0000-0000-000068090000}"/>
    <cellStyle name="Input 16 3" xfId="2675" xr:uid="{00000000-0005-0000-0000-000069090000}"/>
    <cellStyle name="Input 16 3 2" xfId="4016" xr:uid="{00000000-0005-0000-0000-00006A090000}"/>
    <cellStyle name="Input 16 4" xfId="2806" xr:uid="{00000000-0005-0000-0000-00006B090000}"/>
    <cellStyle name="Input 16 4 2" xfId="4143" xr:uid="{00000000-0005-0000-0000-00006C090000}"/>
    <cellStyle name="Input 16 5" xfId="2987" xr:uid="{00000000-0005-0000-0000-00006D090000}"/>
    <cellStyle name="Input 16 5 2" xfId="4316" xr:uid="{00000000-0005-0000-0000-00006E090000}"/>
    <cellStyle name="Input 16 6" xfId="3219" xr:uid="{00000000-0005-0000-0000-00006F090000}"/>
    <cellStyle name="Input 16 6 2" xfId="4439" xr:uid="{00000000-0005-0000-0000-000070090000}"/>
    <cellStyle name="Input 16 7" xfId="3444" xr:uid="{00000000-0005-0000-0000-000071090000}"/>
    <cellStyle name="Input 17" xfId="1657" xr:uid="{00000000-0005-0000-0000-000072090000}"/>
    <cellStyle name="Input 17 2" xfId="2376" xr:uid="{00000000-0005-0000-0000-000073090000}"/>
    <cellStyle name="Input 17 2 2" xfId="3834" xr:uid="{00000000-0005-0000-0000-000074090000}"/>
    <cellStyle name="Input 17 3" xfId="2676" xr:uid="{00000000-0005-0000-0000-000075090000}"/>
    <cellStyle name="Input 17 3 2" xfId="4017" xr:uid="{00000000-0005-0000-0000-000076090000}"/>
    <cellStyle name="Input 17 4" xfId="2807" xr:uid="{00000000-0005-0000-0000-000077090000}"/>
    <cellStyle name="Input 17 4 2" xfId="4144" xr:uid="{00000000-0005-0000-0000-000078090000}"/>
    <cellStyle name="Input 17 5" xfId="2988" xr:uid="{00000000-0005-0000-0000-000079090000}"/>
    <cellStyle name="Input 17 5 2" xfId="4317" xr:uid="{00000000-0005-0000-0000-00007A090000}"/>
    <cellStyle name="Input 17 6" xfId="3220" xr:uid="{00000000-0005-0000-0000-00007B090000}"/>
    <cellStyle name="Input 17 6 2" xfId="4440" xr:uid="{00000000-0005-0000-0000-00007C090000}"/>
    <cellStyle name="Input 17 7" xfId="3445" xr:uid="{00000000-0005-0000-0000-00007D090000}"/>
    <cellStyle name="Input 18" xfId="1659" xr:uid="{00000000-0005-0000-0000-00007E090000}"/>
    <cellStyle name="Input 18 2" xfId="2377" xr:uid="{00000000-0005-0000-0000-00007F090000}"/>
    <cellStyle name="Input 18 2 2" xfId="3835" xr:uid="{00000000-0005-0000-0000-000080090000}"/>
    <cellStyle name="Input 18 3" xfId="2677" xr:uid="{00000000-0005-0000-0000-000081090000}"/>
    <cellStyle name="Input 18 3 2" xfId="4018" xr:uid="{00000000-0005-0000-0000-000082090000}"/>
    <cellStyle name="Input 18 4" xfId="2808" xr:uid="{00000000-0005-0000-0000-000083090000}"/>
    <cellStyle name="Input 18 4 2" xfId="4145" xr:uid="{00000000-0005-0000-0000-000084090000}"/>
    <cellStyle name="Input 18 5" xfId="2989" xr:uid="{00000000-0005-0000-0000-000085090000}"/>
    <cellStyle name="Input 18 5 2" xfId="4318" xr:uid="{00000000-0005-0000-0000-000086090000}"/>
    <cellStyle name="Input 18 6" xfId="3221" xr:uid="{00000000-0005-0000-0000-000087090000}"/>
    <cellStyle name="Input 18 6 2" xfId="4441" xr:uid="{00000000-0005-0000-0000-000088090000}"/>
    <cellStyle name="Input 18 7" xfId="3446" xr:uid="{00000000-0005-0000-0000-000089090000}"/>
    <cellStyle name="Input 19" xfId="1661" xr:uid="{00000000-0005-0000-0000-00008A090000}"/>
    <cellStyle name="Input 19 2" xfId="2378" xr:uid="{00000000-0005-0000-0000-00008B090000}"/>
    <cellStyle name="Input 19 2 2" xfId="3836" xr:uid="{00000000-0005-0000-0000-00008C090000}"/>
    <cellStyle name="Input 19 3" xfId="2678" xr:uid="{00000000-0005-0000-0000-00008D090000}"/>
    <cellStyle name="Input 19 3 2" xfId="4019" xr:uid="{00000000-0005-0000-0000-00008E090000}"/>
    <cellStyle name="Input 19 4" xfId="2809" xr:uid="{00000000-0005-0000-0000-00008F090000}"/>
    <cellStyle name="Input 19 4 2" xfId="4146" xr:uid="{00000000-0005-0000-0000-000090090000}"/>
    <cellStyle name="Input 19 5" xfId="2990" xr:uid="{00000000-0005-0000-0000-000091090000}"/>
    <cellStyle name="Input 19 5 2" xfId="4319" xr:uid="{00000000-0005-0000-0000-000092090000}"/>
    <cellStyle name="Input 19 6" xfId="3222" xr:uid="{00000000-0005-0000-0000-000093090000}"/>
    <cellStyle name="Input 19 6 2" xfId="4442" xr:uid="{00000000-0005-0000-0000-000094090000}"/>
    <cellStyle name="Input 19 7" xfId="3447" xr:uid="{00000000-0005-0000-0000-000095090000}"/>
    <cellStyle name="Input 2" xfId="1476" xr:uid="{00000000-0005-0000-0000-000096090000}"/>
    <cellStyle name="Input 2 2" xfId="2379" xr:uid="{00000000-0005-0000-0000-000097090000}"/>
    <cellStyle name="Input 2 2 2" xfId="3837" xr:uid="{00000000-0005-0000-0000-000098090000}"/>
    <cellStyle name="Input 2 3" xfId="2679" xr:uid="{00000000-0005-0000-0000-000099090000}"/>
    <cellStyle name="Input 2 3 2" xfId="4020" xr:uid="{00000000-0005-0000-0000-00009A090000}"/>
    <cellStyle name="Input 2 4" xfId="2810" xr:uid="{00000000-0005-0000-0000-00009B090000}"/>
    <cellStyle name="Input 2 4 2" xfId="4147" xr:uid="{00000000-0005-0000-0000-00009C090000}"/>
    <cellStyle name="Input 2 5" xfId="2991" xr:uid="{00000000-0005-0000-0000-00009D090000}"/>
    <cellStyle name="Input 2 5 2" xfId="4320" xr:uid="{00000000-0005-0000-0000-00009E090000}"/>
    <cellStyle name="Input 2 6" xfId="3223" xr:uid="{00000000-0005-0000-0000-00009F090000}"/>
    <cellStyle name="Input 2 6 2" xfId="4443" xr:uid="{00000000-0005-0000-0000-0000A0090000}"/>
    <cellStyle name="Input 2 7" xfId="3448" xr:uid="{00000000-0005-0000-0000-0000A1090000}"/>
    <cellStyle name="Input 2 8" xfId="3645" xr:uid="{00000000-0005-0000-0000-0000A2090000}"/>
    <cellStyle name="Input 20" xfId="1652" xr:uid="{00000000-0005-0000-0000-0000A3090000}"/>
    <cellStyle name="Input 20 2" xfId="2380" xr:uid="{00000000-0005-0000-0000-0000A4090000}"/>
    <cellStyle name="Input 20 2 2" xfId="3838" xr:uid="{00000000-0005-0000-0000-0000A5090000}"/>
    <cellStyle name="Input 20 3" xfId="2680" xr:uid="{00000000-0005-0000-0000-0000A6090000}"/>
    <cellStyle name="Input 20 3 2" xfId="4021" xr:uid="{00000000-0005-0000-0000-0000A7090000}"/>
    <cellStyle name="Input 20 4" xfId="2811" xr:uid="{00000000-0005-0000-0000-0000A8090000}"/>
    <cellStyle name="Input 20 4 2" xfId="4148" xr:uid="{00000000-0005-0000-0000-0000A9090000}"/>
    <cellStyle name="Input 20 5" xfId="2992" xr:uid="{00000000-0005-0000-0000-0000AA090000}"/>
    <cellStyle name="Input 20 5 2" xfId="4321" xr:uid="{00000000-0005-0000-0000-0000AB090000}"/>
    <cellStyle name="Input 20 6" xfId="3224" xr:uid="{00000000-0005-0000-0000-0000AC090000}"/>
    <cellStyle name="Input 20 6 2" xfId="4444" xr:uid="{00000000-0005-0000-0000-0000AD090000}"/>
    <cellStyle name="Input 20 7" xfId="3449" xr:uid="{00000000-0005-0000-0000-0000AE090000}"/>
    <cellStyle name="Input 21" xfId="1654" xr:uid="{00000000-0005-0000-0000-0000AF090000}"/>
    <cellStyle name="Input 21 2" xfId="2381" xr:uid="{00000000-0005-0000-0000-0000B0090000}"/>
    <cellStyle name="Input 21 2 2" xfId="3839" xr:uid="{00000000-0005-0000-0000-0000B1090000}"/>
    <cellStyle name="Input 21 3" xfId="2681" xr:uid="{00000000-0005-0000-0000-0000B2090000}"/>
    <cellStyle name="Input 21 3 2" xfId="4022" xr:uid="{00000000-0005-0000-0000-0000B3090000}"/>
    <cellStyle name="Input 21 4" xfId="2812" xr:uid="{00000000-0005-0000-0000-0000B4090000}"/>
    <cellStyle name="Input 21 4 2" xfId="4149" xr:uid="{00000000-0005-0000-0000-0000B5090000}"/>
    <cellStyle name="Input 21 5" xfId="2993" xr:uid="{00000000-0005-0000-0000-0000B6090000}"/>
    <cellStyle name="Input 21 5 2" xfId="4322" xr:uid="{00000000-0005-0000-0000-0000B7090000}"/>
    <cellStyle name="Input 21 6" xfId="3225" xr:uid="{00000000-0005-0000-0000-0000B8090000}"/>
    <cellStyle name="Input 21 6 2" xfId="4445" xr:uid="{00000000-0005-0000-0000-0000B9090000}"/>
    <cellStyle name="Input 21 7" xfId="3450" xr:uid="{00000000-0005-0000-0000-0000BA090000}"/>
    <cellStyle name="Input 22" xfId="1656" xr:uid="{00000000-0005-0000-0000-0000BB090000}"/>
    <cellStyle name="Input 22 2" xfId="2382" xr:uid="{00000000-0005-0000-0000-0000BC090000}"/>
    <cellStyle name="Input 22 2 2" xfId="3840" xr:uid="{00000000-0005-0000-0000-0000BD090000}"/>
    <cellStyle name="Input 22 3" xfId="2682" xr:uid="{00000000-0005-0000-0000-0000BE090000}"/>
    <cellStyle name="Input 22 3 2" xfId="4023" xr:uid="{00000000-0005-0000-0000-0000BF090000}"/>
    <cellStyle name="Input 22 4" xfId="2813" xr:uid="{00000000-0005-0000-0000-0000C0090000}"/>
    <cellStyle name="Input 22 4 2" xfId="4150" xr:uid="{00000000-0005-0000-0000-0000C1090000}"/>
    <cellStyle name="Input 22 5" xfId="2994" xr:uid="{00000000-0005-0000-0000-0000C2090000}"/>
    <cellStyle name="Input 22 5 2" xfId="4323" xr:uid="{00000000-0005-0000-0000-0000C3090000}"/>
    <cellStyle name="Input 22 6" xfId="3226" xr:uid="{00000000-0005-0000-0000-0000C4090000}"/>
    <cellStyle name="Input 22 6 2" xfId="4446" xr:uid="{00000000-0005-0000-0000-0000C5090000}"/>
    <cellStyle name="Input 22 7" xfId="3451" xr:uid="{00000000-0005-0000-0000-0000C6090000}"/>
    <cellStyle name="Input 23" xfId="1658" xr:uid="{00000000-0005-0000-0000-0000C7090000}"/>
    <cellStyle name="Input 23 2" xfId="2383" xr:uid="{00000000-0005-0000-0000-0000C8090000}"/>
    <cellStyle name="Input 23 2 2" xfId="3841" xr:uid="{00000000-0005-0000-0000-0000C9090000}"/>
    <cellStyle name="Input 23 3" xfId="2683" xr:uid="{00000000-0005-0000-0000-0000CA090000}"/>
    <cellStyle name="Input 23 3 2" xfId="4024" xr:uid="{00000000-0005-0000-0000-0000CB090000}"/>
    <cellStyle name="Input 23 4" xfId="2814" xr:uid="{00000000-0005-0000-0000-0000CC090000}"/>
    <cellStyle name="Input 23 4 2" xfId="4151" xr:uid="{00000000-0005-0000-0000-0000CD090000}"/>
    <cellStyle name="Input 23 5" xfId="2995" xr:uid="{00000000-0005-0000-0000-0000CE090000}"/>
    <cellStyle name="Input 23 5 2" xfId="4324" xr:uid="{00000000-0005-0000-0000-0000CF090000}"/>
    <cellStyle name="Input 23 6" xfId="3227" xr:uid="{00000000-0005-0000-0000-0000D0090000}"/>
    <cellStyle name="Input 23 6 2" xfId="4447" xr:uid="{00000000-0005-0000-0000-0000D1090000}"/>
    <cellStyle name="Input 23 7" xfId="3452" xr:uid="{00000000-0005-0000-0000-0000D2090000}"/>
    <cellStyle name="Input 24" xfId="1660" xr:uid="{00000000-0005-0000-0000-0000D3090000}"/>
    <cellStyle name="Input 24 2" xfId="2384" xr:uid="{00000000-0005-0000-0000-0000D4090000}"/>
    <cellStyle name="Input 24 2 2" xfId="3842" xr:uid="{00000000-0005-0000-0000-0000D5090000}"/>
    <cellStyle name="Input 24 3" xfId="2684" xr:uid="{00000000-0005-0000-0000-0000D6090000}"/>
    <cellStyle name="Input 24 3 2" xfId="4025" xr:uid="{00000000-0005-0000-0000-0000D7090000}"/>
    <cellStyle name="Input 24 4" xfId="2815" xr:uid="{00000000-0005-0000-0000-0000D8090000}"/>
    <cellStyle name="Input 24 4 2" xfId="4152" xr:uid="{00000000-0005-0000-0000-0000D9090000}"/>
    <cellStyle name="Input 24 5" xfId="2996" xr:uid="{00000000-0005-0000-0000-0000DA090000}"/>
    <cellStyle name="Input 24 5 2" xfId="4325" xr:uid="{00000000-0005-0000-0000-0000DB090000}"/>
    <cellStyle name="Input 24 6" xfId="3228" xr:uid="{00000000-0005-0000-0000-0000DC090000}"/>
    <cellStyle name="Input 24 6 2" xfId="4448" xr:uid="{00000000-0005-0000-0000-0000DD090000}"/>
    <cellStyle name="Input 24 7" xfId="3453" xr:uid="{00000000-0005-0000-0000-0000DE090000}"/>
    <cellStyle name="Input 25" xfId="1663" xr:uid="{00000000-0005-0000-0000-0000DF090000}"/>
    <cellStyle name="Input 25 2" xfId="2385" xr:uid="{00000000-0005-0000-0000-0000E0090000}"/>
    <cellStyle name="Input 25 2 2" xfId="3843" xr:uid="{00000000-0005-0000-0000-0000E1090000}"/>
    <cellStyle name="Input 25 3" xfId="2685" xr:uid="{00000000-0005-0000-0000-0000E2090000}"/>
    <cellStyle name="Input 25 3 2" xfId="4026" xr:uid="{00000000-0005-0000-0000-0000E3090000}"/>
    <cellStyle name="Input 25 4" xfId="2816" xr:uid="{00000000-0005-0000-0000-0000E4090000}"/>
    <cellStyle name="Input 25 4 2" xfId="4153" xr:uid="{00000000-0005-0000-0000-0000E5090000}"/>
    <cellStyle name="Input 25 5" xfId="2997" xr:uid="{00000000-0005-0000-0000-0000E6090000}"/>
    <cellStyle name="Input 25 5 2" xfId="4326" xr:uid="{00000000-0005-0000-0000-0000E7090000}"/>
    <cellStyle name="Input 25 6" xfId="3229" xr:uid="{00000000-0005-0000-0000-0000E8090000}"/>
    <cellStyle name="Input 25 6 2" xfId="4449" xr:uid="{00000000-0005-0000-0000-0000E9090000}"/>
    <cellStyle name="Input 25 7" xfId="3454" xr:uid="{00000000-0005-0000-0000-0000EA090000}"/>
    <cellStyle name="Input 26" xfId="1665" xr:uid="{00000000-0005-0000-0000-0000EB090000}"/>
    <cellStyle name="Input 26 2" xfId="2386" xr:uid="{00000000-0005-0000-0000-0000EC090000}"/>
    <cellStyle name="Input 26 2 2" xfId="3844" xr:uid="{00000000-0005-0000-0000-0000ED090000}"/>
    <cellStyle name="Input 26 3" xfId="2686" xr:uid="{00000000-0005-0000-0000-0000EE090000}"/>
    <cellStyle name="Input 26 3 2" xfId="4027" xr:uid="{00000000-0005-0000-0000-0000EF090000}"/>
    <cellStyle name="Input 26 4" xfId="2817" xr:uid="{00000000-0005-0000-0000-0000F0090000}"/>
    <cellStyle name="Input 26 4 2" xfId="4154" xr:uid="{00000000-0005-0000-0000-0000F1090000}"/>
    <cellStyle name="Input 26 5" xfId="2998" xr:uid="{00000000-0005-0000-0000-0000F2090000}"/>
    <cellStyle name="Input 26 5 2" xfId="4327" xr:uid="{00000000-0005-0000-0000-0000F3090000}"/>
    <cellStyle name="Input 26 6" xfId="3230" xr:uid="{00000000-0005-0000-0000-0000F4090000}"/>
    <cellStyle name="Input 26 6 2" xfId="4450" xr:uid="{00000000-0005-0000-0000-0000F5090000}"/>
    <cellStyle name="Input 26 7" xfId="3455" xr:uid="{00000000-0005-0000-0000-0000F6090000}"/>
    <cellStyle name="Input 27" xfId="1667" xr:uid="{00000000-0005-0000-0000-0000F7090000}"/>
    <cellStyle name="Input 27 2" xfId="2387" xr:uid="{00000000-0005-0000-0000-0000F8090000}"/>
    <cellStyle name="Input 27 2 2" xfId="3845" xr:uid="{00000000-0005-0000-0000-0000F9090000}"/>
    <cellStyle name="Input 27 3" xfId="2687" xr:uid="{00000000-0005-0000-0000-0000FA090000}"/>
    <cellStyle name="Input 27 3 2" xfId="4028" xr:uid="{00000000-0005-0000-0000-0000FB090000}"/>
    <cellStyle name="Input 27 4" xfId="2818" xr:uid="{00000000-0005-0000-0000-0000FC090000}"/>
    <cellStyle name="Input 27 4 2" xfId="4155" xr:uid="{00000000-0005-0000-0000-0000FD090000}"/>
    <cellStyle name="Input 27 5" xfId="2999" xr:uid="{00000000-0005-0000-0000-0000FE090000}"/>
    <cellStyle name="Input 27 5 2" xfId="4328" xr:uid="{00000000-0005-0000-0000-0000FF090000}"/>
    <cellStyle name="Input 27 6" xfId="3231" xr:uid="{00000000-0005-0000-0000-0000000A0000}"/>
    <cellStyle name="Input 27 6 2" xfId="4451" xr:uid="{00000000-0005-0000-0000-0000010A0000}"/>
    <cellStyle name="Input 27 7" xfId="3456" xr:uid="{00000000-0005-0000-0000-0000020A0000}"/>
    <cellStyle name="Input 28" xfId="1669" xr:uid="{00000000-0005-0000-0000-0000030A0000}"/>
    <cellStyle name="Input 28 2" xfId="2388" xr:uid="{00000000-0005-0000-0000-0000040A0000}"/>
    <cellStyle name="Input 28 2 2" xfId="3846" xr:uid="{00000000-0005-0000-0000-0000050A0000}"/>
    <cellStyle name="Input 28 3" xfId="2688" xr:uid="{00000000-0005-0000-0000-0000060A0000}"/>
    <cellStyle name="Input 28 3 2" xfId="4029" xr:uid="{00000000-0005-0000-0000-0000070A0000}"/>
    <cellStyle name="Input 28 4" xfId="2819" xr:uid="{00000000-0005-0000-0000-0000080A0000}"/>
    <cellStyle name="Input 28 4 2" xfId="4156" xr:uid="{00000000-0005-0000-0000-0000090A0000}"/>
    <cellStyle name="Input 28 5" xfId="3000" xr:uid="{00000000-0005-0000-0000-00000A0A0000}"/>
    <cellStyle name="Input 28 5 2" xfId="4329" xr:uid="{00000000-0005-0000-0000-00000B0A0000}"/>
    <cellStyle name="Input 28 6" xfId="3232" xr:uid="{00000000-0005-0000-0000-00000C0A0000}"/>
    <cellStyle name="Input 28 6 2" xfId="4452" xr:uid="{00000000-0005-0000-0000-00000D0A0000}"/>
    <cellStyle name="Input 28 7" xfId="3457" xr:uid="{00000000-0005-0000-0000-00000E0A0000}"/>
    <cellStyle name="Input 29" xfId="1671" xr:uid="{00000000-0005-0000-0000-00000F0A0000}"/>
    <cellStyle name="Input 29 2" xfId="2389" xr:uid="{00000000-0005-0000-0000-0000100A0000}"/>
    <cellStyle name="Input 29 2 2" xfId="3847" xr:uid="{00000000-0005-0000-0000-0000110A0000}"/>
    <cellStyle name="Input 29 3" xfId="2689" xr:uid="{00000000-0005-0000-0000-0000120A0000}"/>
    <cellStyle name="Input 29 3 2" xfId="4030" xr:uid="{00000000-0005-0000-0000-0000130A0000}"/>
    <cellStyle name="Input 29 4" xfId="2820" xr:uid="{00000000-0005-0000-0000-0000140A0000}"/>
    <cellStyle name="Input 29 4 2" xfId="4157" xr:uid="{00000000-0005-0000-0000-0000150A0000}"/>
    <cellStyle name="Input 29 5" xfId="3001" xr:uid="{00000000-0005-0000-0000-0000160A0000}"/>
    <cellStyle name="Input 29 5 2" xfId="4330" xr:uid="{00000000-0005-0000-0000-0000170A0000}"/>
    <cellStyle name="Input 29 6" xfId="3233" xr:uid="{00000000-0005-0000-0000-0000180A0000}"/>
    <cellStyle name="Input 29 6 2" xfId="4453" xr:uid="{00000000-0005-0000-0000-0000190A0000}"/>
    <cellStyle name="Input 29 7" xfId="3458" xr:uid="{00000000-0005-0000-0000-00001A0A0000}"/>
    <cellStyle name="Input 3" xfId="1479" xr:uid="{00000000-0005-0000-0000-00001B0A0000}"/>
    <cellStyle name="Input 3 2" xfId="2390" xr:uid="{00000000-0005-0000-0000-00001C0A0000}"/>
    <cellStyle name="Input 3 2 2" xfId="3848" xr:uid="{00000000-0005-0000-0000-00001D0A0000}"/>
    <cellStyle name="Input 3 3" xfId="2690" xr:uid="{00000000-0005-0000-0000-00001E0A0000}"/>
    <cellStyle name="Input 3 3 2" xfId="4031" xr:uid="{00000000-0005-0000-0000-00001F0A0000}"/>
    <cellStyle name="Input 3 4" xfId="2821" xr:uid="{00000000-0005-0000-0000-0000200A0000}"/>
    <cellStyle name="Input 3 4 2" xfId="4158" xr:uid="{00000000-0005-0000-0000-0000210A0000}"/>
    <cellStyle name="Input 3 5" xfId="3002" xr:uid="{00000000-0005-0000-0000-0000220A0000}"/>
    <cellStyle name="Input 3 5 2" xfId="4331" xr:uid="{00000000-0005-0000-0000-0000230A0000}"/>
    <cellStyle name="Input 3 6" xfId="3234" xr:uid="{00000000-0005-0000-0000-0000240A0000}"/>
    <cellStyle name="Input 3 6 2" xfId="4454" xr:uid="{00000000-0005-0000-0000-0000250A0000}"/>
    <cellStyle name="Input 3 7" xfId="3459" xr:uid="{00000000-0005-0000-0000-0000260A0000}"/>
    <cellStyle name="Input 30" xfId="1662" xr:uid="{00000000-0005-0000-0000-0000270A0000}"/>
    <cellStyle name="Input 30 2" xfId="2391" xr:uid="{00000000-0005-0000-0000-0000280A0000}"/>
    <cellStyle name="Input 30 2 2" xfId="3849" xr:uid="{00000000-0005-0000-0000-0000290A0000}"/>
    <cellStyle name="Input 30 3" xfId="2691" xr:uid="{00000000-0005-0000-0000-00002A0A0000}"/>
    <cellStyle name="Input 30 3 2" xfId="4032" xr:uid="{00000000-0005-0000-0000-00002B0A0000}"/>
    <cellStyle name="Input 30 4" xfId="2822" xr:uid="{00000000-0005-0000-0000-00002C0A0000}"/>
    <cellStyle name="Input 30 4 2" xfId="4159" xr:uid="{00000000-0005-0000-0000-00002D0A0000}"/>
    <cellStyle name="Input 30 5" xfId="3003" xr:uid="{00000000-0005-0000-0000-00002E0A0000}"/>
    <cellStyle name="Input 30 5 2" xfId="4332" xr:uid="{00000000-0005-0000-0000-00002F0A0000}"/>
    <cellStyle name="Input 30 6" xfId="3235" xr:uid="{00000000-0005-0000-0000-0000300A0000}"/>
    <cellStyle name="Input 30 6 2" xfId="4455" xr:uid="{00000000-0005-0000-0000-0000310A0000}"/>
    <cellStyle name="Input 30 7" xfId="3460" xr:uid="{00000000-0005-0000-0000-0000320A0000}"/>
    <cellStyle name="Input 31" xfId="1664" xr:uid="{00000000-0005-0000-0000-0000330A0000}"/>
    <cellStyle name="Input 31 2" xfId="2392" xr:uid="{00000000-0005-0000-0000-0000340A0000}"/>
    <cellStyle name="Input 31 2 2" xfId="3850" xr:uid="{00000000-0005-0000-0000-0000350A0000}"/>
    <cellStyle name="Input 31 3" xfId="2692" xr:uid="{00000000-0005-0000-0000-0000360A0000}"/>
    <cellStyle name="Input 31 3 2" xfId="4033" xr:uid="{00000000-0005-0000-0000-0000370A0000}"/>
    <cellStyle name="Input 31 4" xfId="2823" xr:uid="{00000000-0005-0000-0000-0000380A0000}"/>
    <cellStyle name="Input 31 4 2" xfId="4160" xr:uid="{00000000-0005-0000-0000-0000390A0000}"/>
    <cellStyle name="Input 31 5" xfId="3004" xr:uid="{00000000-0005-0000-0000-00003A0A0000}"/>
    <cellStyle name="Input 31 5 2" xfId="4333" xr:uid="{00000000-0005-0000-0000-00003B0A0000}"/>
    <cellStyle name="Input 31 6" xfId="3236" xr:uid="{00000000-0005-0000-0000-00003C0A0000}"/>
    <cellStyle name="Input 31 6 2" xfId="4456" xr:uid="{00000000-0005-0000-0000-00003D0A0000}"/>
    <cellStyle name="Input 31 7" xfId="3461" xr:uid="{00000000-0005-0000-0000-00003E0A0000}"/>
    <cellStyle name="Input 32" xfId="1666" xr:uid="{00000000-0005-0000-0000-00003F0A0000}"/>
    <cellStyle name="Input 32 2" xfId="2393" xr:uid="{00000000-0005-0000-0000-0000400A0000}"/>
    <cellStyle name="Input 32 2 2" xfId="3851" xr:uid="{00000000-0005-0000-0000-0000410A0000}"/>
    <cellStyle name="Input 32 3" xfId="2693" xr:uid="{00000000-0005-0000-0000-0000420A0000}"/>
    <cellStyle name="Input 32 3 2" xfId="4034" xr:uid="{00000000-0005-0000-0000-0000430A0000}"/>
    <cellStyle name="Input 32 4" xfId="2824" xr:uid="{00000000-0005-0000-0000-0000440A0000}"/>
    <cellStyle name="Input 32 4 2" xfId="4161" xr:uid="{00000000-0005-0000-0000-0000450A0000}"/>
    <cellStyle name="Input 32 5" xfId="3005" xr:uid="{00000000-0005-0000-0000-0000460A0000}"/>
    <cellStyle name="Input 32 5 2" xfId="4334" xr:uid="{00000000-0005-0000-0000-0000470A0000}"/>
    <cellStyle name="Input 32 6" xfId="3237" xr:uid="{00000000-0005-0000-0000-0000480A0000}"/>
    <cellStyle name="Input 32 6 2" xfId="4457" xr:uid="{00000000-0005-0000-0000-0000490A0000}"/>
    <cellStyle name="Input 32 7" xfId="3462" xr:uid="{00000000-0005-0000-0000-00004A0A0000}"/>
    <cellStyle name="Input 33" xfId="1668" xr:uid="{00000000-0005-0000-0000-00004B0A0000}"/>
    <cellStyle name="Input 33 2" xfId="2394" xr:uid="{00000000-0005-0000-0000-00004C0A0000}"/>
    <cellStyle name="Input 33 2 2" xfId="3852" xr:uid="{00000000-0005-0000-0000-00004D0A0000}"/>
    <cellStyle name="Input 33 3" xfId="2694" xr:uid="{00000000-0005-0000-0000-00004E0A0000}"/>
    <cellStyle name="Input 33 3 2" xfId="4035" xr:uid="{00000000-0005-0000-0000-00004F0A0000}"/>
    <cellStyle name="Input 33 4" xfId="2825" xr:uid="{00000000-0005-0000-0000-0000500A0000}"/>
    <cellStyle name="Input 33 4 2" xfId="4162" xr:uid="{00000000-0005-0000-0000-0000510A0000}"/>
    <cellStyle name="Input 33 5" xfId="3006" xr:uid="{00000000-0005-0000-0000-0000520A0000}"/>
    <cellStyle name="Input 33 5 2" xfId="4335" xr:uid="{00000000-0005-0000-0000-0000530A0000}"/>
    <cellStyle name="Input 33 6" xfId="3238" xr:uid="{00000000-0005-0000-0000-0000540A0000}"/>
    <cellStyle name="Input 33 6 2" xfId="4458" xr:uid="{00000000-0005-0000-0000-0000550A0000}"/>
    <cellStyle name="Input 33 7" xfId="3463" xr:uid="{00000000-0005-0000-0000-0000560A0000}"/>
    <cellStyle name="Input 34" xfId="1670" xr:uid="{00000000-0005-0000-0000-0000570A0000}"/>
    <cellStyle name="Input 34 2" xfId="2395" xr:uid="{00000000-0005-0000-0000-0000580A0000}"/>
    <cellStyle name="Input 34 2 2" xfId="3853" xr:uid="{00000000-0005-0000-0000-0000590A0000}"/>
    <cellStyle name="Input 34 3" xfId="2695" xr:uid="{00000000-0005-0000-0000-00005A0A0000}"/>
    <cellStyle name="Input 34 3 2" xfId="4036" xr:uid="{00000000-0005-0000-0000-00005B0A0000}"/>
    <cellStyle name="Input 34 4" xfId="2826" xr:uid="{00000000-0005-0000-0000-00005C0A0000}"/>
    <cellStyle name="Input 34 4 2" xfId="4163" xr:uid="{00000000-0005-0000-0000-00005D0A0000}"/>
    <cellStyle name="Input 34 5" xfId="3007" xr:uid="{00000000-0005-0000-0000-00005E0A0000}"/>
    <cellStyle name="Input 34 5 2" xfId="4336" xr:uid="{00000000-0005-0000-0000-00005F0A0000}"/>
    <cellStyle name="Input 34 6" xfId="3239" xr:uid="{00000000-0005-0000-0000-0000600A0000}"/>
    <cellStyle name="Input 34 6 2" xfId="4459" xr:uid="{00000000-0005-0000-0000-0000610A0000}"/>
    <cellStyle name="Input 34 7" xfId="3464" xr:uid="{00000000-0005-0000-0000-0000620A0000}"/>
    <cellStyle name="Input 35" xfId="1673" xr:uid="{00000000-0005-0000-0000-0000630A0000}"/>
    <cellStyle name="Input 35 2" xfId="2396" xr:uid="{00000000-0005-0000-0000-0000640A0000}"/>
    <cellStyle name="Input 35 2 2" xfId="3854" xr:uid="{00000000-0005-0000-0000-0000650A0000}"/>
    <cellStyle name="Input 35 3" xfId="2696" xr:uid="{00000000-0005-0000-0000-0000660A0000}"/>
    <cellStyle name="Input 35 3 2" xfId="4037" xr:uid="{00000000-0005-0000-0000-0000670A0000}"/>
    <cellStyle name="Input 35 4" xfId="2827" xr:uid="{00000000-0005-0000-0000-0000680A0000}"/>
    <cellStyle name="Input 35 4 2" xfId="4164" xr:uid="{00000000-0005-0000-0000-0000690A0000}"/>
    <cellStyle name="Input 35 5" xfId="3008" xr:uid="{00000000-0005-0000-0000-00006A0A0000}"/>
    <cellStyle name="Input 35 5 2" xfId="4337" xr:uid="{00000000-0005-0000-0000-00006B0A0000}"/>
    <cellStyle name="Input 35 6" xfId="3240" xr:uid="{00000000-0005-0000-0000-00006C0A0000}"/>
    <cellStyle name="Input 35 6 2" xfId="4460" xr:uid="{00000000-0005-0000-0000-00006D0A0000}"/>
    <cellStyle name="Input 35 7" xfId="3465" xr:uid="{00000000-0005-0000-0000-00006E0A0000}"/>
    <cellStyle name="Input 36" xfId="1674" xr:uid="{00000000-0005-0000-0000-00006F0A0000}"/>
    <cellStyle name="Input 36 2" xfId="2397" xr:uid="{00000000-0005-0000-0000-0000700A0000}"/>
    <cellStyle name="Input 36 2 2" xfId="3855" xr:uid="{00000000-0005-0000-0000-0000710A0000}"/>
    <cellStyle name="Input 36 3" xfId="2697" xr:uid="{00000000-0005-0000-0000-0000720A0000}"/>
    <cellStyle name="Input 36 3 2" xfId="4038" xr:uid="{00000000-0005-0000-0000-0000730A0000}"/>
    <cellStyle name="Input 36 4" xfId="2828" xr:uid="{00000000-0005-0000-0000-0000740A0000}"/>
    <cellStyle name="Input 36 4 2" xfId="4165" xr:uid="{00000000-0005-0000-0000-0000750A0000}"/>
    <cellStyle name="Input 36 5" xfId="3009" xr:uid="{00000000-0005-0000-0000-0000760A0000}"/>
    <cellStyle name="Input 36 5 2" xfId="4338" xr:uid="{00000000-0005-0000-0000-0000770A0000}"/>
    <cellStyle name="Input 36 6" xfId="3241" xr:uid="{00000000-0005-0000-0000-0000780A0000}"/>
    <cellStyle name="Input 36 6 2" xfId="4461" xr:uid="{00000000-0005-0000-0000-0000790A0000}"/>
    <cellStyle name="Input 36 7" xfId="3466" xr:uid="{00000000-0005-0000-0000-00007A0A0000}"/>
    <cellStyle name="Input 37" xfId="1675" xr:uid="{00000000-0005-0000-0000-00007B0A0000}"/>
    <cellStyle name="Input 37 2" xfId="2398" xr:uid="{00000000-0005-0000-0000-00007C0A0000}"/>
    <cellStyle name="Input 37 2 2" xfId="3856" xr:uid="{00000000-0005-0000-0000-00007D0A0000}"/>
    <cellStyle name="Input 37 3" xfId="2698" xr:uid="{00000000-0005-0000-0000-00007E0A0000}"/>
    <cellStyle name="Input 37 3 2" xfId="4039" xr:uid="{00000000-0005-0000-0000-00007F0A0000}"/>
    <cellStyle name="Input 37 4" xfId="2829" xr:uid="{00000000-0005-0000-0000-0000800A0000}"/>
    <cellStyle name="Input 37 4 2" xfId="4166" xr:uid="{00000000-0005-0000-0000-0000810A0000}"/>
    <cellStyle name="Input 37 5" xfId="3010" xr:uid="{00000000-0005-0000-0000-0000820A0000}"/>
    <cellStyle name="Input 37 5 2" xfId="4339" xr:uid="{00000000-0005-0000-0000-0000830A0000}"/>
    <cellStyle name="Input 37 6" xfId="3242" xr:uid="{00000000-0005-0000-0000-0000840A0000}"/>
    <cellStyle name="Input 37 6 2" xfId="4462" xr:uid="{00000000-0005-0000-0000-0000850A0000}"/>
    <cellStyle name="Input 37 7" xfId="3467" xr:uid="{00000000-0005-0000-0000-0000860A0000}"/>
    <cellStyle name="Input 38" xfId="1678" xr:uid="{00000000-0005-0000-0000-0000870A0000}"/>
    <cellStyle name="Input 38 2" xfId="2399" xr:uid="{00000000-0005-0000-0000-0000880A0000}"/>
    <cellStyle name="Input 38 2 2" xfId="3857" xr:uid="{00000000-0005-0000-0000-0000890A0000}"/>
    <cellStyle name="Input 38 3" xfId="2699" xr:uid="{00000000-0005-0000-0000-00008A0A0000}"/>
    <cellStyle name="Input 38 3 2" xfId="4040" xr:uid="{00000000-0005-0000-0000-00008B0A0000}"/>
    <cellStyle name="Input 38 4" xfId="2830" xr:uid="{00000000-0005-0000-0000-00008C0A0000}"/>
    <cellStyle name="Input 38 4 2" xfId="4167" xr:uid="{00000000-0005-0000-0000-00008D0A0000}"/>
    <cellStyle name="Input 38 5" xfId="3011" xr:uid="{00000000-0005-0000-0000-00008E0A0000}"/>
    <cellStyle name="Input 38 5 2" xfId="4340" xr:uid="{00000000-0005-0000-0000-00008F0A0000}"/>
    <cellStyle name="Input 38 6" xfId="3243" xr:uid="{00000000-0005-0000-0000-0000900A0000}"/>
    <cellStyle name="Input 38 6 2" xfId="4463" xr:uid="{00000000-0005-0000-0000-0000910A0000}"/>
    <cellStyle name="Input 38 7" xfId="3468" xr:uid="{00000000-0005-0000-0000-0000920A0000}"/>
    <cellStyle name="Input 39" xfId="1679" xr:uid="{00000000-0005-0000-0000-0000930A0000}"/>
    <cellStyle name="Input 39 2" xfId="2400" xr:uid="{00000000-0005-0000-0000-0000940A0000}"/>
    <cellStyle name="Input 39 2 2" xfId="3858" xr:uid="{00000000-0005-0000-0000-0000950A0000}"/>
    <cellStyle name="Input 39 3" xfId="2700" xr:uid="{00000000-0005-0000-0000-0000960A0000}"/>
    <cellStyle name="Input 39 3 2" xfId="4041" xr:uid="{00000000-0005-0000-0000-0000970A0000}"/>
    <cellStyle name="Input 39 4" xfId="2831" xr:uid="{00000000-0005-0000-0000-0000980A0000}"/>
    <cellStyle name="Input 39 4 2" xfId="4168" xr:uid="{00000000-0005-0000-0000-0000990A0000}"/>
    <cellStyle name="Input 39 5" xfId="3012" xr:uid="{00000000-0005-0000-0000-00009A0A0000}"/>
    <cellStyle name="Input 39 5 2" xfId="4341" xr:uid="{00000000-0005-0000-0000-00009B0A0000}"/>
    <cellStyle name="Input 39 6" xfId="3244" xr:uid="{00000000-0005-0000-0000-00009C0A0000}"/>
    <cellStyle name="Input 39 6 2" xfId="4464" xr:uid="{00000000-0005-0000-0000-00009D0A0000}"/>
    <cellStyle name="Input 39 7" xfId="3469" xr:uid="{00000000-0005-0000-0000-00009E0A0000}"/>
    <cellStyle name="Input 4" xfId="1483" xr:uid="{00000000-0005-0000-0000-00009F0A0000}"/>
    <cellStyle name="Input 4 2" xfId="2401" xr:uid="{00000000-0005-0000-0000-0000A00A0000}"/>
    <cellStyle name="Input 4 2 2" xfId="3859" xr:uid="{00000000-0005-0000-0000-0000A10A0000}"/>
    <cellStyle name="Input 4 3" xfId="2701" xr:uid="{00000000-0005-0000-0000-0000A20A0000}"/>
    <cellStyle name="Input 4 3 2" xfId="4042" xr:uid="{00000000-0005-0000-0000-0000A30A0000}"/>
    <cellStyle name="Input 4 4" xfId="2832" xr:uid="{00000000-0005-0000-0000-0000A40A0000}"/>
    <cellStyle name="Input 4 4 2" xfId="4169" xr:uid="{00000000-0005-0000-0000-0000A50A0000}"/>
    <cellStyle name="Input 4 5" xfId="3013" xr:uid="{00000000-0005-0000-0000-0000A60A0000}"/>
    <cellStyle name="Input 4 5 2" xfId="4342" xr:uid="{00000000-0005-0000-0000-0000A70A0000}"/>
    <cellStyle name="Input 4 6" xfId="3245" xr:uid="{00000000-0005-0000-0000-0000A80A0000}"/>
    <cellStyle name="Input 4 6 2" xfId="4465" xr:uid="{00000000-0005-0000-0000-0000A90A0000}"/>
    <cellStyle name="Input 4 7" xfId="3470" xr:uid="{00000000-0005-0000-0000-0000AA0A0000}"/>
    <cellStyle name="Input 40" xfId="1672" xr:uid="{00000000-0005-0000-0000-0000AB0A0000}"/>
    <cellStyle name="Input 40 2" xfId="2402" xr:uid="{00000000-0005-0000-0000-0000AC0A0000}"/>
    <cellStyle name="Input 40 2 2" xfId="3860" xr:uid="{00000000-0005-0000-0000-0000AD0A0000}"/>
    <cellStyle name="Input 40 3" xfId="2702" xr:uid="{00000000-0005-0000-0000-0000AE0A0000}"/>
    <cellStyle name="Input 40 3 2" xfId="4043" xr:uid="{00000000-0005-0000-0000-0000AF0A0000}"/>
    <cellStyle name="Input 40 4" xfId="2833" xr:uid="{00000000-0005-0000-0000-0000B00A0000}"/>
    <cellStyle name="Input 40 4 2" xfId="4170" xr:uid="{00000000-0005-0000-0000-0000B10A0000}"/>
    <cellStyle name="Input 40 5" xfId="3014" xr:uid="{00000000-0005-0000-0000-0000B20A0000}"/>
    <cellStyle name="Input 40 5 2" xfId="4343" xr:uid="{00000000-0005-0000-0000-0000B30A0000}"/>
    <cellStyle name="Input 40 6" xfId="3246" xr:uid="{00000000-0005-0000-0000-0000B40A0000}"/>
    <cellStyle name="Input 40 6 2" xfId="4466" xr:uid="{00000000-0005-0000-0000-0000B50A0000}"/>
    <cellStyle name="Input 40 7" xfId="3471" xr:uid="{00000000-0005-0000-0000-0000B60A0000}"/>
    <cellStyle name="Input 41" xfId="2477" xr:uid="{00000000-0005-0000-0000-0000B70A0000}"/>
    <cellStyle name="Input 41 2" xfId="3873" xr:uid="{00000000-0005-0000-0000-0000B80A0000}"/>
    <cellStyle name="Input 42" xfId="2547" xr:uid="{00000000-0005-0000-0000-0000B90A0000}"/>
    <cellStyle name="Input 42 2" xfId="3890" xr:uid="{00000000-0005-0000-0000-0000BA0A0000}"/>
    <cellStyle name="Input 43" xfId="2972" xr:uid="{00000000-0005-0000-0000-0000BB0A0000}"/>
    <cellStyle name="Input 43 2" xfId="4305" xr:uid="{00000000-0005-0000-0000-0000BC0A0000}"/>
    <cellStyle name="Input 44" xfId="3359" xr:uid="{00000000-0005-0000-0000-0000BD0A0000}"/>
    <cellStyle name="Input 44 2" xfId="4558" xr:uid="{00000000-0005-0000-0000-0000BE0A0000}"/>
    <cellStyle name="Input 45" xfId="3356" xr:uid="{00000000-0005-0000-0000-0000BF0A0000}"/>
    <cellStyle name="Input 46" xfId="3358" xr:uid="{00000000-0005-0000-0000-0000C00A0000}"/>
    <cellStyle name="Input 47" xfId="3355" xr:uid="{00000000-0005-0000-0000-0000C10A0000}"/>
    <cellStyle name="Input 48" xfId="3390" xr:uid="{00000000-0005-0000-0000-0000C20A0000}"/>
    <cellStyle name="Input 49" xfId="3391" xr:uid="{00000000-0005-0000-0000-0000C30A0000}"/>
    <cellStyle name="Input 5" xfId="1486" xr:uid="{00000000-0005-0000-0000-0000C40A0000}"/>
    <cellStyle name="Input 5 2" xfId="2403" xr:uid="{00000000-0005-0000-0000-0000C50A0000}"/>
    <cellStyle name="Input 5 2 2" xfId="3861" xr:uid="{00000000-0005-0000-0000-0000C60A0000}"/>
    <cellStyle name="Input 5 3" xfId="2703" xr:uid="{00000000-0005-0000-0000-0000C70A0000}"/>
    <cellStyle name="Input 5 3 2" xfId="4044" xr:uid="{00000000-0005-0000-0000-0000C80A0000}"/>
    <cellStyle name="Input 5 4" xfId="2834" xr:uid="{00000000-0005-0000-0000-0000C90A0000}"/>
    <cellStyle name="Input 5 4 2" xfId="4171" xr:uid="{00000000-0005-0000-0000-0000CA0A0000}"/>
    <cellStyle name="Input 5 5" xfId="3015" xr:uid="{00000000-0005-0000-0000-0000CB0A0000}"/>
    <cellStyle name="Input 5 5 2" xfId="4344" xr:uid="{00000000-0005-0000-0000-0000CC0A0000}"/>
    <cellStyle name="Input 5 6" xfId="3247" xr:uid="{00000000-0005-0000-0000-0000CD0A0000}"/>
    <cellStyle name="Input 5 6 2" xfId="4467" xr:uid="{00000000-0005-0000-0000-0000CE0A0000}"/>
    <cellStyle name="Input 5 7" xfId="3472" xr:uid="{00000000-0005-0000-0000-0000CF0A0000}"/>
    <cellStyle name="Input 50" xfId="3389" xr:uid="{00000000-0005-0000-0000-0000D00A0000}"/>
    <cellStyle name="Input 51" xfId="3568" xr:uid="{00000000-0005-0000-0000-0000D10A0000}"/>
    <cellStyle name="Input 52" xfId="3644" xr:uid="{00000000-0005-0000-0000-0000D20A0000}"/>
    <cellStyle name="Input 6" xfId="1489" xr:uid="{00000000-0005-0000-0000-0000D30A0000}"/>
    <cellStyle name="Input 6 2" xfId="2404" xr:uid="{00000000-0005-0000-0000-0000D40A0000}"/>
    <cellStyle name="Input 6 2 2" xfId="3862" xr:uid="{00000000-0005-0000-0000-0000D50A0000}"/>
    <cellStyle name="Input 6 3" xfId="2704" xr:uid="{00000000-0005-0000-0000-0000D60A0000}"/>
    <cellStyle name="Input 6 3 2" xfId="4045" xr:uid="{00000000-0005-0000-0000-0000D70A0000}"/>
    <cellStyle name="Input 6 4" xfId="2835" xr:uid="{00000000-0005-0000-0000-0000D80A0000}"/>
    <cellStyle name="Input 6 4 2" xfId="4172" xr:uid="{00000000-0005-0000-0000-0000D90A0000}"/>
    <cellStyle name="Input 6 5" xfId="3016" xr:uid="{00000000-0005-0000-0000-0000DA0A0000}"/>
    <cellStyle name="Input 6 5 2" xfId="4345" xr:uid="{00000000-0005-0000-0000-0000DB0A0000}"/>
    <cellStyle name="Input 6 6" xfId="3248" xr:uid="{00000000-0005-0000-0000-0000DC0A0000}"/>
    <cellStyle name="Input 6 6 2" xfId="4468" xr:uid="{00000000-0005-0000-0000-0000DD0A0000}"/>
    <cellStyle name="Input 6 7" xfId="3473" xr:uid="{00000000-0005-0000-0000-0000DE0A0000}"/>
    <cellStyle name="Input 7" xfId="1492" xr:uid="{00000000-0005-0000-0000-0000DF0A0000}"/>
    <cellStyle name="Input 7 2" xfId="2405" xr:uid="{00000000-0005-0000-0000-0000E00A0000}"/>
    <cellStyle name="Input 7 2 2" xfId="3863" xr:uid="{00000000-0005-0000-0000-0000E10A0000}"/>
    <cellStyle name="Input 7 3" xfId="2705" xr:uid="{00000000-0005-0000-0000-0000E20A0000}"/>
    <cellStyle name="Input 7 3 2" xfId="4046" xr:uid="{00000000-0005-0000-0000-0000E30A0000}"/>
    <cellStyle name="Input 7 4" xfId="2836" xr:uid="{00000000-0005-0000-0000-0000E40A0000}"/>
    <cellStyle name="Input 7 4 2" xfId="4173" xr:uid="{00000000-0005-0000-0000-0000E50A0000}"/>
    <cellStyle name="Input 7 5" xfId="3017" xr:uid="{00000000-0005-0000-0000-0000E60A0000}"/>
    <cellStyle name="Input 7 5 2" xfId="4346" xr:uid="{00000000-0005-0000-0000-0000E70A0000}"/>
    <cellStyle name="Input 7 6" xfId="3249" xr:uid="{00000000-0005-0000-0000-0000E80A0000}"/>
    <cellStyle name="Input 7 6 2" xfId="4469" xr:uid="{00000000-0005-0000-0000-0000E90A0000}"/>
    <cellStyle name="Input 7 7" xfId="3474" xr:uid="{00000000-0005-0000-0000-0000EA0A0000}"/>
    <cellStyle name="Input 8" xfId="1166" xr:uid="{00000000-0005-0000-0000-0000EB0A0000}"/>
    <cellStyle name="Input 8 2" xfId="2406" xr:uid="{00000000-0005-0000-0000-0000EC0A0000}"/>
    <cellStyle name="Input 8 2 2" xfId="3864" xr:uid="{00000000-0005-0000-0000-0000ED0A0000}"/>
    <cellStyle name="Input 8 3" xfId="2706" xr:uid="{00000000-0005-0000-0000-0000EE0A0000}"/>
    <cellStyle name="Input 8 3 2" xfId="4047" xr:uid="{00000000-0005-0000-0000-0000EF0A0000}"/>
    <cellStyle name="Input 8 4" xfId="2837" xr:uid="{00000000-0005-0000-0000-0000F00A0000}"/>
    <cellStyle name="Input 8 4 2" xfId="4174" xr:uid="{00000000-0005-0000-0000-0000F10A0000}"/>
    <cellStyle name="Input 8 5" xfId="3018" xr:uid="{00000000-0005-0000-0000-0000F20A0000}"/>
    <cellStyle name="Input 8 5 2" xfId="4347" xr:uid="{00000000-0005-0000-0000-0000F30A0000}"/>
    <cellStyle name="Input 8 6" xfId="3250" xr:uid="{00000000-0005-0000-0000-0000F40A0000}"/>
    <cellStyle name="Input 8 6 2" xfId="4470" xr:uid="{00000000-0005-0000-0000-0000F50A0000}"/>
    <cellStyle name="Input 8 7" xfId="3475" xr:uid="{00000000-0005-0000-0000-0000F60A0000}"/>
    <cellStyle name="Input 9" xfId="1170" xr:uid="{00000000-0005-0000-0000-0000F70A0000}"/>
    <cellStyle name="Input 9 2" xfId="2407" xr:uid="{00000000-0005-0000-0000-0000F80A0000}"/>
    <cellStyle name="Input 9 2 2" xfId="3865" xr:uid="{00000000-0005-0000-0000-0000F90A0000}"/>
    <cellStyle name="Input 9 3" xfId="2707" xr:uid="{00000000-0005-0000-0000-0000FA0A0000}"/>
    <cellStyle name="Input 9 3 2" xfId="4048" xr:uid="{00000000-0005-0000-0000-0000FB0A0000}"/>
    <cellStyle name="Input 9 4" xfId="2838" xr:uid="{00000000-0005-0000-0000-0000FC0A0000}"/>
    <cellStyle name="Input 9 4 2" xfId="4175" xr:uid="{00000000-0005-0000-0000-0000FD0A0000}"/>
    <cellStyle name="Input 9 5" xfId="3019" xr:uid="{00000000-0005-0000-0000-0000FE0A0000}"/>
    <cellStyle name="Input 9 5 2" xfId="4348" xr:uid="{00000000-0005-0000-0000-0000FF0A0000}"/>
    <cellStyle name="Input 9 6" xfId="3251" xr:uid="{00000000-0005-0000-0000-0000000B0000}"/>
    <cellStyle name="Input 9 6 2" xfId="4471" xr:uid="{00000000-0005-0000-0000-0000010B0000}"/>
    <cellStyle name="Input 9 7" xfId="3476" xr:uid="{00000000-0005-0000-0000-0000020B0000}"/>
    <cellStyle name="Linked Cell 10" xfId="1680" xr:uid="{00000000-0005-0000-0000-0000030B0000}"/>
    <cellStyle name="Linked Cell 11" xfId="1681" xr:uid="{00000000-0005-0000-0000-0000040B0000}"/>
    <cellStyle name="Linked Cell 12" xfId="1682" xr:uid="{00000000-0005-0000-0000-0000050B0000}"/>
    <cellStyle name="Linked Cell 13" xfId="1683" xr:uid="{00000000-0005-0000-0000-0000060B0000}"/>
    <cellStyle name="Linked Cell 14" xfId="1684" xr:uid="{00000000-0005-0000-0000-0000070B0000}"/>
    <cellStyle name="Linked Cell 15" xfId="1686" xr:uid="{00000000-0005-0000-0000-0000080B0000}"/>
    <cellStyle name="Linked Cell 16" xfId="1688" xr:uid="{00000000-0005-0000-0000-0000090B0000}"/>
    <cellStyle name="Linked Cell 17" xfId="1690" xr:uid="{00000000-0005-0000-0000-00000A0B0000}"/>
    <cellStyle name="Linked Cell 18" xfId="1692" xr:uid="{00000000-0005-0000-0000-00000B0B0000}"/>
    <cellStyle name="Linked Cell 19" xfId="1694" xr:uid="{00000000-0005-0000-0000-00000C0B0000}"/>
    <cellStyle name="Linked Cell 2" xfId="1695" xr:uid="{00000000-0005-0000-0000-00000D0B0000}"/>
    <cellStyle name="Linked Cell 20" xfId="1685" xr:uid="{00000000-0005-0000-0000-00000E0B0000}"/>
    <cellStyle name="Linked Cell 21" xfId="1687" xr:uid="{00000000-0005-0000-0000-00000F0B0000}"/>
    <cellStyle name="Linked Cell 22" xfId="1689" xr:uid="{00000000-0005-0000-0000-0000100B0000}"/>
    <cellStyle name="Linked Cell 23" xfId="1691" xr:uid="{00000000-0005-0000-0000-0000110B0000}"/>
    <cellStyle name="Linked Cell 24" xfId="1693" xr:uid="{00000000-0005-0000-0000-0000120B0000}"/>
    <cellStyle name="Linked Cell 25" xfId="1697" xr:uid="{00000000-0005-0000-0000-0000130B0000}"/>
    <cellStyle name="Linked Cell 26" xfId="1699" xr:uid="{00000000-0005-0000-0000-0000140B0000}"/>
    <cellStyle name="Linked Cell 27" xfId="1701" xr:uid="{00000000-0005-0000-0000-0000150B0000}"/>
    <cellStyle name="Linked Cell 28" xfId="1703" xr:uid="{00000000-0005-0000-0000-0000160B0000}"/>
    <cellStyle name="Linked Cell 29" xfId="1705" xr:uid="{00000000-0005-0000-0000-0000170B0000}"/>
    <cellStyle name="Linked Cell 3" xfId="1706" xr:uid="{00000000-0005-0000-0000-0000180B0000}"/>
    <cellStyle name="Linked Cell 30" xfId="1696" xr:uid="{00000000-0005-0000-0000-0000190B0000}"/>
    <cellStyle name="Linked Cell 31" xfId="1698" xr:uid="{00000000-0005-0000-0000-00001A0B0000}"/>
    <cellStyle name="Linked Cell 32" xfId="1700" xr:uid="{00000000-0005-0000-0000-00001B0B0000}"/>
    <cellStyle name="Linked Cell 33" xfId="1702" xr:uid="{00000000-0005-0000-0000-00001C0B0000}"/>
    <cellStyle name="Linked Cell 34" xfId="1704" xr:uid="{00000000-0005-0000-0000-00001D0B0000}"/>
    <cellStyle name="Linked Cell 35" xfId="1708" xr:uid="{00000000-0005-0000-0000-00001E0B0000}"/>
    <cellStyle name="Linked Cell 36" xfId="1709" xr:uid="{00000000-0005-0000-0000-00001F0B0000}"/>
    <cellStyle name="Linked Cell 37" xfId="1710" xr:uid="{00000000-0005-0000-0000-0000200B0000}"/>
    <cellStyle name="Linked Cell 38" xfId="1711" xr:uid="{00000000-0005-0000-0000-0000210B0000}"/>
    <cellStyle name="Linked Cell 39" xfId="1712" xr:uid="{00000000-0005-0000-0000-0000220B0000}"/>
    <cellStyle name="Linked Cell 4" xfId="1713" xr:uid="{00000000-0005-0000-0000-0000230B0000}"/>
    <cellStyle name="Linked Cell 40" xfId="1707" xr:uid="{00000000-0005-0000-0000-0000240B0000}"/>
    <cellStyle name="Linked Cell 41" xfId="2479" xr:uid="{00000000-0005-0000-0000-0000250B0000}"/>
    <cellStyle name="Linked Cell 42" xfId="3646" xr:uid="{00000000-0005-0000-0000-0000260B0000}"/>
    <cellStyle name="Linked Cell 5" xfId="1714" xr:uid="{00000000-0005-0000-0000-0000270B0000}"/>
    <cellStyle name="Linked Cell 6" xfId="1715" xr:uid="{00000000-0005-0000-0000-0000280B0000}"/>
    <cellStyle name="Linked Cell 7" xfId="1716" xr:uid="{00000000-0005-0000-0000-0000290B0000}"/>
    <cellStyle name="Linked Cell 8" xfId="1717" xr:uid="{00000000-0005-0000-0000-00002A0B0000}"/>
    <cellStyle name="Linked Cell 9" xfId="1718" xr:uid="{00000000-0005-0000-0000-00002B0B0000}"/>
    <cellStyle name="Neutral 10" xfId="1719" xr:uid="{00000000-0005-0000-0000-00002C0B0000}"/>
    <cellStyle name="Neutral 11" xfId="1720" xr:uid="{00000000-0005-0000-0000-00002D0B0000}"/>
    <cellStyle name="Neutral 12" xfId="1721" xr:uid="{00000000-0005-0000-0000-00002E0B0000}"/>
    <cellStyle name="Neutral 13" xfId="1722" xr:uid="{00000000-0005-0000-0000-00002F0B0000}"/>
    <cellStyle name="Neutral 14" xfId="1723" xr:uid="{00000000-0005-0000-0000-0000300B0000}"/>
    <cellStyle name="Neutral 15" xfId="1725" xr:uid="{00000000-0005-0000-0000-0000310B0000}"/>
    <cellStyle name="Neutral 16" xfId="1727" xr:uid="{00000000-0005-0000-0000-0000320B0000}"/>
    <cellStyle name="Neutral 17" xfId="1353" xr:uid="{00000000-0005-0000-0000-0000330B0000}"/>
    <cellStyle name="Neutral 18" xfId="1356" xr:uid="{00000000-0005-0000-0000-0000340B0000}"/>
    <cellStyle name="Neutral 19" xfId="1359" xr:uid="{00000000-0005-0000-0000-0000350B0000}"/>
    <cellStyle name="Neutral 2" xfId="1728" xr:uid="{00000000-0005-0000-0000-0000360B0000}"/>
    <cellStyle name="Neutral 20" xfId="1724" xr:uid="{00000000-0005-0000-0000-0000370B0000}"/>
    <cellStyle name="Neutral 21" xfId="1726" xr:uid="{00000000-0005-0000-0000-0000380B0000}"/>
    <cellStyle name="Neutral 22" xfId="1352" xr:uid="{00000000-0005-0000-0000-0000390B0000}"/>
    <cellStyle name="Neutral 23" xfId="1355" xr:uid="{00000000-0005-0000-0000-00003A0B0000}"/>
    <cellStyle name="Neutral 24" xfId="1358" xr:uid="{00000000-0005-0000-0000-00003B0B0000}"/>
    <cellStyle name="Neutral 25" xfId="1362" xr:uid="{00000000-0005-0000-0000-00003C0B0000}"/>
    <cellStyle name="Neutral 26" xfId="1730" xr:uid="{00000000-0005-0000-0000-00003D0B0000}"/>
    <cellStyle name="Neutral 27" xfId="1732" xr:uid="{00000000-0005-0000-0000-00003E0B0000}"/>
    <cellStyle name="Neutral 28" xfId="1734" xr:uid="{00000000-0005-0000-0000-00003F0B0000}"/>
    <cellStyle name="Neutral 29" xfId="1736" xr:uid="{00000000-0005-0000-0000-0000400B0000}"/>
    <cellStyle name="Neutral 3" xfId="1272" xr:uid="{00000000-0005-0000-0000-0000410B0000}"/>
    <cellStyle name="Neutral 30" xfId="1361" xr:uid="{00000000-0005-0000-0000-0000420B0000}"/>
    <cellStyle name="Neutral 31" xfId="1729" xr:uid="{00000000-0005-0000-0000-0000430B0000}"/>
    <cellStyle name="Neutral 32" xfId="1731" xr:uid="{00000000-0005-0000-0000-0000440B0000}"/>
    <cellStyle name="Neutral 33" xfId="1733" xr:uid="{00000000-0005-0000-0000-0000450B0000}"/>
    <cellStyle name="Neutral 34" xfId="1735" xr:uid="{00000000-0005-0000-0000-0000460B0000}"/>
    <cellStyle name="Neutral 35" xfId="1739" xr:uid="{00000000-0005-0000-0000-0000470B0000}"/>
    <cellStyle name="Neutral 36" xfId="1741" xr:uid="{00000000-0005-0000-0000-0000480B0000}"/>
    <cellStyle name="Neutral 37" xfId="1742" xr:uid="{00000000-0005-0000-0000-0000490B0000}"/>
    <cellStyle name="Neutral 38" xfId="1743" xr:uid="{00000000-0005-0000-0000-00004A0B0000}"/>
    <cellStyle name="Neutral 39" xfId="1744" xr:uid="{00000000-0005-0000-0000-00004B0B0000}"/>
    <cellStyle name="Neutral 4" xfId="1275" xr:uid="{00000000-0005-0000-0000-00004C0B0000}"/>
    <cellStyle name="Neutral 40" xfId="1738" xr:uid="{00000000-0005-0000-0000-00004D0B0000}"/>
    <cellStyle name="Neutral 41" xfId="2480" xr:uid="{00000000-0005-0000-0000-00004E0B0000}"/>
    <cellStyle name="Neutral 42" xfId="3647" xr:uid="{00000000-0005-0000-0000-00004F0B0000}"/>
    <cellStyle name="Neutral 5" xfId="1277" xr:uid="{00000000-0005-0000-0000-0000500B0000}"/>
    <cellStyle name="Neutral 6" xfId="1280" xr:uid="{00000000-0005-0000-0000-0000510B0000}"/>
    <cellStyle name="Neutral 7" xfId="1282" xr:uid="{00000000-0005-0000-0000-0000520B0000}"/>
    <cellStyle name="Neutral 8" xfId="1284" xr:uid="{00000000-0005-0000-0000-0000530B0000}"/>
    <cellStyle name="Neutral 9" xfId="1287" xr:uid="{00000000-0005-0000-0000-0000540B0000}"/>
    <cellStyle name="no dec" xfId="1745" xr:uid="{00000000-0005-0000-0000-0000550B0000}"/>
    <cellStyle name="Normal" xfId="0" builtinId="0"/>
    <cellStyle name="Normal - Style1" xfId="131" xr:uid="{00000000-0005-0000-0000-0000570B0000}"/>
    <cellStyle name="Normal 10" xfId="1746" xr:uid="{00000000-0005-0000-0000-0000580B0000}"/>
    <cellStyle name="Normal 10 2" xfId="1747" xr:uid="{00000000-0005-0000-0000-0000590B0000}"/>
    <cellStyle name="Normal 10 2 2" xfId="696" xr:uid="{00000000-0005-0000-0000-00005A0B0000}"/>
    <cellStyle name="Normal 10 3" xfId="1748" xr:uid="{00000000-0005-0000-0000-00005B0B0000}"/>
    <cellStyle name="Normal 10 4" xfId="2481" xr:uid="{00000000-0005-0000-0000-00005C0B0000}"/>
    <cellStyle name="Normal 10_Lead -  NU 31-3-54" xfId="748" xr:uid="{00000000-0005-0000-0000-00005D0B0000}"/>
    <cellStyle name="Normal 100" xfId="2980" xr:uid="{00000000-0005-0000-0000-00005E0B0000}"/>
    <cellStyle name="Normal 101" xfId="3172" xr:uid="{00000000-0005-0000-0000-00005F0B0000}"/>
    <cellStyle name="Normal 102" xfId="3171" xr:uid="{00000000-0005-0000-0000-0000600B0000}"/>
    <cellStyle name="Normal 103" xfId="3342" xr:uid="{00000000-0005-0000-0000-0000610B0000}"/>
    <cellStyle name="Normal 104" xfId="3347" xr:uid="{00000000-0005-0000-0000-0000620B0000}"/>
    <cellStyle name="Normal 105" xfId="3348" xr:uid="{00000000-0005-0000-0000-0000630B0000}"/>
    <cellStyle name="Normal 106" xfId="3346" xr:uid="{00000000-0005-0000-0000-0000640B0000}"/>
    <cellStyle name="Normal 107" xfId="3344" xr:uid="{00000000-0005-0000-0000-0000650B0000}"/>
    <cellStyle name="Normal 108" xfId="3343" xr:uid="{00000000-0005-0000-0000-0000660B0000}"/>
    <cellStyle name="Normal 109" xfId="3345" xr:uid="{00000000-0005-0000-0000-0000670B0000}"/>
    <cellStyle name="Normal 11" xfId="1749" xr:uid="{00000000-0005-0000-0000-0000680B0000}"/>
    <cellStyle name="Normal 11 2" xfId="1750" xr:uid="{00000000-0005-0000-0000-0000690B0000}"/>
    <cellStyle name="Normal 11 3" xfId="1751" xr:uid="{00000000-0005-0000-0000-00006A0B0000}"/>
    <cellStyle name="Normal 11 4" xfId="2482" xr:uid="{00000000-0005-0000-0000-00006B0B0000}"/>
    <cellStyle name="Normal 11 4 2" xfId="3875" xr:uid="{00000000-0005-0000-0000-00006C0B0000}"/>
    <cellStyle name="Normal 110" xfId="3381" xr:uid="{00000000-0005-0000-0000-00006D0B0000}"/>
    <cellStyle name="Normal 111" xfId="3382" xr:uid="{00000000-0005-0000-0000-00006E0B0000}"/>
    <cellStyle name="Normal 112" xfId="3380" xr:uid="{00000000-0005-0000-0000-00006F0B0000}"/>
    <cellStyle name="Normal 113" xfId="3349" xr:uid="{00000000-0005-0000-0000-0000700B0000}"/>
    <cellStyle name="Normal 114" xfId="3383" xr:uid="{00000000-0005-0000-0000-0000710B0000}"/>
    <cellStyle name="Normal 115" xfId="3385" xr:uid="{00000000-0005-0000-0000-0000720B0000}"/>
    <cellStyle name="Normal 116" xfId="3387" xr:uid="{00000000-0005-0000-0000-0000730B0000}"/>
    <cellStyle name="Normal 117" xfId="3362" xr:uid="{00000000-0005-0000-0000-0000740B0000}"/>
    <cellStyle name="Normal 118" xfId="3360" xr:uid="{00000000-0005-0000-0000-0000750B0000}"/>
    <cellStyle name="Normal 119" xfId="3361" xr:uid="{00000000-0005-0000-0000-0000760B0000}"/>
    <cellStyle name="Normal 12" xfId="1752" xr:uid="{00000000-0005-0000-0000-0000770B0000}"/>
    <cellStyle name="Normal 12 2" xfId="1753" xr:uid="{00000000-0005-0000-0000-0000780B0000}"/>
    <cellStyle name="Normal 12 3" xfId="99" xr:uid="{00000000-0005-0000-0000-0000790B0000}"/>
    <cellStyle name="Normal 12 4" xfId="2483" xr:uid="{00000000-0005-0000-0000-00007A0B0000}"/>
    <cellStyle name="Normal 120" xfId="3378" xr:uid="{00000000-0005-0000-0000-00007B0B0000}"/>
    <cellStyle name="Normal 121" xfId="3388" xr:uid="{00000000-0005-0000-0000-00007C0B0000}"/>
    <cellStyle name="Normal 122" xfId="3365" xr:uid="{00000000-0005-0000-0000-00007D0B0000}"/>
    <cellStyle name="Normal 123" xfId="3375" xr:uid="{00000000-0005-0000-0000-00007E0B0000}"/>
    <cellStyle name="Normal 124" xfId="3386" xr:uid="{00000000-0005-0000-0000-00007F0B0000}"/>
    <cellStyle name="Normal 125" xfId="3372" xr:uid="{00000000-0005-0000-0000-0000800B0000}"/>
    <cellStyle name="Normal 126" xfId="3377" xr:uid="{00000000-0005-0000-0000-0000810B0000}"/>
    <cellStyle name="Normal 127" xfId="3363" xr:uid="{00000000-0005-0000-0000-0000820B0000}"/>
    <cellStyle name="Normal 128" xfId="3384" xr:uid="{00000000-0005-0000-0000-0000830B0000}"/>
    <cellStyle name="Normal 129" xfId="3379" xr:uid="{00000000-0005-0000-0000-0000840B0000}"/>
    <cellStyle name="Normal 13" xfId="22" xr:uid="{00000000-0005-0000-0000-0000850B0000}"/>
    <cellStyle name="Normal 13 2" xfId="38" xr:uid="{00000000-0005-0000-0000-0000860B0000}"/>
    <cellStyle name="Normal 13 2 2" xfId="1755" xr:uid="{00000000-0005-0000-0000-0000870B0000}"/>
    <cellStyle name="Normal 13 3" xfId="1756" xr:uid="{00000000-0005-0000-0000-0000880B0000}"/>
    <cellStyle name="Normal 13 4" xfId="1754" xr:uid="{00000000-0005-0000-0000-0000890B0000}"/>
    <cellStyle name="Normal 130" xfId="3396" xr:uid="{00000000-0005-0000-0000-00008A0B0000}"/>
    <cellStyle name="Normal 131" xfId="3397" xr:uid="{00000000-0005-0000-0000-00008B0B0000}"/>
    <cellStyle name="Normal 132" xfId="3395" xr:uid="{00000000-0005-0000-0000-00008C0B0000}"/>
    <cellStyle name="Normal 133" xfId="3566" xr:uid="{00000000-0005-0000-0000-00008D0B0000}"/>
    <cellStyle name="Normal 134" xfId="3569" xr:uid="{00000000-0005-0000-0000-00008E0B0000}"/>
    <cellStyle name="Normal 135" xfId="3561" xr:uid="{00000000-0005-0000-0000-00008F0B0000}"/>
    <cellStyle name="Normal 136" xfId="3560" xr:uid="{00000000-0005-0000-0000-0000900B0000}"/>
    <cellStyle name="Normal 137" xfId="3559" xr:uid="{00000000-0005-0000-0000-0000910B0000}"/>
    <cellStyle name="Normal 138" xfId="3573" xr:uid="{00000000-0005-0000-0000-0000920B0000}"/>
    <cellStyle name="Normal 139" xfId="3571" xr:uid="{00000000-0005-0000-0000-0000930B0000}"/>
    <cellStyle name="Normal 14" xfId="1757" xr:uid="{00000000-0005-0000-0000-0000940B0000}"/>
    <cellStyle name="Normal 14 2" xfId="1758" xr:uid="{00000000-0005-0000-0000-0000950B0000}"/>
    <cellStyle name="Normal 14 3" xfId="1759" xr:uid="{00000000-0005-0000-0000-0000960B0000}"/>
    <cellStyle name="Normal 14_Q2-54+บิล แลนด์-นุ่น(1)" xfId="1760" xr:uid="{00000000-0005-0000-0000-0000970B0000}"/>
    <cellStyle name="Normal 140" xfId="3570" xr:uid="{00000000-0005-0000-0000-0000980B0000}"/>
    <cellStyle name="Normal 141" xfId="3574" xr:uid="{00000000-0005-0000-0000-0000990B0000}"/>
    <cellStyle name="Normal 15" xfId="1762" xr:uid="{00000000-0005-0000-0000-00009A0B0000}"/>
    <cellStyle name="Normal 15 2" xfId="1764" xr:uid="{00000000-0005-0000-0000-00009B0B0000}"/>
    <cellStyle name="Normal 15 3" xfId="1766" xr:uid="{00000000-0005-0000-0000-00009C0B0000}"/>
    <cellStyle name="Normal 15 4" xfId="2484" xr:uid="{00000000-0005-0000-0000-00009D0B0000}"/>
    <cellStyle name="Normal 15_Q2-54+บิล แลนด์-นุ่น(1)" xfId="1374" xr:uid="{00000000-0005-0000-0000-00009E0B0000}"/>
    <cellStyle name="Normal 16" xfId="1768" xr:uid="{00000000-0005-0000-0000-00009F0B0000}"/>
    <cellStyle name="Normal 16 2" xfId="2485" xr:uid="{00000000-0005-0000-0000-0000A00B0000}"/>
    <cellStyle name="Normal 17" xfId="1568" xr:uid="{00000000-0005-0000-0000-0000A10B0000}"/>
    <cellStyle name="Normal 17 2" xfId="2486" xr:uid="{00000000-0005-0000-0000-0000A20B0000}"/>
    <cellStyle name="Normal 18" xfId="24" xr:uid="{00000000-0005-0000-0000-0000A30B0000}"/>
    <cellStyle name="Normal 18 2" xfId="1769" xr:uid="{00000000-0005-0000-0000-0000A40B0000}"/>
    <cellStyle name="Normal 18 3" xfId="1770" xr:uid="{00000000-0005-0000-0000-0000A50B0000}"/>
    <cellStyle name="Normal 18 4" xfId="1571" xr:uid="{00000000-0005-0000-0000-0000A60B0000}"/>
    <cellStyle name="Normal 18_Lead - N Praram 9 31-3-54" xfId="1773" xr:uid="{00000000-0005-0000-0000-0000A70B0000}"/>
    <cellStyle name="Normal 19" xfId="1574" xr:uid="{00000000-0005-0000-0000-0000A80B0000}"/>
    <cellStyle name="Normal 19 2" xfId="2487" xr:uid="{00000000-0005-0000-0000-0000A90B0000}"/>
    <cellStyle name="Normal 19 4" xfId="2488" xr:uid="{00000000-0005-0000-0000-0000AA0B0000}"/>
    <cellStyle name="Normal 2" xfId="6" xr:uid="{00000000-0005-0000-0000-0000AB0B0000}"/>
    <cellStyle name="Normal 2 10" xfId="48" xr:uid="{00000000-0005-0000-0000-0000AC0B0000}"/>
    <cellStyle name="Normal 2 10 2" xfId="2489" xr:uid="{00000000-0005-0000-0000-0000AD0B0000}"/>
    <cellStyle name="Normal 2 2" xfId="7" xr:uid="{00000000-0005-0000-0000-0000AE0B0000}"/>
    <cellStyle name="Normal 2 2 2" xfId="8" xr:uid="{00000000-0005-0000-0000-0000AF0B0000}"/>
    <cellStyle name="Normal 2 2 2 2" xfId="1777" xr:uid="{00000000-0005-0000-0000-0000B00B0000}"/>
    <cellStyle name="Normal 2 2 2 2 2" xfId="4583" xr:uid="{00000000-0005-0000-0000-0000B10B0000}"/>
    <cellStyle name="Normal 2 2 3" xfId="1775" xr:uid="{00000000-0005-0000-0000-0000B20B0000}"/>
    <cellStyle name="Normal 2 2 3 2" xfId="2491" xr:uid="{00000000-0005-0000-0000-0000B30B0000}"/>
    <cellStyle name="Normal 2 2 4" xfId="2492" xr:uid="{00000000-0005-0000-0000-0000B40B0000}"/>
    <cellStyle name="Normal 2 2 5" xfId="2490" xr:uid="{00000000-0005-0000-0000-0000B50B0000}"/>
    <cellStyle name="Normal 2 2 6" xfId="3648" xr:uid="{00000000-0005-0000-0000-0000B60B0000}"/>
    <cellStyle name="Normal 2 3" xfId="27" xr:uid="{00000000-0005-0000-0000-0000B70B0000}"/>
    <cellStyle name="Normal 2 3 2" xfId="1779" xr:uid="{00000000-0005-0000-0000-0000B80B0000}"/>
    <cellStyle name="Normal 2 3 3" xfId="1778" xr:uid="{00000000-0005-0000-0000-0000B90B0000}"/>
    <cellStyle name="Normal 2 3 4" xfId="3649" xr:uid="{00000000-0005-0000-0000-0000BA0B0000}"/>
    <cellStyle name="Normal 2 4" xfId="39" xr:uid="{00000000-0005-0000-0000-0000BB0B0000}"/>
    <cellStyle name="Normal 2 4 2" xfId="210" xr:uid="{00000000-0005-0000-0000-0000BC0B0000}"/>
    <cellStyle name="Normal 2 4 3" xfId="1780" xr:uid="{00000000-0005-0000-0000-0000BD0B0000}"/>
    <cellStyle name="Normal 2 4 4" xfId="3650" xr:uid="{00000000-0005-0000-0000-0000BE0B0000}"/>
    <cellStyle name="Normal 2_40-1 บิลแลนด์" xfId="1781" xr:uid="{00000000-0005-0000-0000-0000BF0B0000}"/>
    <cellStyle name="Normal 20" xfId="1761" xr:uid="{00000000-0005-0000-0000-0000C00B0000}"/>
    <cellStyle name="Normal 20 2" xfId="1763" xr:uid="{00000000-0005-0000-0000-0000C10B0000}"/>
    <cellStyle name="Normal 20 2 2" xfId="2494" xr:uid="{00000000-0005-0000-0000-0000C20B0000}"/>
    <cellStyle name="Normal 20 2 2 2" xfId="3877" xr:uid="{00000000-0005-0000-0000-0000C30B0000}"/>
    <cellStyle name="Normal 20 2 3" xfId="4567" xr:uid="{00000000-0005-0000-0000-0000C40B0000}"/>
    <cellStyle name="Normal 20 3" xfId="1765" xr:uid="{00000000-0005-0000-0000-0000C50B0000}"/>
    <cellStyle name="Normal 20 3 2" xfId="2495" xr:uid="{00000000-0005-0000-0000-0000C60B0000}"/>
    <cellStyle name="Normal 20 3 2 2" xfId="3878" xr:uid="{00000000-0005-0000-0000-0000C70B0000}"/>
    <cellStyle name="Normal 20 4" xfId="2493" xr:uid="{00000000-0005-0000-0000-0000C80B0000}"/>
    <cellStyle name="Normal 20 4 2" xfId="3876" xr:uid="{00000000-0005-0000-0000-0000C90B0000}"/>
    <cellStyle name="Normal 20 5" xfId="4565" xr:uid="{00000000-0005-0000-0000-0000CA0B0000}"/>
    <cellStyle name="Normal 21" xfId="1767" xr:uid="{00000000-0005-0000-0000-0000CB0B0000}"/>
    <cellStyle name="Normal 21 2" xfId="2496" xr:uid="{00000000-0005-0000-0000-0000CC0B0000}"/>
    <cellStyle name="Normal 21 2 2" xfId="3879" xr:uid="{00000000-0005-0000-0000-0000CD0B0000}"/>
    <cellStyle name="Normal 21 3" xfId="1782" xr:uid="{00000000-0005-0000-0000-0000CE0B0000}"/>
    <cellStyle name="Normal 22" xfId="1567" xr:uid="{00000000-0005-0000-0000-0000CF0B0000}"/>
    <cellStyle name="Normal 22 2" xfId="2498" xr:uid="{00000000-0005-0000-0000-0000D00B0000}"/>
    <cellStyle name="Normal 22 2 2" xfId="3881" xr:uid="{00000000-0005-0000-0000-0000D10B0000}"/>
    <cellStyle name="Normal 22 2 3" xfId="4575" xr:uid="{00000000-0005-0000-0000-0000D20B0000}"/>
    <cellStyle name="Normal 22 3" xfId="2497" xr:uid="{00000000-0005-0000-0000-0000D30B0000}"/>
    <cellStyle name="Normal 22 3 2" xfId="3880" xr:uid="{00000000-0005-0000-0000-0000D40B0000}"/>
    <cellStyle name="Normal 23" xfId="1570" xr:uid="{00000000-0005-0000-0000-0000D50B0000}"/>
    <cellStyle name="Normal 23 2" xfId="2499" xr:uid="{00000000-0005-0000-0000-0000D60B0000}"/>
    <cellStyle name="Normal 24" xfId="1573" xr:uid="{00000000-0005-0000-0000-0000D70B0000}"/>
    <cellStyle name="Normal 24 2" xfId="2500" xr:uid="{00000000-0005-0000-0000-0000D80B0000}"/>
    <cellStyle name="Normal 24 2 2" xfId="3882" xr:uid="{00000000-0005-0000-0000-0000D90B0000}"/>
    <cellStyle name="Normal 25" xfId="1577" xr:uid="{00000000-0005-0000-0000-0000DA0B0000}"/>
    <cellStyle name="Normal 25 2" xfId="2502" xr:uid="{00000000-0005-0000-0000-0000DB0B0000}"/>
    <cellStyle name="Normal 25 2 2" xfId="3884" xr:uid="{00000000-0005-0000-0000-0000DC0B0000}"/>
    <cellStyle name="Normal 25 3" xfId="2501" xr:uid="{00000000-0005-0000-0000-0000DD0B0000}"/>
    <cellStyle name="Normal 25 3 2" xfId="3883" xr:uid="{00000000-0005-0000-0000-0000DE0B0000}"/>
    <cellStyle name="Normal 26" xfId="1580" xr:uid="{00000000-0005-0000-0000-0000DF0B0000}"/>
    <cellStyle name="Normal 26 2" xfId="2504" xr:uid="{00000000-0005-0000-0000-0000E00B0000}"/>
    <cellStyle name="Normal 26 2 2" xfId="3886" xr:uid="{00000000-0005-0000-0000-0000E10B0000}"/>
    <cellStyle name="Normal 26 3" xfId="2503" xr:uid="{00000000-0005-0000-0000-0000E20B0000}"/>
    <cellStyle name="Normal 26 3 2" xfId="3885" xr:uid="{00000000-0005-0000-0000-0000E30B0000}"/>
    <cellStyle name="Normal 27" xfId="1583" xr:uid="{00000000-0005-0000-0000-0000E40B0000}"/>
    <cellStyle name="Normal 27 2" xfId="2506" xr:uid="{00000000-0005-0000-0000-0000E50B0000}"/>
    <cellStyle name="Normal 27 3" xfId="2505" xr:uid="{00000000-0005-0000-0000-0000E60B0000}"/>
    <cellStyle name="Normal 28" xfId="1587" xr:uid="{00000000-0005-0000-0000-0000E70B0000}"/>
    <cellStyle name="Normal 28 2" xfId="2545" xr:uid="{00000000-0005-0000-0000-0000E80B0000}"/>
    <cellStyle name="Normal 29" xfId="1591" xr:uid="{00000000-0005-0000-0000-0000E90B0000}"/>
    <cellStyle name="Normal 29 2" xfId="2546" xr:uid="{00000000-0005-0000-0000-0000EA0B0000}"/>
    <cellStyle name="Normal 3" xfId="9" xr:uid="{00000000-0005-0000-0000-0000EB0B0000}"/>
    <cellStyle name="Normal 3 10" xfId="2085" xr:uid="{00000000-0005-0000-0000-0000EC0B0000}"/>
    <cellStyle name="Normal 3 11" xfId="2277" xr:uid="{00000000-0005-0000-0000-0000ED0B0000}"/>
    <cellStyle name="Normal 3 11 2" xfId="3780" xr:uid="{00000000-0005-0000-0000-0000EE0B0000}"/>
    <cellStyle name="Normal 3 12" xfId="2507" xr:uid="{00000000-0005-0000-0000-0000EF0B0000}"/>
    <cellStyle name="Normal 3 13" xfId="3651" xr:uid="{00000000-0005-0000-0000-0000F00B0000}"/>
    <cellStyle name="Normal 3 14" xfId="3720" xr:uid="{00000000-0005-0000-0000-0000F10B0000}"/>
    <cellStyle name="Normal 3 2" xfId="10" xr:uid="{00000000-0005-0000-0000-0000F20B0000}"/>
    <cellStyle name="Normal 3 2 2" xfId="1785" xr:uid="{00000000-0005-0000-0000-0000F30B0000}"/>
    <cellStyle name="Normal 3 2 3" xfId="1784" xr:uid="{00000000-0005-0000-0000-0000F40B0000}"/>
    <cellStyle name="Normal 3 2 4" xfId="2508" xr:uid="{00000000-0005-0000-0000-0000F50B0000}"/>
    <cellStyle name="Normal 3 2_FA" xfId="1786" xr:uid="{00000000-0005-0000-0000-0000F60B0000}"/>
    <cellStyle name="Normal 3 3" xfId="1787" xr:uid="{00000000-0005-0000-0000-0000F70B0000}"/>
    <cellStyle name="Normal 3 3 2" xfId="2509" xr:uid="{00000000-0005-0000-0000-0000F80B0000}"/>
    <cellStyle name="Normal 3 4" xfId="1788" xr:uid="{00000000-0005-0000-0000-0000F90B0000}"/>
    <cellStyle name="Normal 3 5" xfId="1789" xr:uid="{00000000-0005-0000-0000-0000FA0B0000}"/>
    <cellStyle name="Normal 3 6" xfId="1790" xr:uid="{00000000-0005-0000-0000-0000FB0B0000}"/>
    <cellStyle name="Normal 3 7" xfId="1783" xr:uid="{00000000-0005-0000-0000-0000FC0B0000}"/>
    <cellStyle name="Normal 3 8" xfId="2086" xr:uid="{00000000-0005-0000-0000-0000FD0B0000}"/>
    <cellStyle name="Normal 3 9" xfId="2078" xr:uid="{00000000-0005-0000-0000-0000FE0B0000}"/>
    <cellStyle name="Normal 3_Book1" xfId="113" xr:uid="{00000000-0005-0000-0000-0000FF0B0000}"/>
    <cellStyle name="Normal 30" xfId="1576" xr:uid="{00000000-0005-0000-0000-0000000C0000}"/>
    <cellStyle name="Normal 30 2" xfId="4578" xr:uid="{00000000-0005-0000-0000-0000010C0000}"/>
    <cellStyle name="Normal 31" xfId="11" xr:uid="{00000000-0005-0000-0000-0000020C0000}"/>
    <cellStyle name="Normal 31 2" xfId="1579" xr:uid="{00000000-0005-0000-0000-0000030C0000}"/>
    <cellStyle name="Normal 32" xfId="1582" xr:uid="{00000000-0005-0000-0000-0000040C0000}"/>
    <cellStyle name="Normal 32 2" xfId="4584" xr:uid="{00000000-0005-0000-0000-0000050C0000}"/>
    <cellStyle name="Normal 33" xfId="1586" xr:uid="{00000000-0005-0000-0000-0000060C0000}"/>
    <cellStyle name="Normal 34" xfId="1590" xr:uid="{00000000-0005-0000-0000-0000070C0000}"/>
    <cellStyle name="Normal 35" xfId="1595" xr:uid="{00000000-0005-0000-0000-0000080C0000}"/>
    <cellStyle name="Normal 36" xfId="1599" xr:uid="{00000000-0005-0000-0000-0000090C0000}"/>
    <cellStyle name="Normal 37" xfId="1604" xr:uid="{00000000-0005-0000-0000-00000A0C0000}"/>
    <cellStyle name="Normal 38" xfId="1608" xr:uid="{00000000-0005-0000-0000-00000B0C0000}"/>
    <cellStyle name="Normal 39" xfId="1612" xr:uid="{00000000-0005-0000-0000-00000C0C0000}"/>
    <cellStyle name="Normal 4" xfId="25" xr:uid="{00000000-0005-0000-0000-00000D0C0000}"/>
    <cellStyle name="Normal 4 2" xfId="40" xr:uid="{00000000-0005-0000-0000-00000E0C0000}"/>
    <cellStyle name="Normal 4 2 2" xfId="1792" xr:uid="{00000000-0005-0000-0000-00000F0C0000}"/>
    <cellStyle name="Normal 4 2 3" xfId="2279" xr:uid="{00000000-0005-0000-0000-0000100C0000}"/>
    <cellStyle name="Normal 4 2 3 2" xfId="3782" xr:uid="{00000000-0005-0000-0000-0000110C0000}"/>
    <cellStyle name="Normal 4 2 4" xfId="2510" xr:uid="{00000000-0005-0000-0000-0000120C0000}"/>
    <cellStyle name="Normal 4 2 5" xfId="3726" xr:uid="{00000000-0005-0000-0000-0000130C0000}"/>
    <cellStyle name="Normal 4 3" xfId="23" xr:uid="{00000000-0005-0000-0000-0000140C0000}"/>
    <cellStyle name="Normal 4 3 2" xfId="1794" xr:uid="{00000000-0005-0000-0000-0000150C0000}"/>
    <cellStyle name="Normal 4 3 3" xfId="1793" xr:uid="{00000000-0005-0000-0000-0000160C0000}"/>
    <cellStyle name="Normal 4 3 4" xfId="2280" xr:uid="{00000000-0005-0000-0000-0000170C0000}"/>
    <cellStyle name="Normal 4 4" xfId="49" xr:uid="{00000000-0005-0000-0000-0000180C0000}"/>
    <cellStyle name="Normal 4 4 2" xfId="1795" xr:uid="{00000000-0005-0000-0000-0000190C0000}"/>
    <cellStyle name="Normal 4 5" xfId="1796" xr:uid="{00000000-0005-0000-0000-00001A0C0000}"/>
    <cellStyle name="Normal 4 6" xfId="1791" xr:uid="{00000000-0005-0000-0000-00001B0C0000}"/>
    <cellStyle name="Normal 4 7" xfId="2278" xr:uid="{00000000-0005-0000-0000-00001C0C0000}"/>
    <cellStyle name="Normal 4 7 2" xfId="3781" xr:uid="{00000000-0005-0000-0000-00001D0C0000}"/>
    <cellStyle name="Normal 4 8" xfId="3652" xr:uid="{00000000-0005-0000-0000-00001E0C0000}"/>
    <cellStyle name="Normal 4 9" xfId="3721" xr:uid="{00000000-0005-0000-0000-00001F0C0000}"/>
    <cellStyle name="Normal 4_J136_JSW_Lead_Q1'52_090710" xfId="1797" xr:uid="{00000000-0005-0000-0000-0000200C0000}"/>
    <cellStyle name="Normal 40" xfId="1594" xr:uid="{00000000-0005-0000-0000-0000210C0000}"/>
    <cellStyle name="Normal 41" xfId="1598" xr:uid="{00000000-0005-0000-0000-0000220C0000}"/>
    <cellStyle name="Normal 42" xfId="1603" xr:uid="{00000000-0005-0000-0000-0000230C0000}"/>
    <cellStyle name="Normal 43" xfId="1607" xr:uid="{00000000-0005-0000-0000-0000240C0000}"/>
    <cellStyle name="Normal 43 2 2" xfId="1798" xr:uid="{00000000-0005-0000-0000-0000250C0000}"/>
    <cellStyle name="Normal 44" xfId="1611" xr:uid="{00000000-0005-0000-0000-0000260C0000}"/>
    <cellStyle name="Normal 45" xfId="12" xr:uid="{00000000-0005-0000-0000-0000270C0000}"/>
    <cellStyle name="Normal 45 2" xfId="943" xr:uid="{00000000-0005-0000-0000-0000280C0000}"/>
    <cellStyle name="Normal 45 3" xfId="945" xr:uid="{00000000-0005-0000-0000-0000290C0000}"/>
    <cellStyle name="Normal 45 4" xfId="1616" xr:uid="{00000000-0005-0000-0000-00002A0C0000}"/>
    <cellStyle name="Normal 46" xfId="1620" xr:uid="{00000000-0005-0000-0000-00002B0C0000}"/>
    <cellStyle name="Normal 47" xfId="1625" xr:uid="{00000000-0005-0000-0000-00002C0C0000}"/>
    <cellStyle name="Normal 48" xfId="1629" xr:uid="{00000000-0005-0000-0000-00002D0C0000}"/>
    <cellStyle name="Normal 48 2" xfId="1799" xr:uid="{00000000-0005-0000-0000-00002E0C0000}"/>
    <cellStyle name="Normal 49" xfId="1632" xr:uid="{00000000-0005-0000-0000-00002F0C0000}"/>
    <cellStyle name="Normal 5" xfId="28" xr:uid="{00000000-0005-0000-0000-0000300C0000}"/>
    <cellStyle name="Normal 5 2" xfId="42" xr:uid="{00000000-0005-0000-0000-0000310C0000}"/>
    <cellStyle name="Normal 5 2 2" xfId="1165" xr:uid="{00000000-0005-0000-0000-0000320C0000}"/>
    <cellStyle name="Normal 5 2 3" xfId="2282" xr:uid="{00000000-0005-0000-0000-0000330C0000}"/>
    <cellStyle name="Normal 5 2 3 2" xfId="3784" xr:uid="{00000000-0005-0000-0000-0000340C0000}"/>
    <cellStyle name="Normal 5 2 4" xfId="3728" xr:uid="{00000000-0005-0000-0000-0000350C0000}"/>
    <cellStyle name="Normal 5 3" xfId="1800" xr:uid="{00000000-0005-0000-0000-0000360C0000}"/>
    <cellStyle name="Normal 5 4" xfId="2281" xr:uid="{00000000-0005-0000-0000-0000370C0000}"/>
    <cellStyle name="Normal 5 4 2" xfId="3783" xr:uid="{00000000-0005-0000-0000-0000380C0000}"/>
    <cellStyle name="Normal 5 5" xfId="2511" xr:uid="{00000000-0005-0000-0000-0000390C0000}"/>
    <cellStyle name="Normal 5 6" xfId="3653" xr:uid="{00000000-0005-0000-0000-00003A0C0000}"/>
    <cellStyle name="Normal 5 7" xfId="3723" xr:uid="{00000000-0005-0000-0000-00003B0C0000}"/>
    <cellStyle name="Normal 5_Q2-54+บิล แลนด์-นุ่น(1)" xfId="1801" xr:uid="{00000000-0005-0000-0000-00003C0C0000}"/>
    <cellStyle name="Normal 50" xfId="1615" xr:uid="{00000000-0005-0000-0000-00003D0C0000}"/>
    <cellStyle name="Normal 50 2" xfId="942" xr:uid="{00000000-0005-0000-0000-00003E0C0000}"/>
    <cellStyle name="Normal 51" xfId="1619" xr:uid="{00000000-0005-0000-0000-00003F0C0000}"/>
    <cellStyle name="Normal 52" xfId="1624" xr:uid="{00000000-0005-0000-0000-0000400C0000}"/>
    <cellStyle name="Normal 53" xfId="1628" xr:uid="{00000000-0005-0000-0000-0000410C0000}"/>
    <cellStyle name="Normal 54" xfId="1631" xr:uid="{00000000-0005-0000-0000-0000420C0000}"/>
    <cellStyle name="Normal 55" xfId="1635" xr:uid="{00000000-0005-0000-0000-0000430C0000}"/>
    <cellStyle name="Normal 56" xfId="1637" xr:uid="{00000000-0005-0000-0000-0000440C0000}"/>
    <cellStyle name="Normal 57" xfId="96" xr:uid="{00000000-0005-0000-0000-0000450C0000}"/>
    <cellStyle name="Normal 58" xfId="1802" xr:uid="{00000000-0005-0000-0000-0000460C0000}"/>
    <cellStyle name="Normal 59" xfId="1804" xr:uid="{00000000-0005-0000-0000-0000470C0000}"/>
    <cellStyle name="Normal 6" xfId="32" xr:uid="{00000000-0005-0000-0000-0000480C0000}"/>
    <cellStyle name="Normal 6 2" xfId="1805" xr:uid="{00000000-0005-0000-0000-0000490C0000}"/>
    <cellStyle name="Normal 6 2 2" xfId="1806" xr:uid="{00000000-0005-0000-0000-00004A0C0000}"/>
    <cellStyle name="Normal 6 2 3" xfId="1807" xr:uid="{00000000-0005-0000-0000-00004B0C0000}"/>
    <cellStyle name="Normal 6 2 4" xfId="1808" xr:uid="{00000000-0005-0000-0000-00004C0C0000}"/>
    <cellStyle name="Normal 6 3" xfId="1809" xr:uid="{00000000-0005-0000-0000-00004D0C0000}"/>
    <cellStyle name="Normal 6 4" xfId="1810" xr:uid="{00000000-0005-0000-0000-00004E0C0000}"/>
    <cellStyle name="Normal 6 5" xfId="1811" xr:uid="{00000000-0005-0000-0000-00004F0C0000}"/>
    <cellStyle name="Normal 6 6" xfId="2512" xr:uid="{00000000-0005-0000-0000-0000500C0000}"/>
    <cellStyle name="Normal 6 7" xfId="3654" xr:uid="{00000000-0005-0000-0000-0000510C0000}"/>
    <cellStyle name="Normal 6_FA BL" xfId="1812" xr:uid="{00000000-0005-0000-0000-0000520C0000}"/>
    <cellStyle name="Normal 60" xfId="1634" xr:uid="{00000000-0005-0000-0000-0000530C0000}"/>
    <cellStyle name="Normal 61" xfId="1774" xr:uid="{00000000-0005-0000-0000-0000540C0000}"/>
    <cellStyle name="Normal 62" xfId="2088" xr:uid="{00000000-0005-0000-0000-0000550C0000}"/>
    <cellStyle name="Normal 63" xfId="2080" xr:uid="{00000000-0005-0000-0000-0000560C0000}"/>
    <cellStyle name="Normal 64" xfId="1803" xr:uid="{00000000-0005-0000-0000-0000570C0000}"/>
    <cellStyle name="Normal 65" xfId="2089" xr:uid="{00000000-0005-0000-0000-0000580C0000}"/>
    <cellStyle name="Normal 66" xfId="2327" xr:uid="{00000000-0005-0000-0000-0000590C0000}"/>
    <cellStyle name="Normal 67" xfId="2325" xr:uid="{00000000-0005-0000-0000-00005A0C0000}"/>
    <cellStyle name="Normal 68" xfId="2326" xr:uid="{00000000-0005-0000-0000-00005B0C0000}"/>
    <cellStyle name="Normal 69" xfId="2410" xr:uid="{00000000-0005-0000-0000-00005C0C0000}"/>
    <cellStyle name="Normal 7" xfId="1813" xr:uid="{00000000-0005-0000-0000-00005D0C0000}"/>
    <cellStyle name="Normal 7 2" xfId="72" xr:uid="{00000000-0005-0000-0000-00005E0C0000}"/>
    <cellStyle name="Normal 7 2 2" xfId="2514" xr:uid="{00000000-0005-0000-0000-00005F0C0000}"/>
    <cellStyle name="Normal 7 3" xfId="1814" xr:uid="{00000000-0005-0000-0000-0000600C0000}"/>
    <cellStyle name="Normal 7 4" xfId="2513" xr:uid="{00000000-0005-0000-0000-0000610C0000}"/>
    <cellStyle name="Normal 7 5" xfId="3655" xr:uid="{00000000-0005-0000-0000-0000620C0000}"/>
    <cellStyle name="Normal 7_FA" xfId="1815" xr:uid="{00000000-0005-0000-0000-0000630C0000}"/>
    <cellStyle name="Normal 70" xfId="2458" xr:uid="{00000000-0005-0000-0000-0000640C0000}"/>
    <cellStyle name="Normal 71" xfId="2421" xr:uid="{00000000-0005-0000-0000-0000650C0000}"/>
    <cellStyle name="Normal 72" xfId="2413" xr:uid="{00000000-0005-0000-0000-0000660C0000}"/>
    <cellStyle name="Normal 73" xfId="2456" xr:uid="{00000000-0005-0000-0000-0000670C0000}"/>
    <cellStyle name="Normal 74" xfId="2442" xr:uid="{00000000-0005-0000-0000-0000680C0000}"/>
    <cellStyle name="Normal 75" xfId="2417" xr:uid="{00000000-0005-0000-0000-0000690C0000}"/>
    <cellStyle name="Normal 76" xfId="2435" xr:uid="{00000000-0005-0000-0000-00006A0C0000}"/>
    <cellStyle name="Normal 77" xfId="2449" xr:uid="{00000000-0005-0000-0000-00006B0C0000}"/>
    <cellStyle name="Normal 78" xfId="2420" xr:uid="{00000000-0005-0000-0000-00006C0C0000}"/>
    <cellStyle name="Normal 79" xfId="2424" xr:uid="{00000000-0005-0000-0000-00006D0C0000}"/>
    <cellStyle name="Normal 8" xfId="1816" xr:uid="{00000000-0005-0000-0000-00006E0C0000}"/>
    <cellStyle name="Normal 8 2" xfId="13" xr:uid="{00000000-0005-0000-0000-00006F0C0000}"/>
    <cellStyle name="Normal 8 2 2" xfId="1818" xr:uid="{00000000-0005-0000-0000-0000700C0000}"/>
    <cellStyle name="Normal 8 2 3" xfId="1817" xr:uid="{00000000-0005-0000-0000-0000710C0000}"/>
    <cellStyle name="Normal 8 3" xfId="1819" xr:uid="{00000000-0005-0000-0000-0000720C0000}"/>
    <cellStyle name="Normal 8 4" xfId="2515" xr:uid="{00000000-0005-0000-0000-0000730C0000}"/>
    <cellStyle name="Normal 8 5" xfId="3656" xr:uid="{00000000-0005-0000-0000-0000740C0000}"/>
    <cellStyle name="Normal 80" xfId="2543" xr:uid="{00000000-0005-0000-0000-0000750C0000}"/>
    <cellStyle name="Normal 81" xfId="2550" xr:uid="{00000000-0005-0000-0000-0000760C0000}"/>
    <cellStyle name="Normal 82" xfId="2795" xr:uid="{00000000-0005-0000-0000-0000770C0000}"/>
    <cellStyle name="Normal 83" xfId="2792" xr:uid="{00000000-0005-0000-0000-0000780C0000}"/>
    <cellStyle name="Normal 84" xfId="2922" xr:uid="{00000000-0005-0000-0000-0000790C0000}"/>
    <cellStyle name="Normal 85" xfId="2932" xr:uid="{00000000-0005-0000-0000-00007A0C0000}"/>
    <cellStyle name="Normal 86" xfId="2929" xr:uid="{00000000-0005-0000-0000-00007B0C0000}"/>
    <cellStyle name="Normal 87" xfId="2798" xr:uid="{00000000-0005-0000-0000-00007C0C0000}"/>
    <cellStyle name="Normal 88" xfId="3068" xr:uid="{00000000-0005-0000-0000-00007D0C0000}"/>
    <cellStyle name="Normal 89" xfId="3071" xr:uid="{00000000-0005-0000-0000-00007E0C0000}"/>
    <cellStyle name="Normal 9" xfId="1820" xr:uid="{00000000-0005-0000-0000-00007F0C0000}"/>
    <cellStyle name="Normal 9 2" xfId="1821" xr:uid="{00000000-0005-0000-0000-0000800C0000}"/>
    <cellStyle name="Normal 9 2 2" xfId="2323" xr:uid="{00000000-0005-0000-0000-0000810C0000}"/>
    <cellStyle name="Normal 9 3" xfId="1822" xr:uid="{00000000-0005-0000-0000-0000820C0000}"/>
    <cellStyle name="Normal 90" xfId="3072" xr:uid="{00000000-0005-0000-0000-0000830C0000}"/>
    <cellStyle name="Normal 91" xfId="3070" xr:uid="{00000000-0005-0000-0000-0000840C0000}"/>
    <cellStyle name="Normal 92" xfId="3073" xr:uid="{00000000-0005-0000-0000-0000850C0000}"/>
    <cellStyle name="Normal 93" xfId="3069" xr:uid="{00000000-0005-0000-0000-0000860C0000}"/>
    <cellStyle name="Normal 94" xfId="3065" xr:uid="{00000000-0005-0000-0000-0000870C0000}"/>
    <cellStyle name="Normal 95" xfId="3023" xr:uid="{00000000-0005-0000-0000-0000880C0000}"/>
    <cellStyle name="Normal 96" xfId="3021" xr:uid="{00000000-0005-0000-0000-0000890C0000}"/>
    <cellStyle name="Normal 97" xfId="2974" xr:uid="{00000000-0005-0000-0000-00008A0C0000}"/>
    <cellStyle name="Normal 98" xfId="2975" xr:uid="{00000000-0005-0000-0000-00008B0C0000}"/>
    <cellStyle name="Normal 99" xfId="3063" xr:uid="{00000000-0005-0000-0000-00008C0C0000}"/>
    <cellStyle name="Note 10" xfId="1823" xr:uid="{00000000-0005-0000-0000-00008D0C0000}"/>
    <cellStyle name="Note 10 2" xfId="2708" xr:uid="{00000000-0005-0000-0000-00008E0C0000}"/>
    <cellStyle name="Note 10 2 2" xfId="4049" xr:uid="{00000000-0005-0000-0000-00008F0C0000}"/>
    <cellStyle name="Note 10 3" xfId="2839" xr:uid="{00000000-0005-0000-0000-0000900C0000}"/>
    <cellStyle name="Note 10 3 2" xfId="4176" xr:uid="{00000000-0005-0000-0000-0000910C0000}"/>
    <cellStyle name="Note 10 4" xfId="3024" xr:uid="{00000000-0005-0000-0000-0000920C0000}"/>
    <cellStyle name="Note 10 4 2" xfId="4351" xr:uid="{00000000-0005-0000-0000-0000930C0000}"/>
    <cellStyle name="Note 10 5" xfId="3252" xr:uid="{00000000-0005-0000-0000-0000940C0000}"/>
    <cellStyle name="Note 10 5 2" xfId="4472" xr:uid="{00000000-0005-0000-0000-0000950C0000}"/>
    <cellStyle name="Note 10 6" xfId="3477" xr:uid="{00000000-0005-0000-0000-0000960C0000}"/>
    <cellStyle name="Note 11" xfId="1824" xr:uid="{00000000-0005-0000-0000-0000970C0000}"/>
    <cellStyle name="Note 11 2" xfId="2709" xr:uid="{00000000-0005-0000-0000-0000980C0000}"/>
    <cellStyle name="Note 11 2 2" xfId="4050" xr:uid="{00000000-0005-0000-0000-0000990C0000}"/>
    <cellStyle name="Note 11 3" xfId="2840" xr:uid="{00000000-0005-0000-0000-00009A0C0000}"/>
    <cellStyle name="Note 11 3 2" xfId="4177" xr:uid="{00000000-0005-0000-0000-00009B0C0000}"/>
    <cellStyle name="Note 11 4" xfId="3025" xr:uid="{00000000-0005-0000-0000-00009C0C0000}"/>
    <cellStyle name="Note 11 4 2" xfId="4352" xr:uid="{00000000-0005-0000-0000-00009D0C0000}"/>
    <cellStyle name="Note 11 5" xfId="3253" xr:uid="{00000000-0005-0000-0000-00009E0C0000}"/>
    <cellStyle name="Note 11 5 2" xfId="4473" xr:uid="{00000000-0005-0000-0000-00009F0C0000}"/>
    <cellStyle name="Note 11 6" xfId="3478" xr:uid="{00000000-0005-0000-0000-0000A00C0000}"/>
    <cellStyle name="Note 12" xfId="1825" xr:uid="{00000000-0005-0000-0000-0000A10C0000}"/>
    <cellStyle name="Note 12 2" xfId="2710" xr:uid="{00000000-0005-0000-0000-0000A20C0000}"/>
    <cellStyle name="Note 12 2 2" xfId="4051" xr:uid="{00000000-0005-0000-0000-0000A30C0000}"/>
    <cellStyle name="Note 12 3" xfId="2841" xr:uid="{00000000-0005-0000-0000-0000A40C0000}"/>
    <cellStyle name="Note 12 3 2" xfId="4178" xr:uid="{00000000-0005-0000-0000-0000A50C0000}"/>
    <cellStyle name="Note 12 4" xfId="3026" xr:uid="{00000000-0005-0000-0000-0000A60C0000}"/>
    <cellStyle name="Note 12 4 2" xfId="4353" xr:uid="{00000000-0005-0000-0000-0000A70C0000}"/>
    <cellStyle name="Note 12 5" xfId="3254" xr:uid="{00000000-0005-0000-0000-0000A80C0000}"/>
    <cellStyle name="Note 12 5 2" xfId="4474" xr:uid="{00000000-0005-0000-0000-0000A90C0000}"/>
    <cellStyle name="Note 12 6" xfId="3479" xr:uid="{00000000-0005-0000-0000-0000AA0C0000}"/>
    <cellStyle name="Note 13" xfId="1826" xr:uid="{00000000-0005-0000-0000-0000AB0C0000}"/>
    <cellStyle name="Note 13 2" xfId="2711" xr:uid="{00000000-0005-0000-0000-0000AC0C0000}"/>
    <cellStyle name="Note 13 2 2" xfId="4052" xr:uid="{00000000-0005-0000-0000-0000AD0C0000}"/>
    <cellStyle name="Note 13 3" xfId="2842" xr:uid="{00000000-0005-0000-0000-0000AE0C0000}"/>
    <cellStyle name="Note 13 3 2" xfId="4179" xr:uid="{00000000-0005-0000-0000-0000AF0C0000}"/>
    <cellStyle name="Note 13 4" xfId="3027" xr:uid="{00000000-0005-0000-0000-0000B00C0000}"/>
    <cellStyle name="Note 13 4 2" xfId="4354" xr:uid="{00000000-0005-0000-0000-0000B10C0000}"/>
    <cellStyle name="Note 13 5" xfId="3255" xr:uid="{00000000-0005-0000-0000-0000B20C0000}"/>
    <cellStyle name="Note 13 5 2" xfId="4475" xr:uid="{00000000-0005-0000-0000-0000B30C0000}"/>
    <cellStyle name="Note 13 6" xfId="3480" xr:uid="{00000000-0005-0000-0000-0000B40C0000}"/>
    <cellStyle name="Note 14" xfId="1827" xr:uid="{00000000-0005-0000-0000-0000B50C0000}"/>
    <cellStyle name="Note 14 2" xfId="2712" xr:uid="{00000000-0005-0000-0000-0000B60C0000}"/>
    <cellStyle name="Note 14 2 2" xfId="4053" xr:uid="{00000000-0005-0000-0000-0000B70C0000}"/>
    <cellStyle name="Note 14 3" xfId="2843" xr:uid="{00000000-0005-0000-0000-0000B80C0000}"/>
    <cellStyle name="Note 14 3 2" xfId="4180" xr:uid="{00000000-0005-0000-0000-0000B90C0000}"/>
    <cellStyle name="Note 14 4" xfId="3028" xr:uid="{00000000-0005-0000-0000-0000BA0C0000}"/>
    <cellStyle name="Note 14 4 2" xfId="4355" xr:uid="{00000000-0005-0000-0000-0000BB0C0000}"/>
    <cellStyle name="Note 14 5" xfId="3256" xr:uid="{00000000-0005-0000-0000-0000BC0C0000}"/>
    <cellStyle name="Note 14 5 2" xfId="4476" xr:uid="{00000000-0005-0000-0000-0000BD0C0000}"/>
    <cellStyle name="Note 14 6" xfId="3481" xr:uid="{00000000-0005-0000-0000-0000BE0C0000}"/>
    <cellStyle name="Note 15" xfId="1829" xr:uid="{00000000-0005-0000-0000-0000BF0C0000}"/>
    <cellStyle name="Note 15 2" xfId="2713" xr:uid="{00000000-0005-0000-0000-0000C00C0000}"/>
    <cellStyle name="Note 15 2 2" xfId="4054" xr:uid="{00000000-0005-0000-0000-0000C10C0000}"/>
    <cellStyle name="Note 15 3" xfId="2844" xr:uid="{00000000-0005-0000-0000-0000C20C0000}"/>
    <cellStyle name="Note 15 3 2" xfId="4181" xr:uid="{00000000-0005-0000-0000-0000C30C0000}"/>
    <cellStyle name="Note 15 4" xfId="3029" xr:uid="{00000000-0005-0000-0000-0000C40C0000}"/>
    <cellStyle name="Note 15 4 2" xfId="4356" xr:uid="{00000000-0005-0000-0000-0000C50C0000}"/>
    <cellStyle name="Note 15 5" xfId="3257" xr:uid="{00000000-0005-0000-0000-0000C60C0000}"/>
    <cellStyle name="Note 15 5 2" xfId="4477" xr:uid="{00000000-0005-0000-0000-0000C70C0000}"/>
    <cellStyle name="Note 15 6" xfId="3482" xr:uid="{00000000-0005-0000-0000-0000C80C0000}"/>
    <cellStyle name="Note 16" xfId="1831" xr:uid="{00000000-0005-0000-0000-0000C90C0000}"/>
    <cellStyle name="Note 16 2" xfId="2714" xr:uid="{00000000-0005-0000-0000-0000CA0C0000}"/>
    <cellStyle name="Note 16 2 2" xfId="4055" xr:uid="{00000000-0005-0000-0000-0000CB0C0000}"/>
    <cellStyle name="Note 16 3" xfId="2845" xr:uid="{00000000-0005-0000-0000-0000CC0C0000}"/>
    <cellStyle name="Note 16 3 2" xfId="4182" xr:uid="{00000000-0005-0000-0000-0000CD0C0000}"/>
    <cellStyle name="Note 16 4" xfId="3030" xr:uid="{00000000-0005-0000-0000-0000CE0C0000}"/>
    <cellStyle name="Note 16 4 2" xfId="4357" xr:uid="{00000000-0005-0000-0000-0000CF0C0000}"/>
    <cellStyle name="Note 16 5" xfId="3258" xr:uid="{00000000-0005-0000-0000-0000D00C0000}"/>
    <cellStyle name="Note 16 5 2" xfId="4478" xr:uid="{00000000-0005-0000-0000-0000D10C0000}"/>
    <cellStyle name="Note 16 6" xfId="3483" xr:uid="{00000000-0005-0000-0000-0000D20C0000}"/>
    <cellStyle name="Note 17" xfId="1833" xr:uid="{00000000-0005-0000-0000-0000D30C0000}"/>
    <cellStyle name="Note 17 2" xfId="2715" xr:uid="{00000000-0005-0000-0000-0000D40C0000}"/>
    <cellStyle name="Note 17 2 2" xfId="4056" xr:uid="{00000000-0005-0000-0000-0000D50C0000}"/>
    <cellStyle name="Note 17 3" xfId="2846" xr:uid="{00000000-0005-0000-0000-0000D60C0000}"/>
    <cellStyle name="Note 17 3 2" xfId="4183" xr:uid="{00000000-0005-0000-0000-0000D70C0000}"/>
    <cellStyle name="Note 17 4" xfId="3031" xr:uid="{00000000-0005-0000-0000-0000D80C0000}"/>
    <cellStyle name="Note 17 4 2" xfId="4358" xr:uid="{00000000-0005-0000-0000-0000D90C0000}"/>
    <cellStyle name="Note 17 5" xfId="3259" xr:uid="{00000000-0005-0000-0000-0000DA0C0000}"/>
    <cellStyle name="Note 17 5 2" xfId="4479" xr:uid="{00000000-0005-0000-0000-0000DB0C0000}"/>
    <cellStyle name="Note 17 6" xfId="3484" xr:uid="{00000000-0005-0000-0000-0000DC0C0000}"/>
    <cellStyle name="Note 18" xfId="1835" xr:uid="{00000000-0005-0000-0000-0000DD0C0000}"/>
    <cellStyle name="Note 18 2" xfId="2716" xr:uid="{00000000-0005-0000-0000-0000DE0C0000}"/>
    <cellStyle name="Note 18 2 2" xfId="4057" xr:uid="{00000000-0005-0000-0000-0000DF0C0000}"/>
    <cellStyle name="Note 18 3" xfId="2847" xr:uid="{00000000-0005-0000-0000-0000E00C0000}"/>
    <cellStyle name="Note 18 3 2" xfId="4184" xr:uid="{00000000-0005-0000-0000-0000E10C0000}"/>
    <cellStyle name="Note 18 4" xfId="3032" xr:uid="{00000000-0005-0000-0000-0000E20C0000}"/>
    <cellStyle name="Note 18 4 2" xfId="4359" xr:uid="{00000000-0005-0000-0000-0000E30C0000}"/>
    <cellStyle name="Note 18 5" xfId="3260" xr:uid="{00000000-0005-0000-0000-0000E40C0000}"/>
    <cellStyle name="Note 18 5 2" xfId="4480" xr:uid="{00000000-0005-0000-0000-0000E50C0000}"/>
    <cellStyle name="Note 18 6" xfId="3485" xr:uid="{00000000-0005-0000-0000-0000E60C0000}"/>
    <cellStyle name="Note 19" xfId="1837" xr:uid="{00000000-0005-0000-0000-0000E70C0000}"/>
    <cellStyle name="Note 19 2" xfId="2717" xr:uid="{00000000-0005-0000-0000-0000E80C0000}"/>
    <cellStyle name="Note 19 2 2" xfId="4058" xr:uid="{00000000-0005-0000-0000-0000E90C0000}"/>
    <cellStyle name="Note 19 3" xfId="2848" xr:uid="{00000000-0005-0000-0000-0000EA0C0000}"/>
    <cellStyle name="Note 19 3 2" xfId="4185" xr:uid="{00000000-0005-0000-0000-0000EB0C0000}"/>
    <cellStyle name="Note 19 4" xfId="3033" xr:uid="{00000000-0005-0000-0000-0000EC0C0000}"/>
    <cellStyle name="Note 19 4 2" xfId="4360" xr:uid="{00000000-0005-0000-0000-0000ED0C0000}"/>
    <cellStyle name="Note 19 5" xfId="3261" xr:uid="{00000000-0005-0000-0000-0000EE0C0000}"/>
    <cellStyle name="Note 19 5 2" xfId="4481" xr:uid="{00000000-0005-0000-0000-0000EF0C0000}"/>
    <cellStyle name="Note 19 6" xfId="3486" xr:uid="{00000000-0005-0000-0000-0000F00C0000}"/>
    <cellStyle name="Note 2" xfId="1838" xr:uid="{00000000-0005-0000-0000-0000F10C0000}"/>
    <cellStyle name="Note 2 2" xfId="2718" xr:uid="{00000000-0005-0000-0000-0000F20C0000}"/>
    <cellStyle name="Note 2 2 2" xfId="4059" xr:uid="{00000000-0005-0000-0000-0000F30C0000}"/>
    <cellStyle name="Note 2 3" xfId="2849" xr:uid="{00000000-0005-0000-0000-0000F40C0000}"/>
    <cellStyle name="Note 2 3 2" xfId="4186" xr:uid="{00000000-0005-0000-0000-0000F50C0000}"/>
    <cellStyle name="Note 2 4" xfId="3034" xr:uid="{00000000-0005-0000-0000-0000F60C0000}"/>
    <cellStyle name="Note 2 4 2" xfId="4361" xr:uid="{00000000-0005-0000-0000-0000F70C0000}"/>
    <cellStyle name="Note 2 5" xfId="3262" xr:uid="{00000000-0005-0000-0000-0000F80C0000}"/>
    <cellStyle name="Note 2 5 2" xfId="4482" xr:uid="{00000000-0005-0000-0000-0000F90C0000}"/>
    <cellStyle name="Note 2 6" xfId="3487" xr:uid="{00000000-0005-0000-0000-0000FA0C0000}"/>
    <cellStyle name="Note 2 7" xfId="3658" xr:uid="{00000000-0005-0000-0000-0000FB0C0000}"/>
    <cellStyle name="Note 20" xfId="1828" xr:uid="{00000000-0005-0000-0000-0000FC0C0000}"/>
    <cellStyle name="Note 20 2" xfId="2719" xr:uid="{00000000-0005-0000-0000-0000FD0C0000}"/>
    <cellStyle name="Note 20 2 2" xfId="4060" xr:uid="{00000000-0005-0000-0000-0000FE0C0000}"/>
    <cellStyle name="Note 20 3" xfId="2850" xr:uid="{00000000-0005-0000-0000-0000FF0C0000}"/>
    <cellStyle name="Note 20 3 2" xfId="4187" xr:uid="{00000000-0005-0000-0000-0000000D0000}"/>
    <cellStyle name="Note 20 4" xfId="3035" xr:uid="{00000000-0005-0000-0000-0000010D0000}"/>
    <cellStyle name="Note 20 4 2" xfId="4362" xr:uid="{00000000-0005-0000-0000-0000020D0000}"/>
    <cellStyle name="Note 20 5" xfId="3263" xr:uid="{00000000-0005-0000-0000-0000030D0000}"/>
    <cellStyle name="Note 20 5 2" xfId="4483" xr:uid="{00000000-0005-0000-0000-0000040D0000}"/>
    <cellStyle name="Note 20 6" xfId="3488" xr:uid="{00000000-0005-0000-0000-0000050D0000}"/>
    <cellStyle name="Note 21" xfId="1830" xr:uid="{00000000-0005-0000-0000-0000060D0000}"/>
    <cellStyle name="Note 21 2" xfId="2720" xr:uid="{00000000-0005-0000-0000-0000070D0000}"/>
    <cellStyle name="Note 21 2 2" xfId="4061" xr:uid="{00000000-0005-0000-0000-0000080D0000}"/>
    <cellStyle name="Note 21 3" xfId="2851" xr:uid="{00000000-0005-0000-0000-0000090D0000}"/>
    <cellStyle name="Note 21 3 2" xfId="4188" xr:uid="{00000000-0005-0000-0000-00000A0D0000}"/>
    <cellStyle name="Note 21 4" xfId="3036" xr:uid="{00000000-0005-0000-0000-00000B0D0000}"/>
    <cellStyle name="Note 21 4 2" xfId="4363" xr:uid="{00000000-0005-0000-0000-00000C0D0000}"/>
    <cellStyle name="Note 21 5" xfId="3264" xr:uid="{00000000-0005-0000-0000-00000D0D0000}"/>
    <cellStyle name="Note 21 5 2" xfId="4484" xr:uid="{00000000-0005-0000-0000-00000E0D0000}"/>
    <cellStyle name="Note 21 6" xfId="3489" xr:uid="{00000000-0005-0000-0000-00000F0D0000}"/>
    <cellStyle name="Note 22" xfId="1832" xr:uid="{00000000-0005-0000-0000-0000100D0000}"/>
    <cellStyle name="Note 22 2" xfId="2721" xr:uid="{00000000-0005-0000-0000-0000110D0000}"/>
    <cellStyle name="Note 22 2 2" xfId="4062" xr:uid="{00000000-0005-0000-0000-0000120D0000}"/>
    <cellStyle name="Note 22 3" xfId="2852" xr:uid="{00000000-0005-0000-0000-0000130D0000}"/>
    <cellStyle name="Note 22 3 2" xfId="4189" xr:uid="{00000000-0005-0000-0000-0000140D0000}"/>
    <cellStyle name="Note 22 4" xfId="3037" xr:uid="{00000000-0005-0000-0000-0000150D0000}"/>
    <cellStyle name="Note 22 4 2" xfId="4364" xr:uid="{00000000-0005-0000-0000-0000160D0000}"/>
    <cellStyle name="Note 22 5" xfId="3265" xr:uid="{00000000-0005-0000-0000-0000170D0000}"/>
    <cellStyle name="Note 22 5 2" xfId="4485" xr:uid="{00000000-0005-0000-0000-0000180D0000}"/>
    <cellStyle name="Note 22 6" xfId="3490" xr:uid="{00000000-0005-0000-0000-0000190D0000}"/>
    <cellStyle name="Note 23" xfId="1834" xr:uid="{00000000-0005-0000-0000-00001A0D0000}"/>
    <cellStyle name="Note 23 2" xfId="2722" xr:uid="{00000000-0005-0000-0000-00001B0D0000}"/>
    <cellStyle name="Note 23 2 2" xfId="4063" xr:uid="{00000000-0005-0000-0000-00001C0D0000}"/>
    <cellStyle name="Note 23 3" xfId="2853" xr:uid="{00000000-0005-0000-0000-00001D0D0000}"/>
    <cellStyle name="Note 23 3 2" xfId="4190" xr:uid="{00000000-0005-0000-0000-00001E0D0000}"/>
    <cellStyle name="Note 23 4" xfId="3038" xr:uid="{00000000-0005-0000-0000-00001F0D0000}"/>
    <cellStyle name="Note 23 4 2" xfId="4365" xr:uid="{00000000-0005-0000-0000-0000200D0000}"/>
    <cellStyle name="Note 23 5" xfId="3266" xr:uid="{00000000-0005-0000-0000-0000210D0000}"/>
    <cellStyle name="Note 23 5 2" xfId="4486" xr:uid="{00000000-0005-0000-0000-0000220D0000}"/>
    <cellStyle name="Note 23 6" xfId="3491" xr:uid="{00000000-0005-0000-0000-0000230D0000}"/>
    <cellStyle name="Note 24" xfId="1836" xr:uid="{00000000-0005-0000-0000-0000240D0000}"/>
    <cellStyle name="Note 24 2" xfId="2723" xr:uid="{00000000-0005-0000-0000-0000250D0000}"/>
    <cellStyle name="Note 24 2 2" xfId="4064" xr:uid="{00000000-0005-0000-0000-0000260D0000}"/>
    <cellStyle name="Note 24 3" xfId="2854" xr:uid="{00000000-0005-0000-0000-0000270D0000}"/>
    <cellStyle name="Note 24 3 2" xfId="4191" xr:uid="{00000000-0005-0000-0000-0000280D0000}"/>
    <cellStyle name="Note 24 4" xfId="3039" xr:uid="{00000000-0005-0000-0000-0000290D0000}"/>
    <cellStyle name="Note 24 4 2" xfId="4366" xr:uid="{00000000-0005-0000-0000-00002A0D0000}"/>
    <cellStyle name="Note 24 5" xfId="3267" xr:uid="{00000000-0005-0000-0000-00002B0D0000}"/>
    <cellStyle name="Note 24 5 2" xfId="4487" xr:uid="{00000000-0005-0000-0000-00002C0D0000}"/>
    <cellStyle name="Note 24 6" xfId="3492" xr:uid="{00000000-0005-0000-0000-00002D0D0000}"/>
    <cellStyle name="Note 25" xfId="1840" xr:uid="{00000000-0005-0000-0000-00002E0D0000}"/>
    <cellStyle name="Note 25 2" xfId="2724" xr:uid="{00000000-0005-0000-0000-00002F0D0000}"/>
    <cellStyle name="Note 25 2 2" xfId="4065" xr:uid="{00000000-0005-0000-0000-0000300D0000}"/>
    <cellStyle name="Note 25 3" xfId="2855" xr:uid="{00000000-0005-0000-0000-0000310D0000}"/>
    <cellStyle name="Note 25 3 2" xfId="4192" xr:uid="{00000000-0005-0000-0000-0000320D0000}"/>
    <cellStyle name="Note 25 4" xfId="3040" xr:uid="{00000000-0005-0000-0000-0000330D0000}"/>
    <cellStyle name="Note 25 4 2" xfId="4367" xr:uid="{00000000-0005-0000-0000-0000340D0000}"/>
    <cellStyle name="Note 25 5" xfId="3268" xr:uid="{00000000-0005-0000-0000-0000350D0000}"/>
    <cellStyle name="Note 25 5 2" xfId="4488" xr:uid="{00000000-0005-0000-0000-0000360D0000}"/>
    <cellStyle name="Note 25 6" xfId="3493" xr:uid="{00000000-0005-0000-0000-0000370D0000}"/>
    <cellStyle name="Note 26" xfId="1842" xr:uid="{00000000-0005-0000-0000-0000380D0000}"/>
    <cellStyle name="Note 26 2" xfId="2725" xr:uid="{00000000-0005-0000-0000-0000390D0000}"/>
    <cellStyle name="Note 26 2 2" xfId="4066" xr:uid="{00000000-0005-0000-0000-00003A0D0000}"/>
    <cellStyle name="Note 26 3" xfId="2856" xr:uid="{00000000-0005-0000-0000-00003B0D0000}"/>
    <cellStyle name="Note 26 3 2" xfId="4193" xr:uid="{00000000-0005-0000-0000-00003C0D0000}"/>
    <cellStyle name="Note 26 4" xfId="3041" xr:uid="{00000000-0005-0000-0000-00003D0D0000}"/>
    <cellStyle name="Note 26 4 2" xfId="4368" xr:uid="{00000000-0005-0000-0000-00003E0D0000}"/>
    <cellStyle name="Note 26 5" xfId="3269" xr:uid="{00000000-0005-0000-0000-00003F0D0000}"/>
    <cellStyle name="Note 26 5 2" xfId="4489" xr:uid="{00000000-0005-0000-0000-0000400D0000}"/>
    <cellStyle name="Note 26 6" xfId="3494" xr:uid="{00000000-0005-0000-0000-0000410D0000}"/>
    <cellStyle name="Note 27" xfId="1844" xr:uid="{00000000-0005-0000-0000-0000420D0000}"/>
    <cellStyle name="Note 27 2" xfId="2726" xr:uid="{00000000-0005-0000-0000-0000430D0000}"/>
    <cellStyle name="Note 27 2 2" xfId="4067" xr:uid="{00000000-0005-0000-0000-0000440D0000}"/>
    <cellStyle name="Note 27 3" xfId="2857" xr:uid="{00000000-0005-0000-0000-0000450D0000}"/>
    <cellStyle name="Note 27 3 2" xfId="4194" xr:uid="{00000000-0005-0000-0000-0000460D0000}"/>
    <cellStyle name="Note 27 4" xfId="3042" xr:uid="{00000000-0005-0000-0000-0000470D0000}"/>
    <cellStyle name="Note 27 4 2" xfId="4369" xr:uid="{00000000-0005-0000-0000-0000480D0000}"/>
    <cellStyle name="Note 27 5" xfId="3270" xr:uid="{00000000-0005-0000-0000-0000490D0000}"/>
    <cellStyle name="Note 27 5 2" xfId="4490" xr:uid="{00000000-0005-0000-0000-00004A0D0000}"/>
    <cellStyle name="Note 27 6" xfId="3495" xr:uid="{00000000-0005-0000-0000-00004B0D0000}"/>
    <cellStyle name="Note 28" xfId="1846" xr:uid="{00000000-0005-0000-0000-00004C0D0000}"/>
    <cellStyle name="Note 28 2" xfId="2727" xr:uid="{00000000-0005-0000-0000-00004D0D0000}"/>
    <cellStyle name="Note 28 2 2" xfId="4068" xr:uid="{00000000-0005-0000-0000-00004E0D0000}"/>
    <cellStyle name="Note 28 3" xfId="2858" xr:uid="{00000000-0005-0000-0000-00004F0D0000}"/>
    <cellStyle name="Note 28 3 2" xfId="4195" xr:uid="{00000000-0005-0000-0000-0000500D0000}"/>
    <cellStyle name="Note 28 4" xfId="3043" xr:uid="{00000000-0005-0000-0000-0000510D0000}"/>
    <cellStyle name="Note 28 4 2" xfId="4370" xr:uid="{00000000-0005-0000-0000-0000520D0000}"/>
    <cellStyle name="Note 28 5" xfId="3271" xr:uid="{00000000-0005-0000-0000-0000530D0000}"/>
    <cellStyle name="Note 28 5 2" xfId="4491" xr:uid="{00000000-0005-0000-0000-0000540D0000}"/>
    <cellStyle name="Note 28 6" xfId="3496" xr:uid="{00000000-0005-0000-0000-0000550D0000}"/>
    <cellStyle name="Note 29" xfId="1848" xr:uid="{00000000-0005-0000-0000-0000560D0000}"/>
    <cellStyle name="Note 29 2" xfId="2728" xr:uid="{00000000-0005-0000-0000-0000570D0000}"/>
    <cellStyle name="Note 29 2 2" xfId="4069" xr:uid="{00000000-0005-0000-0000-0000580D0000}"/>
    <cellStyle name="Note 29 3" xfId="2859" xr:uid="{00000000-0005-0000-0000-0000590D0000}"/>
    <cellStyle name="Note 29 3 2" xfId="4196" xr:uid="{00000000-0005-0000-0000-00005A0D0000}"/>
    <cellStyle name="Note 29 4" xfId="3044" xr:uid="{00000000-0005-0000-0000-00005B0D0000}"/>
    <cellStyle name="Note 29 4 2" xfId="4371" xr:uid="{00000000-0005-0000-0000-00005C0D0000}"/>
    <cellStyle name="Note 29 5" xfId="3272" xr:uid="{00000000-0005-0000-0000-00005D0D0000}"/>
    <cellStyle name="Note 29 5 2" xfId="4492" xr:uid="{00000000-0005-0000-0000-00005E0D0000}"/>
    <cellStyle name="Note 29 6" xfId="3497" xr:uid="{00000000-0005-0000-0000-00005F0D0000}"/>
    <cellStyle name="Note 3" xfId="1849" xr:uid="{00000000-0005-0000-0000-0000600D0000}"/>
    <cellStyle name="Note 3 2" xfId="2729" xr:uid="{00000000-0005-0000-0000-0000610D0000}"/>
    <cellStyle name="Note 3 2 2" xfId="4070" xr:uid="{00000000-0005-0000-0000-0000620D0000}"/>
    <cellStyle name="Note 3 3" xfId="2860" xr:uid="{00000000-0005-0000-0000-0000630D0000}"/>
    <cellStyle name="Note 3 3 2" xfId="4197" xr:uid="{00000000-0005-0000-0000-0000640D0000}"/>
    <cellStyle name="Note 3 4" xfId="3045" xr:uid="{00000000-0005-0000-0000-0000650D0000}"/>
    <cellStyle name="Note 3 4 2" xfId="4372" xr:uid="{00000000-0005-0000-0000-0000660D0000}"/>
    <cellStyle name="Note 3 5" xfId="3273" xr:uid="{00000000-0005-0000-0000-0000670D0000}"/>
    <cellStyle name="Note 3 5 2" xfId="4493" xr:uid="{00000000-0005-0000-0000-0000680D0000}"/>
    <cellStyle name="Note 3 6" xfId="3498" xr:uid="{00000000-0005-0000-0000-0000690D0000}"/>
    <cellStyle name="Note 30" xfId="1839" xr:uid="{00000000-0005-0000-0000-00006A0D0000}"/>
    <cellStyle name="Note 30 2" xfId="2730" xr:uid="{00000000-0005-0000-0000-00006B0D0000}"/>
    <cellStyle name="Note 30 2 2" xfId="4071" xr:uid="{00000000-0005-0000-0000-00006C0D0000}"/>
    <cellStyle name="Note 30 3" xfId="2861" xr:uid="{00000000-0005-0000-0000-00006D0D0000}"/>
    <cellStyle name="Note 30 3 2" xfId="4198" xr:uid="{00000000-0005-0000-0000-00006E0D0000}"/>
    <cellStyle name="Note 30 4" xfId="3046" xr:uid="{00000000-0005-0000-0000-00006F0D0000}"/>
    <cellStyle name="Note 30 4 2" xfId="4373" xr:uid="{00000000-0005-0000-0000-0000700D0000}"/>
    <cellStyle name="Note 30 5" xfId="3274" xr:uid="{00000000-0005-0000-0000-0000710D0000}"/>
    <cellStyle name="Note 30 5 2" xfId="4494" xr:uid="{00000000-0005-0000-0000-0000720D0000}"/>
    <cellStyle name="Note 30 6" xfId="3499" xr:uid="{00000000-0005-0000-0000-0000730D0000}"/>
    <cellStyle name="Note 31" xfId="1841" xr:uid="{00000000-0005-0000-0000-0000740D0000}"/>
    <cellStyle name="Note 31 2" xfId="2731" xr:uid="{00000000-0005-0000-0000-0000750D0000}"/>
    <cellStyle name="Note 31 2 2" xfId="4072" xr:uid="{00000000-0005-0000-0000-0000760D0000}"/>
    <cellStyle name="Note 31 3" xfId="2862" xr:uid="{00000000-0005-0000-0000-0000770D0000}"/>
    <cellStyle name="Note 31 3 2" xfId="4199" xr:uid="{00000000-0005-0000-0000-0000780D0000}"/>
    <cellStyle name="Note 31 4" xfId="3047" xr:uid="{00000000-0005-0000-0000-0000790D0000}"/>
    <cellStyle name="Note 31 4 2" xfId="4374" xr:uid="{00000000-0005-0000-0000-00007A0D0000}"/>
    <cellStyle name="Note 31 5" xfId="3275" xr:uid="{00000000-0005-0000-0000-00007B0D0000}"/>
    <cellStyle name="Note 31 5 2" xfId="4495" xr:uid="{00000000-0005-0000-0000-00007C0D0000}"/>
    <cellStyle name="Note 31 6" xfId="3500" xr:uid="{00000000-0005-0000-0000-00007D0D0000}"/>
    <cellStyle name="Note 32" xfId="1843" xr:uid="{00000000-0005-0000-0000-00007E0D0000}"/>
    <cellStyle name="Note 32 2" xfId="2732" xr:uid="{00000000-0005-0000-0000-00007F0D0000}"/>
    <cellStyle name="Note 32 2 2" xfId="4073" xr:uid="{00000000-0005-0000-0000-0000800D0000}"/>
    <cellStyle name="Note 32 3" xfId="2863" xr:uid="{00000000-0005-0000-0000-0000810D0000}"/>
    <cellStyle name="Note 32 3 2" xfId="4200" xr:uid="{00000000-0005-0000-0000-0000820D0000}"/>
    <cellStyle name="Note 32 4" xfId="3048" xr:uid="{00000000-0005-0000-0000-0000830D0000}"/>
    <cellStyle name="Note 32 4 2" xfId="4375" xr:uid="{00000000-0005-0000-0000-0000840D0000}"/>
    <cellStyle name="Note 32 5" xfId="3276" xr:uid="{00000000-0005-0000-0000-0000850D0000}"/>
    <cellStyle name="Note 32 5 2" xfId="4496" xr:uid="{00000000-0005-0000-0000-0000860D0000}"/>
    <cellStyle name="Note 32 6" xfId="3501" xr:uid="{00000000-0005-0000-0000-0000870D0000}"/>
    <cellStyle name="Note 33" xfId="1845" xr:uid="{00000000-0005-0000-0000-0000880D0000}"/>
    <cellStyle name="Note 33 2" xfId="2733" xr:uid="{00000000-0005-0000-0000-0000890D0000}"/>
    <cellStyle name="Note 33 2 2" xfId="4074" xr:uid="{00000000-0005-0000-0000-00008A0D0000}"/>
    <cellStyle name="Note 33 3" xfId="2864" xr:uid="{00000000-0005-0000-0000-00008B0D0000}"/>
    <cellStyle name="Note 33 3 2" xfId="4201" xr:uid="{00000000-0005-0000-0000-00008C0D0000}"/>
    <cellStyle name="Note 33 4" xfId="3049" xr:uid="{00000000-0005-0000-0000-00008D0D0000}"/>
    <cellStyle name="Note 33 4 2" xfId="4376" xr:uid="{00000000-0005-0000-0000-00008E0D0000}"/>
    <cellStyle name="Note 33 5" xfId="3277" xr:uid="{00000000-0005-0000-0000-00008F0D0000}"/>
    <cellStyle name="Note 33 5 2" xfId="4497" xr:uid="{00000000-0005-0000-0000-0000900D0000}"/>
    <cellStyle name="Note 33 6" xfId="3502" xr:uid="{00000000-0005-0000-0000-0000910D0000}"/>
    <cellStyle name="Note 34" xfId="1847" xr:uid="{00000000-0005-0000-0000-0000920D0000}"/>
    <cellStyle name="Note 34 2" xfId="2734" xr:uid="{00000000-0005-0000-0000-0000930D0000}"/>
    <cellStyle name="Note 34 2 2" xfId="4075" xr:uid="{00000000-0005-0000-0000-0000940D0000}"/>
    <cellStyle name="Note 34 3" xfId="2865" xr:uid="{00000000-0005-0000-0000-0000950D0000}"/>
    <cellStyle name="Note 34 3 2" xfId="4202" xr:uid="{00000000-0005-0000-0000-0000960D0000}"/>
    <cellStyle name="Note 34 4" xfId="3050" xr:uid="{00000000-0005-0000-0000-0000970D0000}"/>
    <cellStyle name="Note 34 4 2" xfId="4377" xr:uid="{00000000-0005-0000-0000-0000980D0000}"/>
    <cellStyle name="Note 34 5" xfId="3278" xr:uid="{00000000-0005-0000-0000-0000990D0000}"/>
    <cellStyle name="Note 34 5 2" xfId="4498" xr:uid="{00000000-0005-0000-0000-00009A0D0000}"/>
    <cellStyle name="Note 34 6" xfId="3503" xr:uid="{00000000-0005-0000-0000-00009B0D0000}"/>
    <cellStyle name="Note 35" xfId="1851" xr:uid="{00000000-0005-0000-0000-00009C0D0000}"/>
    <cellStyle name="Note 35 2" xfId="2735" xr:uid="{00000000-0005-0000-0000-00009D0D0000}"/>
    <cellStyle name="Note 35 2 2" xfId="4076" xr:uid="{00000000-0005-0000-0000-00009E0D0000}"/>
    <cellStyle name="Note 35 3" xfId="2866" xr:uid="{00000000-0005-0000-0000-00009F0D0000}"/>
    <cellStyle name="Note 35 3 2" xfId="4203" xr:uid="{00000000-0005-0000-0000-0000A00D0000}"/>
    <cellStyle name="Note 35 4" xfId="3051" xr:uid="{00000000-0005-0000-0000-0000A10D0000}"/>
    <cellStyle name="Note 35 4 2" xfId="4378" xr:uid="{00000000-0005-0000-0000-0000A20D0000}"/>
    <cellStyle name="Note 35 5" xfId="3279" xr:uid="{00000000-0005-0000-0000-0000A30D0000}"/>
    <cellStyle name="Note 35 5 2" xfId="4499" xr:uid="{00000000-0005-0000-0000-0000A40D0000}"/>
    <cellStyle name="Note 35 6" xfId="3504" xr:uid="{00000000-0005-0000-0000-0000A50D0000}"/>
    <cellStyle name="Note 36" xfId="1852" xr:uid="{00000000-0005-0000-0000-0000A60D0000}"/>
    <cellStyle name="Note 36 2" xfId="2736" xr:uid="{00000000-0005-0000-0000-0000A70D0000}"/>
    <cellStyle name="Note 36 2 2" xfId="4077" xr:uid="{00000000-0005-0000-0000-0000A80D0000}"/>
    <cellStyle name="Note 36 3" xfId="2867" xr:uid="{00000000-0005-0000-0000-0000A90D0000}"/>
    <cellStyle name="Note 36 3 2" xfId="4204" xr:uid="{00000000-0005-0000-0000-0000AA0D0000}"/>
    <cellStyle name="Note 36 4" xfId="3052" xr:uid="{00000000-0005-0000-0000-0000AB0D0000}"/>
    <cellStyle name="Note 36 4 2" xfId="4379" xr:uid="{00000000-0005-0000-0000-0000AC0D0000}"/>
    <cellStyle name="Note 36 5" xfId="3280" xr:uid="{00000000-0005-0000-0000-0000AD0D0000}"/>
    <cellStyle name="Note 36 5 2" xfId="4500" xr:uid="{00000000-0005-0000-0000-0000AE0D0000}"/>
    <cellStyle name="Note 36 6" xfId="3505" xr:uid="{00000000-0005-0000-0000-0000AF0D0000}"/>
    <cellStyle name="Note 37" xfId="1400" xr:uid="{00000000-0005-0000-0000-0000B00D0000}"/>
    <cellStyle name="Note 37 2" xfId="2737" xr:uid="{00000000-0005-0000-0000-0000B10D0000}"/>
    <cellStyle name="Note 37 2 2" xfId="4078" xr:uid="{00000000-0005-0000-0000-0000B20D0000}"/>
    <cellStyle name="Note 37 3" xfId="2868" xr:uid="{00000000-0005-0000-0000-0000B30D0000}"/>
    <cellStyle name="Note 37 3 2" xfId="4205" xr:uid="{00000000-0005-0000-0000-0000B40D0000}"/>
    <cellStyle name="Note 37 4" xfId="3053" xr:uid="{00000000-0005-0000-0000-0000B50D0000}"/>
    <cellStyle name="Note 37 4 2" xfId="4380" xr:uid="{00000000-0005-0000-0000-0000B60D0000}"/>
    <cellStyle name="Note 37 5" xfId="3281" xr:uid="{00000000-0005-0000-0000-0000B70D0000}"/>
    <cellStyle name="Note 37 5 2" xfId="4501" xr:uid="{00000000-0005-0000-0000-0000B80D0000}"/>
    <cellStyle name="Note 37 6" xfId="3506" xr:uid="{00000000-0005-0000-0000-0000B90D0000}"/>
    <cellStyle name="Note 38" xfId="1853" xr:uid="{00000000-0005-0000-0000-0000BA0D0000}"/>
    <cellStyle name="Note 38 2" xfId="2738" xr:uid="{00000000-0005-0000-0000-0000BB0D0000}"/>
    <cellStyle name="Note 38 2 2" xfId="4079" xr:uid="{00000000-0005-0000-0000-0000BC0D0000}"/>
    <cellStyle name="Note 38 3" xfId="2869" xr:uid="{00000000-0005-0000-0000-0000BD0D0000}"/>
    <cellStyle name="Note 38 3 2" xfId="4206" xr:uid="{00000000-0005-0000-0000-0000BE0D0000}"/>
    <cellStyle name="Note 38 4" xfId="3054" xr:uid="{00000000-0005-0000-0000-0000BF0D0000}"/>
    <cellStyle name="Note 38 4 2" xfId="4381" xr:uid="{00000000-0005-0000-0000-0000C00D0000}"/>
    <cellStyle name="Note 38 5" xfId="3282" xr:uid="{00000000-0005-0000-0000-0000C10D0000}"/>
    <cellStyle name="Note 38 5 2" xfId="4502" xr:uid="{00000000-0005-0000-0000-0000C20D0000}"/>
    <cellStyle name="Note 38 6" xfId="3507" xr:uid="{00000000-0005-0000-0000-0000C30D0000}"/>
    <cellStyle name="Note 39" xfId="1854" xr:uid="{00000000-0005-0000-0000-0000C40D0000}"/>
    <cellStyle name="Note 39 2" xfId="2739" xr:uid="{00000000-0005-0000-0000-0000C50D0000}"/>
    <cellStyle name="Note 39 2 2" xfId="4080" xr:uid="{00000000-0005-0000-0000-0000C60D0000}"/>
    <cellStyle name="Note 39 3" xfId="2870" xr:uid="{00000000-0005-0000-0000-0000C70D0000}"/>
    <cellStyle name="Note 39 3 2" xfId="4207" xr:uid="{00000000-0005-0000-0000-0000C80D0000}"/>
    <cellStyle name="Note 39 4" xfId="3055" xr:uid="{00000000-0005-0000-0000-0000C90D0000}"/>
    <cellStyle name="Note 39 4 2" xfId="4382" xr:uid="{00000000-0005-0000-0000-0000CA0D0000}"/>
    <cellStyle name="Note 39 5" xfId="3283" xr:uid="{00000000-0005-0000-0000-0000CB0D0000}"/>
    <cellStyle name="Note 39 5 2" xfId="4503" xr:uid="{00000000-0005-0000-0000-0000CC0D0000}"/>
    <cellStyle name="Note 39 6" xfId="3508" xr:uid="{00000000-0005-0000-0000-0000CD0D0000}"/>
    <cellStyle name="Note 4" xfId="1855" xr:uid="{00000000-0005-0000-0000-0000CE0D0000}"/>
    <cellStyle name="Note 4 2" xfId="2740" xr:uid="{00000000-0005-0000-0000-0000CF0D0000}"/>
    <cellStyle name="Note 4 2 2" xfId="4081" xr:uid="{00000000-0005-0000-0000-0000D00D0000}"/>
    <cellStyle name="Note 4 3" xfId="2871" xr:uid="{00000000-0005-0000-0000-0000D10D0000}"/>
    <cellStyle name="Note 4 3 2" xfId="4208" xr:uid="{00000000-0005-0000-0000-0000D20D0000}"/>
    <cellStyle name="Note 4 4" xfId="3056" xr:uid="{00000000-0005-0000-0000-0000D30D0000}"/>
    <cellStyle name="Note 4 4 2" xfId="4383" xr:uid="{00000000-0005-0000-0000-0000D40D0000}"/>
    <cellStyle name="Note 4 5" xfId="3284" xr:uid="{00000000-0005-0000-0000-0000D50D0000}"/>
    <cellStyle name="Note 4 5 2" xfId="4504" xr:uid="{00000000-0005-0000-0000-0000D60D0000}"/>
    <cellStyle name="Note 4 6" xfId="3509" xr:uid="{00000000-0005-0000-0000-0000D70D0000}"/>
    <cellStyle name="Note 40" xfId="1850" xr:uid="{00000000-0005-0000-0000-0000D80D0000}"/>
    <cellStyle name="Note 40 2" xfId="2741" xr:uid="{00000000-0005-0000-0000-0000D90D0000}"/>
    <cellStyle name="Note 40 2 2" xfId="4082" xr:uid="{00000000-0005-0000-0000-0000DA0D0000}"/>
    <cellStyle name="Note 40 3" xfId="2872" xr:uid="{00000000-0005-0000-0000-0000DB0D0000}"/>
    <cellStyle name="Note 40 3 2" xfId="4209" xr:uid="{00000000-0005-0000-0000-0000DC0D0000}"/>
    <cellStyle name="Note 40 4" xfId="3057" xr:uid="{00000000-0005-0000-0000-0000DD0D0000}"/>
    <cellStyle name="Note 40 4 2" xfId="4384" xr:uid="{00000000-0005-0000-0000-0000DE0D0000}"/>
    <cellStyle name="Note 40 5" xfId="3285" xr:uid="{00000000-0005-0000-0000-0000DF0D0000}"/>
    <cellStyle name="Note 40 5 2" xfId="4505" xr:uid="{00000000-0005-0000-0000-0000E00D0000}"/>
    <cellStyle name="Note 40 6" xfId="3510" xr:uid="{00000000-0005-0000-0000-0000E10D0000}"/>
    <cellStyle name="Note 41" xfId="2516" xr:uid="{00000000-0005-0000-0000-0000E20D0000}"/>
    <cellStyle name="Note 41 2" xfId="3887" xr:uid="{00000000-0005-0000-0000-0000E30D0000}"/>
    <cellStyle name="Note 42" xfId="2976" xr:uid="{00000000-0005-0000-0000-0000E40D0000}"/>
    <cellStyle name="Note 42 2" xfId="4307" xr:uid="{00000000-0005-0000-0000-0000E50D0000}"/>
    <cellStyle name="Note 43" xfId="3366" xr:uid="{00000000-0005-0000-0000-0000E60D0000}"/>
    <cellStyle name="Note 44" xfId="3657" xr:uid="{00000000-0005-0000-0000-0000E70D0000}"/>
    <cellStyle name="Note 5" xfId="1856" xr:uid="{00000000-0005-0000-0000-0000E80D0000}"/>
    <cellStyle name="Note 5 2" xfId="2742" xr:uid="{00000000-0005-0000-0000-0000E90D0000}"/>
    <cellStyle name="Note 5 2 2" xfId="4083" xr:uid="{00000000-0005-0000-0000-0000EA0D0000}"/>
    <cellStyle name="Note 5 3" xfId="2873" xr:uid="{00000000-0005-0000-0000-0000EB0D0000}"/>
    <cellStyle name="Note 5 3 2" xfId="4210" xr:uid="{00000000-0005-0000-0000-0000EC0D0000}"/>
    <cellStyle name="Note 5 4" xfId="3058" xr:uid="{00000000-0005-0000-0000-0000ED0D0000}"/>
    <cellStyle name="Note 5 4 2" xfId="4385" xr:uid="{00000000-0005-0000-0000-0000EE0D0000}"/>
    <cellStyle name="Note 5 5" xfId="3286" xr:uid="{00000000-0005-0000-0000-0000EF0D0000}"/>
    <cellStyle name="Note 5 5 2" xfId="4506" xr:uid="{00000000-0005-0000-0000-0000F00D0000}"/>
    <cellStyle name="Note 5 6" xfId="3511" xr:uid="{00000000-0005-0000-0000-0000F10D0000}"/>
    <cellStyle name="Note 6" xfId="1857" xr:uid="{00000000-0005-0000-0000-0000F20D0000}"/>
    <cellStyle name="Note 6 2" xfId="2743" xr:uid="{00000000-0005-0000-0000-0000F30D0000}"/>
    <cellStyle name="Note 6 2 2" xfId="4084" xr:uid="{00000000-0005-0000-0000-0000F40D0000}"/>
    <cellStyle name="Note 6 3" xfId="2874" xr:uid="{00000000-0005-0000-0000-0000F50D0000}"/>
    <cellStyle name="Note 6 3 2" xfId="4211" xr:uid="{00000000-0005-0000-0000-0000F60D0000}"/>
    <cellStyle name="Note 6 4" xfId="3059" xr:uid="{00000000-0005-0000-0000-0000F70D0000}"/>
    <cellStyle name="Note 6 4 2" xfId="4386" xr:uid="{00000000-0005-0000-0000-0000F80D0000}"/>
    <cellStyle name="Note 6 5" xfId="3287" xr:uid="{00000000-0005-0000-0000-0000F90D0000}"/>
    <cellStyle name="Note 6 5 2" xfId="4507" xr:uid="{00000000-0005-0000-0000-0000FA0D0000}"/>
    <cellStyle name="Note 6 6" xfId="3512" xr:uid="{00000000-0005-0000-0000-0000FB0D0000}"/>
    <cellStyle name="Note 7" xfId="1858" xr:uid="{00000000-0005-0000-0000-0000FC0D0000}"/>
    <cellStyle name="Note 7 2" xfId="2744" xr:uid="{00000000-0005-0000-0000-0000FD0D0000}"/>
    <cellStyle name="Note 7 2 2" xfId="4085" xr:uid="{00000000-0005-0000-0000-0000FE0D0000}"/>
    <cellStyle name="Note 7 3" xfId="2875" xr:uid="{00000000-0005-0000-0000-0000FF0D0000}"/>
    <cellStyle name="Note 7 3 2" xfId="4212" xr:uid="{00000000-0005-0000-0000-0000000E0000}"/>
    <cellStyle name="Note 7 4" xfId="3060" xr:uid="{00000000-0005-0000-0000-0000010E0000}"/>
    <cellStyle name="Note 7 4 2" xfId="4387" xr:uid="{00000000-0005-0000-0000-0000020E0000}"/>
    <cellStyle name="Note 7 5" xfId="3288" xr:uid="{00000000-0005-0000-0000-0000030E0000}"/>
    <cellStyle name="Note 7 5 2" xfId="4508" xr:uid="{00000000-0005-0000-0000-0000040E0000}"/>
    <cellStyle name="Note 7 6" xfId="3513" xr:uid="{00000000-0005-0000-0000-0000050E0000}"/>
    <cellStyle name="Note 8" xfId="1859" xr:uid="{00000000-0005-0000-0000-0000060E0000}"/>
    <cellStyle name="Note 8 2" xfId="2745" xr:uid="{00000000-0005-0000-0000-0000070E0000}"/>
    <cellStyle name="Note 8 2 2" xfId="4086" xr:uid="{00000000-0005-0000-0000-0000080E0000}"/>
    <cellStyle name="Note 8 3" xfId="2876" xr:uid="{00000000-0005-0000-0000-0000090E0000}"/>
    <cellStyle name="Note 8 3 2" xfId="4213" xr:uid="{00000000-0005-0000-0000-00000A0E0000}"/>
    <cellStyle name="Note 8 4" xfId="3061" xr:uid="{00000000-0005-0000-0000-00000B0E0000}"/>
    <cellStyle name="Note 8 4 2" xfId="4388" xr:uid="{00000000-0005-0000-0000-00000C0E0000}"/>
    <cellStyle name="Note 8 5" xfId="3289" xr:uid="{00000000-0005-0000-0000-00000D0E0000}"/>
    <cellStyle name="Note 8 5 2" xfId="4509" xr:uid="{00000000-0005-0000-0000-00000E0E0000}"/>
    <cellStyle name="Note 8 6" xfId="3514" xr:uid="{00000000-0005-0000-0000-00000F0E0000}"/>
    <cellStyle name="Note 9" xfId="1860" xr:uid="{00000000-0005-0000-0000-0000100E0000}"/>
    <cellStyle name="Note 9 2" xfId="2746" xr:uid="{00000000-0005-0000-0000-0000110E0000}"/>
    <cellStyle name="Note 9 2 2" xfId="4087" xr:uid="{00000000-0005-0000-0000-0000120E0000}"/>
    <cellStyle name="Note 9 3" xfId="2877" xr:uid="{00000000-0005-0000-0000-0000130E0000}"/>
    <cellStyle name="Note 9 3 2" xfId="4214" xr:uid="{00000000-0005-0000-0000-0000140E0000}"/>
    <cellStyle name="Note 9 4" xfId="3062" xr:uid="{00000000-0005-0000-0000-0000150E0000}"/>
    <cellStyle name="Note 9 4 2" xfId="4389" xr:uid="{00000000-0005-0000-0000-0000160E0000}"/>
    <cellStyle name="Note 9 5" xfId="3290" xr:uid="{00000000-0005-0000-0000-0000170E0000}"/>
    <cellStyle name="Note 9 5 2" xfId="4510" xr:uid="{00000000-0005-0000-0000-0000180E0000}"/>
    <cellStyle name="Note 9 6" xfId="3515" xr:uid="{00000000-0005-0000-0000-0000190E0000}"/>
    <cellStyle name="Output 10" xfId="538" xr:uid="{00000000-0005-0000-0000-00001A0E0000}"/>
    <cellStyle name="Output 10 2" xfId="2747" xr:uid="{00000000-0005-0000-0000-00001B0E0000}"/>
    <cellStyle name="Output 10 2 2" xfId="4088" xr:uid="{00000000-0005-0000-0000-00001C0E0000}"/>
    <cellStyle name="Output 10 3" xfId="2878" xr:uid="{00000000-0005-0000-0000-00001D0E0000}"/>
    <cellStyle name="Output 10 3 2" xfId="4215" xr:uid="{00000000-0005-0000-0000-00001E0E0000}"/>
    <cellStyle name="Output 10 4" xfId="2629" xr:uid="{00000000-0005-0000-0000-00001F0E0000}"/>
    <cellStyle name="Output 10 4 2" xfId="3970" xr:uid="{00000000-0005-0000-0000-0000200E0000}"/>
    <cellStyle name="Output 10 5" xfId="3291" xr:uid="{00000000-0005-0000-0000-0000210E0000}"/>
    <cellStyle name="Output 10 5 2" xfId="4511" xr:uid="{00000000-0005-0000-0000-0000220E0000}"/>
    <cellStyle name="Output 10 6" xfId="3516" xr:uid="{00000000-0005-0000-0000-0000230E0000}"/>
    <cellStyle name="Output 11" xfId="540" xr:uid="{00000000-0005-0000-0000-0000240E0000}"/>
    <cellStyle name="Output 11 2" xfId="2748" xr:uid="{00000000-0005-0000-0000-0000250E0000}"/>
    <cellStyle name="Output 11 2 2" xfId="4089" xr:uid="{00000000-0005-0000-0000-0000260E0000}"/>
    <cellStyle name="Output 11 3" xfId="2879" xr:uid="{00000000-0005-0000-0000-0000270E0000}"/>
    <cellStyle name="Output 11 3 2" xfId="4216" xr:uid="{00000000-0005-0000-0000-0000280E0000}"/>
    <cellStyle name="Output 11 4" xfId="2630" xr:uid="{00000000-0005-0000-0000-0000290E0000}"/>
    <cellStyle name="Output 11 4 2" xfId="3971" xr:uid="{00000000-0005-0000-0000-00002A0E0000}"/>
    <cellStyle name="Output 11 5" xfId="3292" xr:uid="{00000000-0005-0000-0000-00002B0E0000}"/>
    <cellStyle name="Output 11 5 2" xfId="4512" xr:uid="{00000000-0005-0000-0000-00002C0E0000}"/>
    <cellStyle name="Output 11 6" xfId="3517" xr:uid="{00000000-0005-0000-0000-00002D0E0000}"/>
    <cellStyle name="Output 12" xfId="542" xr:uid="{00000000-0005-0000-0000-00002E0E0000}"/>
    <cellStyle name="Output 12 2" xfId="2749" xr:uid="{00000000-0005-0000-0000-00002F0E0000}"/>
    <cellStyle name="Output 12 2 2" xfId="4090" xr:uid="{00000000-0005-0000-0000-0000300E0000}"/>
    <cellStyle name="Output 12 3" xfId="2880" xr:uid="{00000000-0005-0000-0000-0000310E0000}"/>
    <cellStyle name="Output 12 3 2" xfId="4217" xr:uid="{00000000-0005-0000-0000-0000320E0000}"/>
    <cellStyle name="Output 12 4" xfId="2631" xr:uid="{00000000-0005-0000-0000-0000330E0000}"/>
    <cellStyle name="Output 12 4 2" xfId="3972" xr:uid="{00000000-0005-0000-0000-0000340E0000}"/>
    <cellStyle name="Output 12 5" xfId="3293" xr:uid="{00000000-0005-0000-0000-0000350E0000}"/>
    <cellStyle name="Output 12 5 2" xfId="4513" xr:uid="{00000000-0005-0000-0000-0000360E0000}"/>
    <cellStyle name="Output 12 6" xfId="3518" xr:uid="{00000000-0005-0000-0000-0000370E0000}"/>
    <cellStyle name="Output 13" xfId="544" xr:uid="{00000000-0005-0000-0000-0000380E0000}"/>
    <cellStyle name="Output 13 2" xfId="2750" xr:uid="{00000000-0005-0000-0000-0000390E0000}"/>
    <cellStyle name="Output 13 2 2" xfId="4091" xr:uid="{00000000-0005-0000-0000-00003A0E0000}"/>
    <cellStyle name="Output 13 3" xfId="2881" xr:uid="{00000000-0005-0000-0000-00003B0E0000}"/>
    <cellStyle name="Output 13 3 2" xfId="4218" xr:uid="{00000000-0005-0000-0000-00003C0E0000}"/>
    <cellStyle name="Output 13 4" xfId="2632" xr:uid="{00000000-0005-0000-0000-00003D0E0000}"/>
    <cellStyle name="Output 13 4 2" xfId="3973" xr:uid="{00000000-0005-0000-0000-00003E0E0000}"/>
    <cellStyle name="Output 13 5" xfId="3294" xr:uid="{00000000-0005-0000-0000-00003F0E0000}"/>
    <cellStyle name="Output 13 5 2" xfId="4514" xr:uid="{00000000-0005-0000-0000-0000400E0000}"/>
    <cellStyle name="Output 13 6" xfId="3519" xr:uid="{00000000-0005-0000-0000-0000410E0000}"/>
    <cellStyle name="Output 14" xfId="546" xr:uid="{00000000-0005-0000-0000-0000420E0000}"/>
    <cellStyle name="Output 14 2" xfId="2751" xr:uid="{00000000-0005-0000-0000-0000430E0000}"/>
    <cellStyle name="Output 14 2 2" xfId="4092" xr:uid="{00000000-0005-0000-0000-0000440E0000}"/>
    <cellStyle name="Output 14 3" xfId="2882" xr:uid="{00000000-0005-0000-0000-0000450E0000}"/>
    <cellStyle name="Output 14 3 2" xfId="4219" xr:uid="{00000000-0005-0000-0000-0000460E0000}"/>
    <cellStyle name="Output 14 4" xfId="2633" xr:uid="{00000000-0005-0000-0000-0000470E0000}"/>
    <cellStyle name="Output 14 4 2" xfId="3974" xr:uid="{00000000-0005-0000-0000-0000480E0000}"/>
    <cellStyle name="Output 14 5" xfId="3295" xr:uid="{00000000-0005-0000-0000-0000490E0000}"/>
    <cellStyle name="Output 14 5 2" xfId="4515" xr:uid="{00000000-0005-0000-0000-00004A0E0000}"/>
    <cellStyle name="Output 14 6" xfId="3520" xr:uid="{00000000-0005-0000-0000-00004B0E0000}"/>
    <cellStyle name="Output 15" xfId="549" xr:uid="{00000000-0005-0000-0000-00004C0E0000}"/>
    <cellStyle name="Output 15 2" xfId="2752" xr:uid="{00000000-0005-0000-0000-00004D0E0000}"/>
    <cellStyle name="Output 15 2 2" xfId="4093" xr:uid="{00000000-0005-0000-0000-00004E0E0000}"/>
    <cellStyle name="Output 15 3" xfId="2883" xr:uid="{00000000-0005-0000-0000-00004F0E0000}"/>
    <cellStyle name="Output 15 3 2" xfId="4220" xr:uid="{00000000-0005-0000-0000-0000500E0000}"/>
    <cellStyle name="Output 15 4" xfId="2634" xr:uid="{00000000-0005-0000-0000-0000510E0000}"/>
    <cellStyle name="Output 15 4 2" xfId="3975" xr:uid="{00000000-0005-0000-0000-0000520E0000}"/>
    <cellStyle name="Output 15 5" xfId="3296" xr:uid="{00000000-0005-0000-0000-0000530E0000}"/>
    <cellStyle name="Output 15 5 2" xfId="4516" xr:uid="{00000000-0005-0000-0000-0000540E0000}"/>
    <cellStyle name="Output 15 6" xfId="3521" xr:uid="{00000000-0005-0000-0000-0000550E0000}"/>
    <cellStyle name="Output 16" xfId="1863" xr:uid="{00000000-0005-0000-0000-0000560E0000}"/>
    <cellStyle name="Output 16 2" xfId="2753" xr:uid="{00000000-0005-0000-0000-0000570E0000}"/>
    <cellStyle name="Output 16 2 2" xfId="4094" xr:uid="{00000000-0005-0000-0000-0000580E0000}"/>
    <cellStyle name="Output 16 3" xfId="2884" xr:uid="{00000000-0005-0000-0000-0000590E0000}"/>
    <cellStyle name="Output 16 3 2" xfId="4221" xr:uid="{00000000-0005-0000-0000-00005A0E0000}"/>
    <cellStyle name="Output 16 4" xfId="2635" xr:uid="{00000000-0005-0000-0000-00005B0E0000}"/>
    <cellStyle name="Output 16 4 2" xfId="3976" xr:uid="{00000000-0005-0000-0000-00005C0E0000}"/>
    <cellStyle name="Output 16 5" xfId="3297" xr:uid="{00000000-0005-0000-0000-00005D0E0000}"/>
    <cellStyle name="Output 16 5 2" xfId="4517" xr:uid="{00000000-0005-0000-0000-00005E0E0000}"/>
    <cellStyle name="Output 16 6" xfId="3522" xr:uid="{00000000-0005-0000-0000-00005F0E0000}"/>
    <cellStyle name="Output 17" xfId="1865" xr:uid="{00000000-0005-0000-0000-0000600E0000}"/>
    <cellStyle name="Output 17 2" xfId="2754" xr:uid="{00000000-0005-0000-0000-0000610E0000}"/>
    <cellStyle name="Output 17 2 2" xfId="4095" xr:uid="{00000000-0005-0000-0000-0000620E0000}"/>
    <cellStyle name="Output 17 3" xfId="2885" xr:uid="{00000000-0005-0000-0000-0000630E0000}"/>
    <cellStyle name="Output 17 3 2" xfId="4222" xr:uid="{00000000-0005-0000-0000-0000640E0000}"/>
    <cellStyle name="Output 17 4" xfId="2636" xr:uid="{00000000-0005-0000-0000-0000650E0000}"/>
    <cellStyle name="Output 17 4 2" xfId="3977" xr:uid="{00000000-0005-0000-0000-0000660E0000}"/>
    <cellStyle name="Output 17 5" xfId="3298" xr:uid="{00000000-0005-0000-0000-0000670E0000}"/>
    <cellStyle name="Output 17 5 2" xfId="4518" xr:uid="{00000000-0005-0000-0000-0000680E0000}"/>
    <cellStyle name="Output 17 6" xfId="3523" xr:uid="{00000000-0005-0000-0000-0000690E0000}"/>
    <cellStyle name="Output 18" xfId="1867" xr:uid="{00000000-0005-0000-0000-00006A0E0000}"/>
    <cellStyle name="Output 18 2" xfId="2755" xr:uid="{00000000-0005-0000-0000-00006B0E0000}"/>
    <cellStyle name="Output 18 2 2" xfId="4096" xr:uid="{00000000-0005-0000-0000-00006C0E0000}"/>
    <cellStyle name="Output 18 3" xfId="2886" xr:uid="{00000000-0005-0000-0000-00006D0E0000}"/>
    <cellStyle name="Output 18 3 2" xfId="4223" xr:uid="{00000000-0005-0000-0000-00006E0E0000}"/>
    <cellStyle name="Output 18 4" xfId="2637" xr:uid="{00000000-0005-0000-0000-00006F0E0000}"/>
    <cellStyle name="Output 18 4 2" xfId="3978" xr:uid="{00000000-0005-0000-0000-0000700E0000}"/>
    <cellStyle name="Output 18 5" xfId="3299" xr:uid="{00000000-0005-0000-0000-0000710E0000}"/>
    <cellStyle name="Output 18 5 2" xfId="4519" xr:uid="{00000000-0005-0000-0000-0000720E0000}"/>
    <cellStyle name="Output 18 6" xfId="3524" xr:uid="{00000000-0005-0000-0000-0000730E0000}"/>
    <cellStyle name="Output 19" xfId="1869" xr:uid="{00000000-0005-0000-0000-0000740E0000}"/>
    <cellStyle name="Output 19 2" xfId="2756" xr:uid="{00000000-0005-0000-0000-0000750E0000}"/>
    <cellStyle name="Output 19 2 2" xfId="4097" xr:uid="{00000000-0005-0000-0000-0000760E0000}"/>
    <cellStyle name="Output 19 3" xfId="2887" xr:uid="{00000000-0005-0000-0000-0000770E0000}"/>
    <cellStyle name="Output 19 3 2" xfId="4224" xr:uid="{00000000-0005-0000-0000-0000780E0000}"/>
    <cellStyle name="Output 19 4" xfId="2638" xr:uid="{00000000-0005-0000-0000-0000790E0000}"/>
    <cellStyle name="Output 19 4 2" xfId="3979" xr:uid="{00000000-0005-0000-0000-00007A0E0000}"/>
    <cellStyle name="Output 19 5" xfId="3300" xr:uid="{00000000-0005-0000-0000-00007B0E0000}"/>
    <cellStyle name="Output 19 5 2" xfId="4520" xr:uid="{00000000-0005-0000-0000-00007C0E0000}"/>
    <cellStyle name="Output 19 6" xfId="3525" xr:uid="{00000000-0005-0000-0000-00007D0E0000}"/>
    <cellStyle name="Output 2" xfId="1871" xr:uid="{00000000-0005-0000-0000-00007E0E0000}"/>
    <cellStyle name="Output 2 2" xfId="2757" xr:uid="{00000000-0005-0000-0000-00007F0E0000}"/>
    <cellStyle name="Output 2 2 2" xfId="4098" xr:uid="{00000000-0005-0000-0000-0000800E0000}"/>
    <cellStyle name="Output 2 3" xfId="2888" xr:uid="{00000000-0005-0000-0000-0000810E0000}"/>
    <cellStyle name="Output 2 3 2" xfId="4225" xr:uid="{00000000-0005-0000-0000-0000820E0000}"/>
    <cellStyle name="Output 2 4" xfId="2639" xr:uid="{00000000-0005-0000-0000-0000830E0000}"/>
    <cellStyle name="Output 2 4 2" xfId="3980" xr:uid="{00000000-0005-0000-0000-0000840E0000}"/>
    <cellStyle name="Output 2 5" xfId="3301" xr:uid="{00000000-0005-0000-0000-0000850E0000}"/>
    <cellStyle name="Output 2 5 2" xfId="4521" xr:uid="{00000000-0005-0000-0000-0000860E0000}"/>
    <cellStyle name="Output 2 6" xfId="3526" xr:uid="{00000000-0005-0000-0000-0000870E0000}"/>
    <cellStyle name="Output 2 7" xfId="3660" xr:uid="{00000000-0005-0000-0000-0000880E0000}"/>
    <cellStyle name="Output 20" xfId="548" xr:uid="{00000000-0005-0000-0000-0000890E0000}"/>
    <cellStyle name="Output 20 2" xfId="2758" xr:uid="{00000000-0005-0000-0000-00008A0E0000}"/>
    <cellStyle name="Output 20 2 2" xfId="4099" xr:uid="{00000000-0005-0000-0000-00008B0E0000}"/>
    <cellStyle name="Output 20 3" xfId="2889" xr:uid="{00000000-0005-0000-0000-00008C0E0000}"/>
    <cellStyle name="Output 20 3 2" xfId="4226" xr:uid="{00000000-0005-0000-0000-00008D0E0000}"/>
    <cellStyle name="Output 20 4" xfId="2640" xr:uid="{00000000-0005-0000-0000-00008E0E0000}"/>
    <cellStyle name="Output 20 4 2" xfId="3981" xr:uid="{00000000-0005-0000-0000-00008F0E0000}"/>
    <cellStyle name="Output 20 5" xfId="3302" xr:uid="{00000000-0005-0000-0000-0000900E0000}"/>
    <cellStyle name="Output 20 5 2" xfId="4522" xr:uid="{00000000-0005-0000-0000-0000910E0000}"/>
    <cellStyle name="Output 20 6" xfId="3527" xr:uid="{00000000-0005-0000-0000-0000920E0000}"/>
    <cellStyle name="Output 21" xfId="1862" xr:uid="{00000000-0005-0000-0000-0000930E0000}"/>
    <cellStyle name="Output 21 2" xfId="2759" xr:uid="{00000000-0005-0000-0000-0000940E0000}"/>
    <cellStyle name="Output 21 2 2" xfId="4100" xr:uid="{00000000-0005-0000-0000-0000950E0000}"/>
    <cellStyle name="Output 21 3" xfId="2890" xr:uid="{00000000-0005-0000-0000-0000960E0000}"/>
    <cellStyle name="Output 21 3 2" xfId="4227" xr:uid="{00000000-0005-0000-0000-0000970E0000}"/>
    <cellStyle name="Output 21 4" xfId="2641" xr:uid="{00000000-0005-0000-0000-0000980E0000}"/>
    <cellStyle name="Output 21 4 2" xfId="3982" xr:uid="{00000000-0005-0000-0000-0000990E0000}"/>
    <cellStyle name="Output 21 5" xfId="3303" xr:uid="{00000000-0005-0000-0000-00009A0E0000}"/>
    <cellStyle name="Output 21 5 2" xfId="4523" xr:uid="{00000000-0005-0000-0000-00009B0E0000}"/>
    <cellStyle name="Output 21 6" xfId="3528" xr:uid="{00000000-0005-0000-0000-00009C0E0000}"/>
    <cellStyle name="Output 22" xfId="1864" xr:uid="{00000000-0005-0000-0000-00009D0E0000}"/>
    <cellStyle name="Output 22 2" xfId="2760" xr:uid="{00000000-0005-0000-0000-00009E0E0000}"/>
    <cellStyle name="Output 22 2 2" xfId="4101" xr:uid="{00000000-0005-0000-0000-00009F0E0000}"/>
    <cellStyle name="Output 22 3" xfId="2891" xr:uid="{00000000-0005-0000-0000-0000A00E0000}"/>
    <cellStyle name="Output 22 3 2" xfId="4228" xr:uid="{00000000-0005-0000-0000-0000A10E0000}"/>
    <cellStyle name="Output 22 4" xfId="2642" xr:uid="{00000000-0005-0000-0000-0000A20E0000}"/>
    <cellStyle name="Output 22 4 2" xfId="3983" xr:uid="{00000000-0005-0000-0000-0000A30E0000}"/>
    <cellStyle name="Output 22 5" xfId="3304" xr:uid="{00000000-0005-0000-0000-0000A40E0000}"/>
    <cellStyle name="Output 22 5 2" xfId="4524" xr:uid="{00000000-0005-0000-0000-0000A50E0000}"/>
    <cellStyle name="Output 22 6" xfId="3529" xr:uid="{00000000-0005-0000-0000-0000A60E0000}"/>
    <cellStyle name="Output 23" xfId="1866" xr:uid="{00000000-0005-0000-0000-0000A70E0000}"/>
    <cellStyle name="Output 23 2" xfId="2761" xr:uid="{00000000-0005-0000-0000-0000A80E0000}"/>
    <cellStyle name="Output 23 2 2" xfId="4102" xr:uid="{00000000-0005-0000-0000-0000A90E0000}"/>
    <cellStyle name="Output 23 3" xfId="2892" xr:uid="{00000000-0005-0000-0000-0000AA0E0000}"/>
    <cellStyle name="Output 23 3 2" xfId="4229" xr:uid="{00000000-0005-0000-0000-0000AB0E0000}"/>
    <cellStyle name="Output 23 4" xfId="2643" xr:uid="{00000000-0005-0000-0000-0000AC0E0000}"/>
    <cellStyle name="Output 23 4 2" xfId="3984" xr:uid="{00000000-0005-0000-0000-0000AD0E0000}"/>
    <cellStyle name="Output 23 5" xfId="3305" xr:uid="{00000000-0005-0000-0000-0000AE0E0000}"/>
    <cellStyle name="Output 23 5 2" xfId="4525" xr:uid="{00000000-0005-0000-0000-0000AF0E0000}"/>
    <cellStyle name="Output 23 6" xfId="3530" xr:uid="{00000000-0005-0000-0000-0000B00E0000}"/>
    <cellStyle name="Output 24" xfId="1868" xr:uid="{00000000-0005-0000-0000-0000B10E0000}"/>
    <cellStyle name="Output 24 2" xfId="2762" xr:uid="{00000000-0005-0000-0000-0000B20E0000}"/>
    <cellStyle name="Output 24 2 2" xfId="4103" xr:uid="{00000000-0005-0000-0000-0000B30E0000}"/>
    <cellStyle name="Output 24 3" xfId="2893" xr:uid="{00000000-0005-0000-0000-0000B40E0000}"/>
    <cellStyle name="Output 24 3 2" xfId="4230" xr:uid="{00000000-0005-0000-0000-0000B50E0000}"/>
    <cellStyle name="Output 24 4" xfId="2644" xr:uid="{00000000-0005-0000-0000-0000B60E0000}"/>
    <cellStyle name="Output 24 4 2" xfId="3985" xr:uid="{00000000-0005-0000-0000-0000B70E0000}"/>
    <cellStyle name="Output 24 5" xfId="3306" xr:uid="{00000000-0005-0000-0000-0000B80E0000}"/>
    <cellStyle name="Output 24 5 2" xfId="4526" xr:uid="{00000000-0005-0000-0000-0000B90E0000}"/>
    <cellStyle name="Output 24 6" xfId="3531" xr:uid="{00000000-0005-0000-0000-0000BA0E0000}"/>
    <cellStyle name="Output 25" xfId="1873" xr:uid="{00000000-0005-0000-0000-0000BB0E0000}"/>
    <cellStyle name="Output 25 2" xfId="2763" xr:uid="{00000000-0005-0000-0000-0000BC0E0000}"/>
    <cellStyle name="Output 25 2 2" xfId="4104" xr:uid="{00000000-0005-0000-0000-0000BD0E0000}"/>
    <cellStyle name="Output 25 3" xfId="2894" xr:uid="{00000000-0005-0000-0000-0000BE0E0000}"/>
    <cellStyle name="Output 25 3 2" xfId="4231" xr:uid="{00000000-0005-0000-0000-0000BF0E0000}"/>
    <cellStyle name="Output 25 4" xfId="2645" xr:uid="{00000000-0005-0000-0000-0000C00E0000}"/>
    <cellStyle name="Output 25 4 2" xfId="3986" xr:uid="{00000000-0005-0000-0000-0000C10E0000}"/>
    <cellStyle name="Output 25 5" xfId="3307" xr:uid="{00000000-0005-0000-0000-0000C20E0000}"/>
    <cellStyle name="Output 25 5 2" xfId="4527" xr:uid="{00000000-0005-0000-0000-0000C30E0000}"/>
    <cellStyle name="Output 25 6" xfId="3532" xr:uid="{00000000-0005-0000-0000-0000C40E0000}"/>
    <cellStyle name="Output 26" xfId="1875" xr:uid="{00000000-0005-0000-0000-0000C50E0000}"/>
    <cellStyle name="Output 26 2" xfId="2764" xr:uid="{00000000-0005-0000-0000-0000C60E0000}"/>
    <cellStyle name="Output 26 2 2" xfId="4105" xr:uid="{00000000-0005-0000-0000-0000C70E0000}"/>
    <cellStyle name="Output 26 3" xfId="2895" xr:uid="{00000000-0005-0000-0000-0000C80E0000}"/>
    <cellStyle name="Output 26 3 2" xfId="4232" xr:uid="{00000000-0005-0000-0000-0000C90E0000}"/>
    <cellStyle name="Output 26 4" xfId="2646" xr:uid="{00000000-0005-0000-0000-0000CA0E0000}"/>
    <cellStyle name="Output 26 4 2" xfId="3987" xr:uid="{00000000-0005-0000-0000-0000CB0E0000}"/>
    <cellStyle name="Output 26 5" xfId="3308" xr:uid="{00000000-0005-0000-0000-0000CC0E0000}"/>
    <cellStyle name="Output 26 5 2" xfId="4528" xr:uid="{00000000-0005-0000-0000-0000CD0E0000}"/>
    <cellStyle name="Output 26 6" xfId="3533" xr:uid="{00000000-0005-0000-0000-0000CE0E0000}"/>
    <cellStyle name="Output 27" xfId="1877" xr:uid="{00000000-0005-0000-0000-0000CF0E0000}"/>
    <cellStyle name="Output 27 2" xfId="2765" xr:uid="{00000000-0005-0000-0000-0000D00E0000}"/>
    <cellStyle name="Output 27 2 2" xfId="4106" xr:uid="{00000000-0005-0000-0000-0000D10E0000}"/>
    <cellStyle name="Output 27 3" xfId="2896" xr:uid="{00000000-0005-0000-0000-0000D20E0000}"/>
    <cellStyle name="Output 27 3 2" xfId="4233" xr:uid="{00000000-0005-0000-0000-0000D30E0000}"/>
    <cellStyle name="Output 27 4" xfId="2647" xr:uid="{00000000-0005-0000-0000-0000D40E0000}"/>
    <cellStyle name="Output 27 4 2" xfId="3988" xr:uid="{00000000-0005-0000-0000-0000D50E0000}"/>
    <cellStyle name="Output 27 5" xfId="3309" xr:uid="{00000000-0005-0000-0000-0000D60E0000}"/>
    <cellStyle name="Output 27 5 2" xfId="4529" xr:uid="{00000000-0005-0000-0000-0000D70E0000}"/>
    <cellStyle name="Output 27 6" xfId="3534" xr:uid="{00000000-0005-0000-0000-0000D80E0000}"/>
    <cellStyle name="Output 28" xfId="1879" xr:uid="{00000000-0005-0000-0000-0000D90E0000}"/>
    <cellStyle name="Output 28 2" xfId="2766" xr:uid="{00000000-0005-0000-0000-0000DA0E0000}"/>
    <cellStyle name="Output 28 2 2" xfId="4107" xr:uid="{00000000-0005-0000-0000-0000DB0E0000}"/>
    <cellStyle name="Output 28 3" xfId="2897" xr:uid="{00000000-0005-0000-0000-0000DC0E0000}"/>
    <cellStyle name="Output 28 3 2" xfId="4234" xr:uid="{00000000-0005-0000-0000-0000DD0E0000}"/>
    <cellStyle name="Output 28 4" xfId="2648" xr:uid="{00000000-0005-0000-0000-0000DE0E0000}"/>
    <cellStyle name="Output 28 4 2" xfId="3989" xr:uid="{00000000-0005-0000-0000-0000DF0E0000}"/>
    <cellStyle name="Output 28 5" xfId="3310" xr:uid="{00000000-0005-0000-0000-0000E00E0000}"/>
    <cellStyle name="Output 28 5 2" xfId="4530" xr:uid="{00000000-0005-0000-0000-0000E10E0000}"/>
    <cellStyle name="Output 28 6" xfId="3535" xr:uid="{00000000-0005-0000-0000-0000E20E0000}"/>
    <cellStyle name="Output 29" xfId="1881" xr:uid="{00000000-0005-0000-0000-0000E30E0000}"/>
    <cellStyle name="Output 29 2" xfId="2767" xr:uid="{00000000-0005-0000-0000-0000E40E0000}"/>
    <cellStyle name="Output 29 2 2" xfId="4108" xr:uid="{00000000-0005-0000-0000-0000E50E0000}"/>
    <cellStyle name="Output 29 3" xfId="2898" xr:uid="{00000000-0005-0000-0000-0000E60E0000}"/>
    <cellStyle name="Output 29 3 2" xfId="4235" xr:uid="{00000000-0005-0000-0000-0000E70E0000}"/>
    <cellStyle name="Output 29 4" xfId="2649" xr:uid="{00000000-0005-0000-0000-0000E80E0000}"/>
    <cellStyle name="Output 29 4 2" xfId="3990" xr:uid="{00000000-0005-0000-0000-0000E90E0000}"/>
    <cellStyle name="Output 29 5" xfId="3311" xr:uid="{00000000-0005-0000-0000-0000EA0E0000}"/>
    <cellStyle name="Output 29 5 2" xfId="4531" xr:uid="{00000000-0005-0000-0000-0000EB0E0000}"/>
    <cellStyle name="Output 29 6" xfId="3536" xr:uid="{00000000-0005-0000-0000-0000EC0E0000}"/>
    <cellStyle name="Output 3" xfId="1772" xr:uid="{00000000-0005-0000-0000-0000ED0E0000}"/>
    <cellStyle name="Output 3 2" xfId="2768" xr:uid="{00000000-0005-0000-0000-0000EE0E0000}"/>
    <cellStyle name="Output 3 2 2" xfId="4109" xr:uid="{00000000-0005-0000-0000-0000EF0E0000}"/>
    <cellStyle name="Output 3 3" xfId="2899" xr:uid="{00000000-0005-0000-0000-0000F00E0000}"/>
    <cellStyle name="Output 3 3 2" xfId="4236" xr:uid="{00000000-0005-0000-0000-0000F10E0000}"/>
    <cellStyle name="Output 3 4" xfId="2650" xr:uid="{00000000-0005-0000-0000-0000F20E0000}"/>
    <cellStyle name="Output 3 4 2" xfId="3991" xr:uid="{00000000-0005-0000-0000-0000F30E0000}"/>
    <cellStyle name="Output 3 5" xfId="3312" xr:uid="{00000000-0005-0000-0000-0000F40E0000}"/>
    <cellStyle name="Output 3 5 2" xfId="4532" xr:uid="{00000000-0005-0000-0000-0000F50E0000}"/>
    <cellStyle name="Output 3 6" xfId="3537" xr:uid="{00000000-0005-0000-0000-0000F60E0000}"/>
    <cellStyle name="Output 30" xfId="1872" xr:uid="{00000000-0005-0000-0000-0000F70E0000}"/>
    <cellStyle name="Output 30 2" xfId="2769" xr:uid="{00000000-0005-0000-0000-0000F80E0000}"/>
    <cellStyle name="Output 30 2 2" xfId="4110" xr:uid="{00000000-0005-0000-0000-0000F90E0000}"/>
    <cellStyle name="Output 30 3" xfId="2900" xr:uid="{00000000-0005-0000-0000-0000FA0E0000}"/>
    <cellStyle name="Output 30 3 2" xfId="4237" xr:uid="{00000000-0005-0000-0000-0000FB0E0000}"/>
    <cellStyle name="Output 30 4" xfId="2651" xr:uid="{00000000-0005-0000-0000-0000FC0E0000}"/>
    <cellStyle name="Output 30 4 2" xfId="3992" xr:uid="{00000000-0005-0000-0000-0000FD0E0000}"/>
    <cellStyle name="Output 30 5" xfId="3313" xr:uid="{00000000-0005-0000-0000-0000FE0E0000}"/>
    <cellStyle name="Output 30 5 2" xfId="4533" xr:uid="{00000000-0005-0000-0000-0000FF0E0000}"/>
    <cellStyle name="Output 30 6" xfId="3538" xr:uid="{00000000-0005-0000-0000-0000000F0000}"/>
    <cellStyle name="Output 31" xfId="1874" xr:uid="{00000000-0005-0000-0000-0000010F0000}"/>
    <cellStyle name="Output 31 2" xfId="2770" xr:uid="{00000000-0005-0000-0000-0000020F0000}"/>
    <cellStyle name="Output 31 2 2" xfId="4111" xr:uid="{00000000-0005-0000-0000-0000030F0000}"/>
    <cellStyle name="Output 31 3" xfId="2901" xr:uid="{00000000-0005-0000-0000-0000040F0000}"/>
    <cellStyle name="Output 31 3 2" xfId="4238" xr:uid="{00000000-0005-0000-0000-0000050F0000}"/>
    <cellStyle name="Output 31 4" xfId="2652" xr:uid="{00000000-0005-0000-0000-0000060F0000}"/>
    <cellStyle name="Output 31 4 2" xfId="3993" xr:uid="{00000000-0005-0000-0000-0000070F0000}"/>
    <cellStyle name="Output 31 5" xfId="3314" xr:uid="{00000000-0005-0000-0000-0000080F0000}"/>
    <cellStyle name="Output 31 5 2" xfId="4534" xr:uid="{00000000-0005-0000-0000-0000090F0000}"/>
    <cellStyle name="Output 31 6" xfId="3539" xr:uid="{00000000-0005-0000-0000-00000A0F0000}"/>
    <cellStyle name="Output 32" xfId="1876" xr:uid="{00000000-0005-0000-0000-00000B0F0000}"/>
    <cellStyle name="Output 32 2" xfId="2771" xr:uid="{00000000-0005-0000-0000-00000C0F0000}"/>
    <cellStyle name="Output 32 2 2" xfId="4112" xr:uid="{00000000-0005-0000-0000-00000D0F0000}"/>
    <cellStyle name="Output 32 3" xfId="2902" xr:uid="{00000000-0005-0000-0000-00000E0F0000}"/>
    <cellStyle name="Output 32 3 2" xfId="4239" xr:uid="{00000000-0005-0000-0000-00000F0F0000}"/>
    <cellStyle name="Output 32 4" xfId="2653" xr:uid="{00000000-0005-0000-0000-0000100F0000}"/>
    <cellStyle name="Output 32 4 2" xfId="3994" xr:uid="{00000000-0005-0000-0000-0000110F0000}"/>
    <cellStyle name="Output 32 5" xfId="3315" xr:uid="{00000000-0005-0000-0000-0000120F0000}"/>
    <cellStyle name="Output 32 5 2" xfId="4535" xr:uid="{00000000-0005-0000-0000-0000130F0000}"/>
    <cellStyle name="Output 32 6" xfId="3540" xr:uid="{00000000-0005-0000-0000-0000140F0000}"/>
    <cellStyle name="Output 33" xfId="1878" xr:uid="{00000000-0005-0000-0000-0000150F0000}"/>
    <cellStyle name="Output 33 2" xfId="2772" xr:uid="{00000000-0005-0000-0000-0000160F0000}"/>
    <cellStyle name="Output 33 2 2" xfId="4113" xr:uid="{00000000-0005-0000-0000-0000170F0000}"/>
    <cellStyle name="Output 33 3" xfId="2903" xr:uid="{00000000-0005-0000-0000-0000180F0000}"/>
    <cellStyle name="Output 33 3 2" xfId="4240" xr:uid="{00000000-0005-0000-0000-0000190F0000}"/>
    <cellStyle name="Output 33 4" xfId="2654" xr:uid="{00000000-0005-0000-0000-00001A0F0000}"/>
    <cellStyle name="Output 33 4 2" xfId="3995" xr:uid="{00000000-0005-0000-0000-00001B0F0000}"/>
    <cellStyle name="Output 33 5" xfId="3316" xr:uid="{00000000-0005-0000-0000-00001C0F0000}"/>
    <cellStyle name="Output 33 5 2" xfId="4536" xr:uid="{00000000-0005-0000-0000-00001D0F0000}"/>
    <cellStyle name="Output 33 6" xfId="3541" xr:uid="{00000000-0005-0000-0000-00001E0F0000}"/>
    <cellStyle name="Output 34" xfId="1880" xr:uid="{00000000-0005-0000-0000-00001F0F0000}"/>
    <cellStyle name="Output 34 2" xfId="2773" xr:uid="{00000000-0005-0000-0000-0000200F0000}"/>
    <cellStyle name="Output 34 2 2" xfId="4114" xr:uid="{00000000-0005-0000-0000-0000210F0000}"/>
    <cellStyle name="Output 34 3" xfId="2904" xr:uid="{00000000-0005-0000-0000-0000220F0000}"/>
    <cellStyle name="Output 34 3 2" xfId="4241" xr:uid="{00000000-0005-0000-0000-0000230F0000}"/>
    <cellStyle name="Output 34 4" xfId="2655" xr:uid="{00000000-0005-0000-0000-0000240F0000}"/>
    <cellStyle name="Output 34 4 2" xfId="3996" xr:uid="{00000000-0005-0000-0000-0000250F0000}"/>
    <cellStyle name="Output 34 5" xfId="3317" xr:uid="{00000000-0005-0000-0000-0000260F0000}"/>
    <cellStyle name="Output 34 5 2" xfId="4537" xr:uid="{00000000-0005-0000-0000-0000270F0000}"/>
    <cellStyle name="Output 34 6" xfId="3542" xr:uid="{00000000-0005-0000-0000-0000280F0000}"/>
    <cellStyle name="Output 35" xfId="1883" xr:uid="{00000000-0005-0000-0000-0000290F0000}"/>
    <cellStyle name="Output 35 2" xfId="2774" xr:uid="{00000000-0005-0000-0000-00002A0F0000}"/>
    <cellStyle name="Output 35 2 2" xfId="4115" xr:uid="{00000000-0005-0000-0000-00002B0F0000}"/>
    <cellStyle name="Output 35 3" xfId="2905" xr:uid="{00000000-0005-0000-0000-00002C0F0000}"/>
    <cellStyle name="Output 35 3 2" xfId="4242" xr:uid="{00000000-0005-0000-0000-00002D0F0000}"/>
    <cellStyle name="Output 35 4" xfId="2656" xr:uid="{00000000-0005-0000-0000-00002E0F0000}"/>
    <cellStyle name="Output 35 4 2" xfId="3997" xr:uid="{00000000-0005-0000-0000-00002F0F0000}"/>
    <cellStyle name="Output 35 5" xfId="3318" xr:uid="{00000000-0005-0000-0000-0000300F0000}"/>
    <cellStyle name="Output 35 5 2" xfId="4538" xr:uid="{00000000-0005-0000-0000-0000310F0000}"/>
    <cellStyle name="Output 35 6" xfId="3543" xr:uid="{00000000-0005-0000-0000-0000320F0000}"/>
    <cellStyle name="Output 36" xfId="1884" xr:uid="{00000000-0005-0000-0000-0000330F0000}"/>
    <cellStyle name="Output 36 2" xfId="2775" xr:uid="{00000000-0005-0000-0000-0000340F0000}"/>
    <cellStyle name="Output 36 2 2" xfId="4116" xr:uid="{00000000-0005-0000-0000-0000350F0000}"/>
    <cellStyle name="Output 36 3" xfId="2906" xr:uid="{00000000-0005-0000-0000-0000360F0000}"/>
    <cellStyle name="Output 36 3 2" xfId="4243" xr:uid="{00000000-0005-0000-0000-0000370F0000}"/>
    <cellStyle name="Output 36 4" xfId="2657" xr:uid="{00000000-0005-0000-0000-0000380F0000}"/>
    <cellStyle name="Output 36 4 2" xfId="3998" xr:uid="{00000000-0005-0000-0000-0000390F0000}"/>
    <cellStyle name="Output 36 5" xfId="3319" xr:uid="{00000000-0005-0000-0000-00003A0F0000}"/>
    <cellStyle name="Output 36 5 2" xfId="4539" xr:uid="{00000000-0005-0000-0000-00003B0F0000}"/>
    <cellStyle name="Output 36 6" xfId="3544" xr:uid="{00000000-0005-0000-0000-00003C0F0000}"/>
    <cellStyle name="Output 37" xfId="1885" xr:uid="{00000000-0005-0000-0000-00003D0F0000}"/>
    <cellStyle name="Output 37 2" xfId="2776" xr:uid="{00000000-0005-0000-0000-00003E0F0000}"/>
    <cellStyle name="Output 37 2 2" xfId="4117" xr:uid="{00000000-0005-0000-0000-00003F0F0000}"/>
    <cellStyle name="Output 37 3" xfId="2907" xr:uid="{00000000-0005-0000-0000-0000400F0000}"/>
    <cellStyle name="Output 37 3 2" xfId="4244" xr:uid="{00000000-0005-0000-0000-0000410F0000}"/>
    <cellStyle name="Output 37 4" xfId="2658" xr:uid="{00000000-0005-0000-0000-0000420F0000}"/>
    <cellStyle name="Output 37 4 2" xfId="3999" xr:uid="{00000000-0005-0000-0000-0000430F0000}"/>
    <cellStyle name="Output 37 5" xfId="3320" xr:uid="{00000000-0005-0000-0000-0000440F0000}"/>
    <cellStyle name="Output 37 5 2" xfId="4540" xr:uid="{00000000-0005-0000-0000-0000450F0000}"/>
    <cellStyle name="Output 37 6" xfId="3545" xr:uid="{00000000-0005-0000-0000-0000460F0000}"/>
    <cellStyle name="Output 38" xfId="1886" xr:uid="{00000000-0005-0000-0000-0000470F0000}"/>
    <cellStyle name="Output 38 2" xfId="2777" xr:uid="{00000000-0005-0000-0000-0000480F0000}"/>
    <cellStyle name="Output 38 2 2" xfId="4118" xr:uid="{00000000-0005-0000-0000-0000490F0000}"/>
    <cellStyle name="Output 38 3" xfId="2908" xr:uid="{00000000-0005-0000-0000-00004A0F0000}"/>
    <cellStyle name="Output 38 3 2" xfId="4245" xr:uid="{00000000-0005-0000-0000-00004B0F0000}"/>
    <cellStyle name="Output 38 4" xfId="2659" xr:uid="{00000000-0005-0000-0000-00004C0F0000}"/>
    <cellStyle name="Output 38 4 2" xfId="4000" xr:uid="{00000000-0005-0000-0000-00004D0F0000}"/>
    <cellStyle name="Output 38 5" xfId="3321" xr:uid="{00000000-0005-0000-0000-00004E0F0000}"/>
    <cellStyle name="Output 38 5 2" xfId="4541" xr:uid="{00000000-0005-0000-0000-00004F0F0000}"/>
    <cellStyle name="Output 38 6" xfId="3546" xr:uid="{00000000-0005-0000-0000-0000500F0000}"/>
    <cellStyle name="Output 39" xfId="1887" xr:uid="{00000000-0005-0000-0000-0000510F0000}"/>
    <cellStyle name="Output 39 2" xfId="2778" xr:uid="{00000000-0005-0000-0000-0000520F0000}"/>
    <cellStyle name="Output 39 2 2" xfId="4119" xr:uid="{00000000-0005-0000-0000-0000530F0000}"/>
    <cellStyle name="Output 39 3" xfId="2909" xr:uid="{00000000-0005-0000-0000-0000540F0000}"/>
    <cellStyle name="Output 39 3 2" xfId="4246" xr:uid="{00000000-0005-0000-0000-0000550F0000}"/>
    <cellStyle name="Output 39 4" xfId="2660" xr:uid="{00000000-0005-0000-0000-0000560F0000}"/>
    <cellStyle name="Output 39 4 2" xfId="4001" xr:uid="{00000000-0005-0000-0000-0000570F0000}"/>
    <cellStyle name="Output 39 5" xfId="3322" xr:uid="{00000000-0005-0000-0000-0000580F0000}"/>
    <cellStyle name="Output 39 5 2" xfId="4542" xr:uid="{00000000-0005-0000-0000-0000590F0000}"/>
    <cellStyle name="Output 39 6" xfId="3547" xr:uid="{00000000-0005-0000-0000-00005A0F0000}"/>
    <cellStyle name="Output 4" xfId="1889" xr:uid="{00000000-0005-0000-0000-00005B0F0000}"/>
    <cellStyle name="Output 4 2" xfId="2779" xr:uid="{00000000-0005-0000-0000-00005C0F0000}"/>
    <cellStyle name="Output 4 2 2" xfId="4120" xr:uid="{00000000-0005-0000-0000-00005D0F0000}"/>
    <cellStyle name="Output 4 3" xfId="2910" xr:uid="{00000000-0005-0000-0000-00005E0F0000}"/>
    <cellStyle name="Output 4 3 2" xfId="4247" xr:uid="{00000000-0005-0000-0000-00005F0F0000}"/>
    <cellStyle name="Output 4 4" xfId="2661" xr:uid="{00000000-0005-0000-0000-0000600F0000}"/>
    <cellStyle name="Output 4 4 2" xfId="4002" xr:uid="{00000000-0005-0000-0000-0000610F0000}"/>
    <cellStyle name="Output 4 5" xfId="3323" xr:uid="{00000000-0005-0000-0000-0000620F0000}"/>
    <cellStyle name="Output 4 5 2" xfId="4543" xr:uid="{00000000-0005-0000-0000-0000630F0000}"/>
    <cellStyle name="Output 4 6" xfId="3548" xr:uid="{00000000-0005-0000-0000-0000640F0000}"/>
    <cellStyle name="Output 40" xfId="1882" xr:uid="{00000000-0005-0000-0000-0000650F0000}"/>
    <cellStyle name="Output 40 2" xfId="2780" xr:uid="{00000000-0005-0000-0000-0000660F0000}"/>
    <cellStyle name="Output 40 2 2" xfId="4121" xr:uid="{00000000-0005-0000-0000-0000670F0000}"/>
    <cellStyle name="Output 40 3" xfId="2911" xr:uid="{00000000-0005-0000-0000-0000680F0000}"/>
    <cellStyle name="Output 40 3 2" xfId="4248" xr:uid="{00000000-0005-0000-0000-0000690F0000}"/>
    <cellStyle name="Output 40 4" xfId="2662" xr:uid="{00000000-0005-0000-0000-00006A0F0000}"/>
    <cellStyle name="Output 40 4 2" xfId="4003" xr:uid="{00000000-0005-0000-0000-00006B0F0000}"/>
    <cellStyle name="Output 40 5" xfId="3324" xr:uid="{00000000-0005-0000-0000-00006C0F0000}"/>
    <cellStyle name="Output 40 5 2" xfId="4544" xr:uid="{00000000-0005-0000-0000-00006D0F0000}"/>
    <cellStyle name="Output 40 6" xfId="3549" xr:uid="{00000000-0005-0000-0000-00006E0F0000}"/>
    <cellStyle name="Output 41" xfId="2517" xr:uid="{00000000-0005-0000-0000-00006F0F0000}"/>
    <cellStyle name="Output 41 2" xfId="3888" xr:uid="{00000000-0005-0000-0000-0000700F0000}"/>
    <cellStyle name="Output 42" xfId="2977" xr:uid="{00000000-0005-0000-0000-0000710F0000}"/>
    <cellStyle name="Output 42 2" xfId="4308" xr:uid="{00000000-0005-0000-0000-0000720F0000}"/>
    <cellStyle name="Output 43" xfId="3367" xr:uid="{00000000-0005-0000-0000-0000730F0000}"/>
    <cellStyle name="Output 44" xfId="3659" xr:uid="{00000000-0005-0000-0000-0000740F0000}"/>
    <cellStyle name="Output 5" xfId="1891" xr:uid="{00000000-0005-0000-0000-0000750F0000}"/>
    <cellStyle name="Output 5 2" xfId="2781" xr:uid="{00000000-0005-0000-0000-0000760F0000}"/>
    <cellStyle name="Output 5 2 2" xfId="4122" xr:uid="{00000000-0005-0000-0000-0000770F0000}"/>
    <cellStyle name="Output 5 3" xfId="2912" xr:uid="{00000000-0005-0000-0000-0000780F0000}"/>
    <cellStyle name="Output 5 3 2" xfId="4249" xr:uid="{00000000-0005-0000-0000-0000790F0000}"/>
    <cellStyle name="Output 5 4" xfId="2663" xr:uid="{00000000-0005-0000-0000-00007A0F0000}"/>
    <cellStyle name="Output 5 4 2" xfId="4004" xr:uid="{00000000-0005-0000-0000-00007B0F0000}"/>
    <cellStyle name="Output 5 5" xfId="3325" xr:uid="{00000000-0005-0000-0000-00007C0F0000}"/>
    <cellStyle name="Output 5 5 2" xfId="4545" xr:uid="{00000000-0005-0000-0000-00007D0F0000}"/>
    <cellStyle name="Output 5 6" xfId="3550" xr:uid="{00000000-0005-0000-0000-00007E0F0000}"/>
    <cellStyle name="Output 6" xfId="1893" xr:uid="{00000000-0005-0000-0000-00007F0F0000}"/>
    <cellStyle name="Output 6 2" xfId="2782" xr:uid="{00000000-0005-0000-0000-0000800F0000}"/>
    <cellStyle name="Output 6 2 2" xfId="4123" xr:uid="{00000000-0005-0000-0000-0000810F0000}"/>
    <cellStyle name="Output 6 3" xfId="2913" xr:uid="{00000000-0005-0000-0000-0000820F0000}"/>
    <cellStyle name="Output 6 3 2" xfId="4250" xr:uid="{00000000-0005-0000-0000-0000830F0000}"/>
    <cellStyle name="Output 6 4" xfId="2664" xr:uid="{00000000-0005-0000-0000-0000840F0000}"/>
    <cellStyle name="Output 6 4 2" xfId="4005" xr:uid="{00000000-0005-0000-0000-0000850F0000}"/>
    <cellStyle name="Output 6 5" xfId="3326" xr:uid="{00000000-0005-0000-0000-0000860F0000}"/>
    <cellStyle name="Output 6 5 2" xfId="4546" xr:uid="{00000000-0005-0000-0000-0000870F0000}"/>
    <cellStyle name="Output 6 6" xfId="3551" xr:uid="{00000000-0005-0000-0000-0000880F0000}"/>
    <cellStyle name="Output 7" xfId="1896" xr:uid="{00000000-0005-0000-0000-0000890F0000}"/>
    <cellStyle name="Output 7 2" xfId="2783" xr:uid="{00000000-0005-0000-0000-00008A0F0000}"/>
    <cellStyle name="Output 7 2 2" xfId="4124" xr:uid="{00000000-0005-0000-0000-00008B0F0000}"/>
    <cellStyle name="Output 7 3" xfId="2914" xr:uid="{00000000-0005-0000-0000-00008C0F0000}"/>
    <cellStyle name="Output 7 3 2" xfId="4251" xr:uid="{00000000-0005-0000-0000-00008D0F0000}"/>
    <cellStyle name="Output 7 4" xfId="2665" xr:uid="{00000000-0005-0000-0000-00008E0F0000}"/>
    <cellStyle name="Output 7 4 2" xfId="4006" xr:uid="{00000000-0005-0000-0000-00008F0F0000}"/>
    <cellStyle name="Output 7 5" xfId="3327" xr:uid="{00000000-0005-0000-0000-0000900F0000}"/>
    <cellStyle name="Output 7 5 2" xfId="4547" xr:uid="{00000000-0005-0000-0000-0000910F0000}"/>
    <cellStyle name="Output 7 6" xfId="3552" xr:uid="{00000000-0005-0000-0000-0000920F0000}"/>
    <cellStyle name="Output 8" xfId="1899" xr:uid="{00000000-0005-0000-0000-0000930F0000}"/>
    <cellStyle name="Output 8 2" xfId="2784" xr:uid="{00000000-0005-0000-0000-0000940F0000}"/>
    <cellStyle name="Output 8 2 2" xfId="4125" xr:uid="{00000000-0005-0000-0000-0000950F0000}"/>
    <cellStyle name="Output 8 3" xfId="2915" xr:uid="{00000000-0005-0000-0000-0000960F0000}"/>
    <cellStyle name="Output 8 3 2" xfId="4252" xr:uid="{00000000-0005-0000-0000-0000970F0000}"/>
    <cellStyle name="Output 8 4" xfId="2666" xr:uid="{00000000-0005-0000-0000-0000980F0000}"/>
    <cellStyle name="Output 8 4 2" xfId="4007" xr:uid="{00000000-0005-0000-0000-0000990F0000}"/>
    <cellStyle name="Output 8 5" xfId="3328" xr:uid="{00000000-0005-0000-0000-00009A0F0000}"/>
    <cellStyle name="Output 8 5 2" xfId="4548" xr:uid="{00000000-0005-0000-0000-00009B0F0000}"/>
    <cellStyle name="Output 8 6" xfId="3553" xr:uid="{00000000-0005-0000-0000-00009C0F0000}"/>
    <cellStyle name="Output 9" xfId="1902" xr:uid="{00000000-0005-0000-0000-00009D0F0000}"/>
    <cellStyle name="Output 9 2" xfId="2785" xr:uid="{00000000-0005-0000-0000-00009E0F0000}"/>
    <cellStyle name="Output 9 2 2" xfId="4126" xr:uid="{00000000-0005-0000-0000-00009F0F0000}"/>
    <cellStyle name="Output 9 3" xfId="2916" xr:uid="{00000000-0005-0000-0000-0000A00F0000}"/>
    <cellStyle name="Output 9 3 2" xfId="4253" xr:uid="{00000000-0005-0000-0000-0000A10F0000}"/>
    <cellStyle name="Output 9 4" xfId="2667" xr:uid="{00000000-0005-0000-0000-0000A20F0000}"/>
    <cellStyle name="Output 9 4 2" xfId="4008" xr:uid="{00000000-0005-0000-0000-0000A30F0000}"/>
    <cellStyle name="Output 9 5" xfId="3329" xr:uid="{00000000-0005-0000-0000-0000A40F0000}"/>
    <cellStyle name="Output 9 5 2" xfId="4549" xr:uid="{00000000-0005-0000-0000-0000A50F0000}"/>
    <cellStyle name="Output 9 6" xfId="3554" xr:uid="{00000000-0005-0000-0000-0000A60F0000}"/>
    <cellStyle name="Percent (0)" xfId="1903" xr:uid="{00000000-0005-0000-0000-0000A70F0000}"/>
    <cellStyle name="Percent [2]" xfId="1904" xr:uid="{00000000-0005-0000-0000-0000A80F0000}"/>
    <cellStyle name="Percent [2] 2" xfId="788" xr:uid="{00000000-0005-0000-0000-0000A90F0000}"/>
    <cellStyle name="Percent [2] 3" xfId="790" xr:uid="{00000000-0005-0000-0000-0000AA0F0000}"/>
    <cellStyle name="Percent [2] 4" xfId="792" xr:uid="{00000000-0005-0000-0000-0000AB0F0000}"/>
    <cellStyle name="Percent 10" xfId="46" xr:uid="{00000000-0005-0000-0000-0000AC0F0000}"/>
    <cellStyle name="Percent 10 2" xfId="1905" xr:uid="{00000000-0005-0000-0000-0000AD0F0000}"/>
    <cellStyle name="Percent 11" xfId="2079" xr:uid="{00000000-0005-0000-0000-0000AE0F0000}"/>
    <cellStyle name="Percent 12" xfId="2087" xr:uid="{00000000-0005-0000-0000-0000AF0F0000}"/>
    <cellStyle name="Percent 13" xfId="2082" xr:uid="{00000000-0005-0000-0000-0000B00F0000}"/>
    <cellStyle name="Percent 14" xfId="2091" xr:uid="{00000000-0005-0000-0000-0000B10F0000}"/>
    <cellStyle name="Percent 15" xfId="2518" xr:uid="{00000000-0005-0000-0000-0000B20F0000}"/>
    <cellStyle name="Percent 16" xfId="2549" xr:uid="{00000000-0005-0000-0000-0000B30F0000}"/>
    <cellStyle name="Percent 17" xfId="2790" xr:uid="{00000000-0005-0000-0000-0000B40F0000}"/>
    <cellStyle name="Percent 18" xfId="2978" xr:uid="{00000000-0005-0000-0000-0000B50F0000}"/>
    <cellStyle name="Percent 19" xfId="3354" xr:uid="{00000000-0005-0000-0000-0000B60F0000}"/>
    <cellStyle name="Percent 2" xfId="30" xr:uid="{00000000-0005-0000-0000-0000B70F0000}"/>
    <cellStyle name="Percent 2 10" xfId="3725" xr:uid="{00000000-0005-0000-0000-0000B80F0000}"/>
    <cellStyle name="Percent 2 2" xfId="37" xr:uid="{00000000-0005-0000-0000-0000B90F0000}"/>
    <cellStyle name="Percent 2 2 2" xfId="304" xr:uid="{00000000-0005-0000-0000-0000BA0F0000}"/>
    <cellStyle name="Percent 2 2 2 2" xfId="2520" xr:uid="{00000000-0005-0000-0000-0000BB0F0000}"/>
    <cellStyle name="Percent 2 2 3" xfId="2519" xr:uid="{00000000-0005-0000-0000-0000BC0F0000}"/>
    <cellStyle name="Percent 2 2 4" xfId="3663" xr:uid="{00000000-0005-0000-0000-0000BD0F0000}"/>
    <cellStyle name="Percent 2 3" xfId="44" xr:uid="{00000000-0005-0000-0000-0000BE0F0000}"/>
    <cellStyle name="Percent 2 3 2" xfId="311" xr:uid="{00000000-0005-0000-0000-0000BF0F0000}"/>
    <cellStyle name="Percent 2 3 3" xfId="2284" xr:uid="{00000000-0005-0000-0000-0000C00F0000}"/>
    <cellStyle name="Percent 2 3 3 2" xfId="3786" xr:uid="{00000000-0005-0000-0000-0000C10F0000}"/>
    <cellStyle name="Percent 2 3 4" xfId="3664" xr:uid="{00000000-0005-0000-0000-0000C20F0000}"/>
    <cellStyle name="Percent 2 3 5" xfId="3730" xr:uid="{00000000-0005-0000-0000-0000C30F0000}"/>
    <cellStyle name="Percent 2 4" xfId="1907" xr:uid="{00000000-0005-0000-0000-0000C40F0000}"/>
    <cellStyle name="Percent 2 5" xfId="1908" xr:uid="{00000000-0005-0000-0000-0000C50F0000}"/>
    <cellStyle name="Percent 2 6" xfId="1909" xr:uid="{00000000-0005-0000-0000-0000C60F0000}"/>
    <cellStyle name="Percent 2 7" xfId="1225" xr:uid="{00000000-0005-0000-0000-0000C70F0000}"/>
    <cellStyle name="Percent 2 8" xfId="2283" xr:uid="{00000000-0005-0000-0000-0000C80F0000}"/>
    <cellStyle name="Percent 2 8 2" xfId="3785" xr:uid="{00000000-0005-0000-0000-0000C90F0000}"/>
    <cellStyle name="Percent 2 9" xfId="3662" xr:uid="{00000000-0005-0000-0000-0000CA0F0000}"/>
    <cellStyle name="Percent 2_Q1-54 บิลท์ แลนด์" xfId="1910" xr:uid="{00000000-0005-0000-0000-0000CB0F0000}"/>
    <cellStyle name="Percent 20" xfId="3368" xr:uid="{00000000-0005-0000-0000-0000CC0F0000}"/>
    <cellStyle name="Percent 21" xfId="3353" xr:uid="{00000000-0005-0000-0000-0000CD0F0000}"/>
    <cellStyle name="Percent 22" xfId="3369" xr:uid="{00000000-0005-0000-0000-0000CE0F0000}"/>
    <cellStyle name="Percent 23" xfId="3393" xr:uid="{00000000-0005-0000-0000-0000CF0F0000}"/>
    <cellStyle name="Percent 24" xfId="3373" xr:uid="{00000000-0005-0000-0000-0000D00F0000}"/>
    <cellStyle name="Percent 25" xfId="3392" xr:uid="{00000000-0005-0000-0000-0000D10F0000}"/>
    <cellStyle name="Percent 26" xfId="3567" xr:uid="{00000000-0005-0000-0000-0000D20F0000}"/>
    <cellStyle name="Percent 27" xfId="3661" xr:uid="{00000000-0005-0000-0000-0000D30F0000}"/>
    <cellStyle name="Percent 3" xfId="36" xr:uid="{00000000-0005-0000-0000-0000D40F0000}"/>
    <cellStyle name="Percent 3 2" xfId="181" xr:uid="{00000000-0005-0000-0000-0000D50F0000}"/>
    <cellStyle name="Percent 3 2 2" xfId="2522" xr:uid="{00000000-0005-0000-0000-0000D60F0000}"/>
    <cellStyle name="Percent 3 3" xfId="184" xr:uid="{00000000-0005-0000-0000-0000D70F0000}"/>
    <cellStyle name="Percent 3 4" xfId="1227" xr:uid="{00000000-0005-0000-0000-0000D80F0000}"/>
    <cellStyle name="Percent 3 5" xfId="2521" xr:uid="{00000000-0005-0000-0000-0000D90F0000}"/>
    <cellStyle name="Percent 3 6" xfId="3665" xr:uid="{00000000-0005-0000-0000-0000DA0F0000}"/>
    <cellStyle name="Percent 4" xfId="1229" xr:uid="{00000000-0005-0000-0000-0000DB0F0000}"/>
    <cellStyle name="Percent 4 2" xfId="112" xr:uid="{00000000-0005-0000-0000-0000DC0F0000}"/>
    <cellStyle name="Percent 4 3" xfId="3666" xr:uid="{00000000-0005-0000-0000-0000DD0F0000}"/>
    <cellStyle name="Percent 5" xfId="1231" xr:uid="{00000000-0005-0000-0000-0000DE0F0000}"/>
    <cellStyle name="Percent 5 2" xfId="2523" xr:uid="{00000000-0005-0000-0000-0000DF0F0000}"/>
    <cellStyle name="Percent 5 3" xfId="3667" xr:uid="{00000000-0005-0000-0000-0000E00F0000}"/>
    <cellStyle name="Percent 6" xfId="1233" xr:uid="{00000000-0005-0000-0000-0000E10F0000}"/>
    <cellStyle name="Percent 6 2" xfId="2524" xr:uid="{00000000-0005-0000-0000-0000E20F0000}"/>
    <cellStyle name="Percent 6 3" xfId="3668" xr:uid="{00000000-0005-0000-0000-0000E30F0000}"/>
    <cellStyle name="Percent 7" xfId="1235" xr:uid="{00000000-0005-0000-0000-0000E40F0000}"/>
    <cellStyle name="Percent 7 2" xfId="2525" xr:uid="{00000000-0005-0000-0000-0000E50F0000}"/>
    <cellStyle name="Percent 8" xfId="1238" xr:uid="{00000000-0005-0000-0000-0000E60F0000}"/>
    <cellStyle name="Percent 9" xfId="1241" xr:uid="{00000000-0005-0000-0000-0000E70F0000}"/>
    <cellStyle name="Quantity" xfId="1906" xr:uid="{00000000-0005-0000-0000-0000E80F0000}"/>
    <cellStyle name="Quantity 2" xfId="713" xr:uid="{00000000-0005-0000-0000-0000E90F0000}"/>
    <cellStyle name="Quantity 2 2" xfId="3331" xr:uid="{00000000-0005-0000-0000-0000EA0F0000}"/>
    <cellStyle name="Quantity 3" xfId="716" xr:uid="{00000000-0005-0000-0000-0000EB0F0000}"/>
    <cellStyle name="Quantity 3 2" xfId="3332" xr:uid="{00000000-0005-0000-0000-0000EC0F0000}"/>
    <cellStyle name="Quantity 4" xfId="720" xr:uid="{00000000-0005-0000-0000-0000ED0F0000}"/>
    <cellStyle name="Quantity 4 2" xfId="3333" xr:uid="{00000000-0005-0000-0000-0000EE0F0000}"/>
    <cellStyle name="Quantity 5" xfId="3330" xr:uid="{00000000-0005-0000-0000-0000EF0F0000}"/>
    <cellStyle name="Quantity_FA BL" xfId="1911" xr:uid="{00000000-0005-0000-0000-0000F00F0000}"/>
    <cellStyle name="Result" xfId="171" xr:uid="{00000000-0005-0000-0000-0000F10F0000}"/>
    <cellStyle name="Result2" xfId="1913" xr:uid="{00000000-0005-0000-0000-0000F20F0000}"/>
    <cellStyle name="Standard_OPTIMIR1 (deutsch)" xfId="2526" xr:uid="{00000000-0005-0000-0000-0000F30F0000}"/>
    <cellStyle name="þ_x001d_ðK&amp;‚ý»&amp;{ý_x000b__x0008_n_x0008_B _x0007__x0001__x0001_" xfId="2527" xr:uid="{00000000-0005-0000-0000-0000F40F0000}"/>
    <cellStyle name="Tickmark" xfId="615" xr:uid="{00000000-0005-0000-0000-0000F50F0000}"/>
    <cellStyle name="Title 10" xfId="1870" xr:uid="{00000000-0005-0000-0000-0000F60F0000}"/>
    <cellStyle name="Title 11" xfId="1771" xr:uid="{00000000-0005-0000-0000-0000F70F0000}"/>
    <cellStyle name="Title 12" xfId="1888" xr:uid="{00000000-0005-0000-0000-0000F80F0000}"/>
    <cellStyle name="Title 13" xfId="1890" xr:uid="{00000000-0005-0000-0000-0000F90F0000}"/>
    <cellStyle name="Title 14" xfId="1892" xr:uid="{00000000-0005-0000-0000-0000FA0F0000}"/>
    <cellStyle name="Title 15" xfId="1895" xr:uid="{00000000-0005-0000-0000-0000FB0F0000}"/>
    <cellStyle name="Title 16" xfId="1898" xr:uid="{00000000-0005-0000-0000-0000FC0F0000}"/>
    <cellStyle name="Title 17" xfId="1901" xr:uid="{00000000-0005-0000-0000-0000FD0F0000}"/>
    <cellStyle name="Title 18" xfId="1915" xr:uid="{00000000-0005-0000-0000-0000FE0F0000}"/>
    <cellStyle name="Title 19" xfId="1917" xr:uid="{00000000-0005-0000-0000-0000FF0F0000}"/>
    <cellStyle name="Title 2" xfId="842" xr:uid="{00000000-0005-0000-0000-000000100000}"/>
    <cellStyle name="Title 20" xfId="1894" xr:uid="{00000000-0005-0000-0000-000001100000}"/>
    <cellStyle name="Title 21" xfId="1897" xr:uid="{00000000-0005-0000-0000-000002100000}"/>
    <cellStyle name="Title 22" xfId="1900" xr:uid="{00000000-0005-0000-0000-000003100000}"/>
    <cellStyle name="Title 23" xfId="1914" xr:uid="{00000000-0005-0000-0000-000004100000}"/>
    <cellStyle name="Title 24" xfId="1916" xr:uid="{00000000-0005-0000-0000-000005100000}"/>
    <cellStyle name="Title 25" xfId="1919" xr:uid="{00000000-0005-0000-0000-000006100000}"/>
    <cellStyle name="Title 26" xfId="1921" xr:uid="{00000000-0005-0000-0000-000007100000}"/>
    <cellStyle name="Title 27" xfId="1923" xr:uid="{00000000-0005-0000-0000-000008100000}"/>
    <cellStyle name="Title 28" xfId="1925" xr:uid="{00000000-0005-0000-0000-000009100000}"/>
    <cellStyle name="Title 29" xfId="1927" xr:uid="{00000000-0005-0000-0000-00000A100000}"/>
    <cellStyle name="Title 3" xfId="844" xr:uid="{00000000-0005-0000-0000-00000B100000}"/>
    <cellStyle name="Title 30" xfId="1918" xr:uid="{00000000-0005-0000-0000-00000C100000}"/>
    <cellStyle name="Title 31" xfId="1920" xr:uid="{00000000-0005-0000-0000-00000D100000}"/>
    <cellStyle name="Title 32" xfId="1922" xr:uid="{00000000-0005-0000-0000-00000E100000}"/>
    <cellStyle name="Title 33" xfId="1924" xr:uid="{00000000-0005-0000-0000-00000F100000}"/>
    <cellStyle name="Title 34" xfId="1926" xr:uid="{00000000-0005-0000-0000-000010100000}"/>
    <cellStyle name="Title 35" xfId="1929" xr:uid="{00000000-0005-0000-0000-000011100000}"/>
    <cellStyle name="Title 36" xfId="1930" xr:uid="{00000000-0005-0000-0000-000012100000}"/>
    <cellStyle name="Title 37" xfId="1931" xr:uid="{00000000-0005-0000-0000-000013100000}"/>
    <cellStyle name="Title 38" xfId="1932" xr:uid="{00000000-0005-0000-0000-000014100000}"/>
    <cellStyle name="Title 39" xfId="1933" xr:uid="{00000000-0005-0000-0000-000015100000}"/>
    <cellStyle name="Title 4" xfId="847" xr:uid="{00000000-0005-0000-0000-000016100000}"/>
    <cellStyle name="Title 40" xfId="1928" xr:uid="{00000000-0005-0000-0000-000017100000}"/>
    <cellStyle name="Title 41" xfId="2528" xr:uid="{00000000-0005-0000-0000-000018100000}"/>
    <cellStyle name="Title 42" xfId="3669" xr:uid="{00000000-0005-0000-0000-000019100000}"/>
    <cellStyle name="Title 5" xfId="850" xr:uid="{00000000-0005-0000-0000-00001A100000}"/>
    <cellStyle name="Title 6" xfId="853" xr:uid="{00000000-0005-0000-0000-00001B100000}"/>
    <cellStyle name="Title 7" xfId="856" xr:uid="{00000000-0005-0000-0000-00001C100000}"/>
    <cellStyle name="Title 8" xfId="860" xr:uid="{00000000-0005-0000-0000-00001D100000}"/>
    <cellStyle name="Title 9" xfId="863" xr:uid="{00000000-0005-0000-0000-00001E100000}"/>
    <cellStyle name="Total 10" xfId="1934" xr:uid="{00000000-0005-0000-0000-00001F100000}"/>
    <cellStyle name="Total 11" xfId="1935" xr:uid="{00000000-0005-0000-0000-000020100000}"/>
    <cellStyle name="Total 12" xfId="1936" xr:uid="{00000000-0005-0000-0000-000021100000}"/>
    <cellStyle name="Total 13" xfId="1937" xr:uid="{00000000-0005-0000-0000-000022100000}"/>
    <cellStyle name="Total 14" xfId="1938" xr:uid="{00000000-0005-0000-0000-000023100000}"/>
    <cellStyle name="Total 15" xfId="1940" xr:uid="{00000000-0005-0000-0000-000024100000}"/>
    <cellStyle name="Total 16" xfId="1942" xr:uid="{00000000-0005-0000-0000-000025100000}"/>
    <cellStyle name="Total 17" xfId="1944" xr:uid="{00000000-0005-0000-0000-000026100000}"/>
    <cellStyle name="Total 18" xfId="1946" xr:uid="{00000000-0005-0000-0000-000027100000}"/>
    <cellStyle name="Total 19" xfId="1948" xr:uid="{00000000-0005-0000-0000-000028100000}"/>
    <cellStyle name="Total 2" xfId="1949" xr:uid="{00000000-0005-0000-0000-000029100000}"/>
    <cellStyle name="Total 2 2" xfId="2786" xr:uid="{00000000-0005-0000-0000-00002A100000}"/>
    <cellStyle name="Total 2 2 2" xfId="4127" xr:uid="{00000000-0005-0000-0000-00002B100000}"/>
    <cellStyle name="Total 2 3" xfId="2917" xr:uid="{00000000-0005-0000-0000-00002C100000}"/>
    <cellStyle name="Total 2 3 2" xfId="4254" xr:uid="{00000000-0005-0000-0000-00002D100000}"/>
    <cellStyle name="Total 2 4" xfId="2791" xr:uid="{00000000-0005-0000-0000-00002E100000}"/>
    <cellStyle name="Total 2 4 2" xfId="4131" xr:uid="{00000000-0005-0000-0000-00002F100000}"/>
    <cellStyle name="Total 2 5" xfId="3334" xr:uid="{00000000-0005-0000-0000-000030100000}"/>
    <cellStyle name="Total 2 5 2" xfId="4550" xr:uid="{00000000-0005-0000-0000-000031100000}"/>
    <cellStyle name="Total 2 6" xfId="3555" xr:uid="{00000000-0005-0000-0000-000032100000}"/>
    <cellStyle name="Total 2 7" xfId="3671" xr:uid="{00000000-0005-0000-0000-000033100000}"/>
    <cellStyle name="Total 20" xfId="1939" xr:uid="{00000000-0005-0000-0000-000034100000}"/>
    <cellStyle name="Total 21" xfId="1941" xr:uid="{00000000-0005-0000-0000-000035100000}"/>
    <cellStyle name="Total 22" xfId="1943" xr:uid="{00000000-0005-0000-0000-000036100000}"/>
    <cellStyle name="Total 23" xfId="1945" xr:uid="{00000000-0005-0000-0000-000037100000}"/>
    <cellStyle name="Total 24" xfId="1947" xr:uid="{00000000-0005-0000-0000-000038100000}"/>
    <cellStyle name="Total 25" xfId="1951" xr:uid="{00000000-0005-0000-0000-000039100000}"/>
    <cellStyle name="Total 26" xfId="1953" xr:uid="{00000000-0005-0000-0000-00003A100000}"/>
    <cellStyle name="Total 27" xfId="1955" xr:uid="{00000000-0005-0000-0000-00003B100000}"/>
    <cellStyle name="Total 28" xfId="1957" xr:uid="{00000000-0005-0000-0000-00003C100000}"/>
    <cellStyle name="Total 29" xfId="1391" xr:uid="{00000000-0005-0000-0000-00003D100000}"/>
    <cellStyle name="Total 3" xfId="1958" xr:uid="{00000000-0005-0000-0000-00003E100000}"/>
    <cellStyle name="Total 3 2" xfId="2787" xr:uid="{00000000-0005-0000-0000-00003F100000}"/>
    <cellStyle name="Total 3 2 2" xfId="4128" xr:uid="{00000000-0005-0000-0000-000040100000}"/>
    <cellStyle name="Total 3 3" xfId="2918" xr:uid="{00000000-0005-0000-0000-000041100000}"/>
    <cellStyle name="Total 3 3 2" xfId="4255" xr:uid="{00000000-0005-0000-0000-000042100000}"/>
    <cellStyle name="Total 3 4" xfId="2927" xr:uid="{00000000-0005-0000-0000-000043100000}"/>
    <cellStyle name="Total 3 4 2" xfId="4262" xr:uid="{00000000-0005-0000-0000-000044100000}"/>
    <cellStyle name="Total 3 5" xfId="3335" xr:uid="{00000000-0005-0000-0000-000045100000}"/>
    <cellStyle name="Total 3 5 2" xfId="4551" xr:uid="{00000000-0005-0000-0000-000046100000}"/>
    <cellStyle name="Total 3 6" xfId="3556" xr:uid="{00000000-0005-0000-0000-000047100000}"/>
    <cellStyle name="Total 30" xfId="1950" xr:uid="{00000000-0005-0000-0000-000048100000}"/>
    <cellStyle name="Total 31" xfId="1952" xr:uid="{00000000-0005-0000-0000-000049100000}"/>
    <cellStyle name="Total 32" xfId="1954" xr:uid="{00000000-0005-0000-0000-00004A100000}"/>
    <cellStyle name="Total 33" xfId="1956" xr:uid="{00000000-0005-0000-0000-00004B100000}"/>
    <cellStyle name="Total 34" xfId="1390" xr:uid="{00000000-0005-0000-0000-00004C100000}"/>
    <cellStyle name="Total 35" xfId="1394" xr:uid="{00000000-0005-0000-0000-00004D100000}"/>
    <cellStyle name="Total 36" xfId="1396" xr:uid="{00000000-0005-0000-0000-00004E100000}"/>
    <cellStyle name="Total 37" xfId="1959" xr:uid="{00000000-0005-0000-0000-00004F100000}"/>
    <cellStyle name="Total 38" xfId="1960" xr:uid="{00000000-0005-0000-0000-000050100000}"/>
    <cellStyle name="Total 39" xfId="1961" xr:uid="{00000000-0005-0000-0000-000051100000}"/>
    <cellStyle name="Total 4" xfId="1962" xr:uid="{00000000-0005-0000-0000-000052100000}"/>
    <cellStyle name="Total 40" xfId="1393" xr:uid="{00000000-0005-0000-0000-000053100000}"/>
    <cellStyle name="Total 40 2" xfId="2788" xr:uid="{00000000-0005-0000-0000-000054100000}"/>
    <cellStyle name="Total 40 2 2" xfId="4129" xr:uid="{00000000-0005-0000-0000-000055100000}"/>
    <cellStyle name="Total 40 3" xfId="2919" xr:uid="{00000000-0005-0000-0000-000056100000}"/>
    <cellStyle name="Total 40 3 2" xfId="4256" xr:uid="{00000000-0005-0000-0000-000057100000}"/>
    <cellStyle name="Total 40 4" xfId="2928" xr:uid="{00000000-0005-0000-0000-000058100000}"/>
    <cellStyle name="Total 40 4 2" xfId="4263" xr:uid="{00000000-0005-0000-0000-000059100000}"/>
    <cellStyle name="Total 40 5" xfId="3336" xr:uid="{00000000-0005-0000-0000-00005A100000}"/>
    <cellStyle name="Total 40 5 2" xfId="4552" xr:uid="{00000000-0005-0000-0000-00005B100000}"/>
    <cellStyle name="Total 40 6" xfId="3557" xr:uid="{00000000-0005-0000-0000-00005C100000}"/>
    <cellStyle name="Total 41" xfId="2529" xr:uid="{00000000-0005-0000-0000-00005D100000}"/>
    <cellStyle name="Total 41 2" xfId="3889" xr:uid="{00000000-0005-0000-0000-00005E100000}"/>
    <cellStyle name="Total 42" xfId="3020" xr:uid="{00000000-0005-0000-0000-00005F100000}"/>
    <cellStyle name="Total 42 2" xfId="4349" xr:uid="{00000000-0005-0000-0000-000060100000}"/>
    <cellStyle name="Total 43" xfId="3374" xr:uid="{00000000-0005-0000-0000-000061100000}"/>
    <cellStyle name="Total 44" xfId="3670" xr:uid="{00000000-0005-0000-0000-000062100000}"/>
    <cellStyle name="Total 5" xfId="1963" xr:uid="{00000000-0005-0000-0000-000063100000}"/>
    <cellStyle name="Total 6" xfId="1964" xr:uid="{00000000-0005-0000-0000-000064100000}"/>
    <cellStyle name="Total 7" xfId="1965" xr:uid="{00000000-0005-0000-0000-000065100000}"/>
    <cellStyle name="Total 8" xfId="1966" xr:uid="{00000000-0005-0000-0000-000066100000}"/>
    <cellStyle name="Total 9" xfId="1967" xr:uid="{00000000-0005-0000-0000-000067100000}"/>
    <cellStyle name="Warning Text 10" xfId="628" xr:uid="{00000000-0005-0000-0000-000068100000}"/>
    <cellStyle name="Warning Text 11" xfId="631" xr:uid="{00000000-0005-0000-0000-000069100000}"/>
    <cellStyle name="Warning Text 12" xfId="634" xr:uid="{00000000-0005-0000-0000-00006A100000}"/>
    <cellStyle name="Warning Text 13" xfId="637" xr:uid="{00000000-0005-0000-0000-00006B100000}"/>
    <cellStyle name="Warning Text 14" xfId="640" xr:uid="{00000000-0005-0000-0000-00006C100000}"/>
    <cellStyle name="Warning Text 15" xfId="644" xr:uid="{00000000-0005-0000-0000-00006D100000}"/>
    <cellStyle name="Warning Text 16" xfId="424" xr:uid="{00000000-0005-0000-0000-00006E100000}"/>
    <cellStyle name="Warning Text 17" xfId="429" xr:uid="{00000000-0005-0000-0000-00006F100000}"/>
    <cellStyle name="Warning Text 18" xfId="434" xr:uid="{00000000-0005-0000-0000-000070100000}"/>
    <cellStyle name="Warning Text 19" xfId="439" xr:uid="{00000000-0005-0000-0000-000071100000}"/>
    <cellStyle name="Warning Text 2" xfId="1968" xr:uid="{00000000-0005-0000-0000-000072100000}"/>
    <cellStyle name="Warning Text 20" xfId="643" xr:uid="{00000000-0005-0000-0000-000073100000}"/>
    <cellStyle name="Warning Text 21" xfId="423" xr:uid="{00000000-0005-0000-0000-000074100000}"/>
    <cellStyle name="Warning Text 22" xfId="428" xr:uid="{00000000-0005-0000-0000-000075100000}"/>
    <cellStyle name="Warning Text 23" xfId="433" xr:uid="{00000000-0005-0000-0000-000076100000}"/>
    <cellStyle name="Warning Text 24" xfId="438" xr:uid="{00000000-0005-0000-0000-000077100000}"/>
    <cellStyle name="Warning Text 25" xfId="444" xr:uid="{00000000-0005-0000-0000-000078100000}"/>
    <cellStyle name="Warning Text 26" xfId="448" xr:uid="{00000000-0005-0000-0000-000079100000}"/>
    <cellStyle name="Warning Text 27" xfId="453" xr:uid="{00000000-0005-0000-0000-00007A100000}"/>
    <cellStyle name="Warning Text 28" xfId="458" xr:uid="{00000000-0005-0000-0000-00007B100000}"/>
    <cellStyle name="Warning Text 29" xfId="1970" xr:uid="{00000000-0005-0000-0000-00007C100000}"/>
    <cellStyle name="Warning Text 3" xfId="1971" xr:uid="{00000000-0005-0000-0000-00007D100000}"/>
    <cellStyle name="Warning Text 30" xfId="443" xr:uid="{00000000-0005-0000-0000-00007E100000}"/>
    <cellStyle name="Warning Text 31" xfId="447" xr:uid="{00000000-0005-0000-0000-00007F100000}"/>
    <cellStyle name="Warning Text 32" xfId="452" xr:uid="{00000000-0005-0000-0000-000080100000}"/>
    <cellStyle name="Warning Text 33" xfId="457" xr:uid="{00000000-0005-0000-0000-000081100000}"/>
    <cellStyle name="Warning Text 34" xfId="1969" xr:uid="{00000000-0005-0000-0000-000082100000}"/>
    <cellStyle name="Warning Text 35" xfId="1973" xr:uid="{00000000-0005-0000-0000-000083100000}"/>
    <cellStyle name="Warning Text 36" xfId="1974" xr:uid="{00000000-0005-0000-0000-000084100000}"/>
    <cellStyle name="Warning Text 37" xfId="1975" xr:uid="{00000000-0005-0000-0000-000085100000}"/>
    <cellStyle name="Warning Text 38" xfId="1976" xr:uid="{00000000-0005-0000-0000-000086100000}"/>
    <cellStyle name="Warning Text 39" xfId="1977" xr:uid="{00000000-0005-0000-0000-000087100000}"/>
    <cellStyle name="Warning Text 4" xfId="1978" xr:uid="{00000000-0005-0000-0000-000088100000}"/>
    <cellStyle name="Warning Text 40" xfId="1972" xr:uid="{00000000-0005-0000-0000-000089100000}"/>
    <cellStyle name="Warning Text 41" xfId="2530" xr:uid="{00000000-0005-0000-0000-00008A100000}"/>
    <cellStyle name="Warning Text 5" xfId="1979" xr:uid="{00000000-0005-0000-0000-00008B100000}"/>
    <cellStyle name="Warning Text 6" xfId="1980" xr:uid="{00000000-0005-0000-0000-00008C100000}"/>
    <cellStyle name="Warning Text 7" xfId="1981" xr:uid="{00000000-0005-0000-0000-00008D100000}"/>
    <cellStyle name="Warning Text 8" xfId="1982" xr:uid="{00000000-0005-0000-0000-00008E100000}"/>
    <cellStyle name="Warning Text 9" xfId="1983" xr:uid="{00000000-0005-0000-0000-00008F100000}"/>
    <cellStyle name="Wไhrung [0]_OPTIMIR1 (deutsch)" xfId="2531" xr:uid="{00000000-0005-0000-0000-000090100000}"/>
    <cellStyle name="Wไhrung_OPTIMIR1 (deutsch)" xfId="2532" xr:uid="{00000000-0005-0000-0000-000091100000}"/>
    <cellStyle name="การคำนวณ" xfId="2032" xr:uid="{00000000-0005-0000-0000-000092100000}"/>
    <cellStyle name="การคำนวณ 2" xfId="2408" xr:uid="{00000000-0005-0000-0000-000093100000}"/>
    <cellStyle name="การคำนวณ 2 2" xfId="3672" xr:uid="{00000000-0005-0000-0000-000094100000}"/>
    <cellStyle name="การคำนวณ 2 3" xfId="3866" xr:uid="{00000000-0005-0000-0000-000095100000}"/>
    <cellStyle name="การคำนวณ 3" xfId="2789" xr:uid="{00000000-0005-0000-0000-000096100000}"/>
    <cellStyle name="การคำนวณ 3 2" xfId="3673" xr:uid="{00000000-0005-0000-0000-000097100000}"/>
    <cellStyle name="การคำนวณ 3 3" xfId="4130" xr:uid="{00000000-0005-0000-0000-000098100000}"/>
    <cellStyle name="การคำนวณ 4" xfId="2920" xr:uid="{00000000-0005-0000-0000-000099100000}"/>
    <cellStyle name="การคำนวณ 4 2" xfId="4257" xr:uid="{00000000-0005-0000-0000-00009A100000}"/>
    <cellStyle name="การคำนวณ 5" xfId="3064" xr:uid="{00000000-0005-0000-0000-00009B100000}"/>
    <cellStyle name="การคำนวณ 5 2" xfId="4390" xr:uid="{00000000-0005-0000-0000-00009C100000}"/>
    <cellStyle name="การคำนวณ 6" xfId="3337" xr:uid="{00000000-0005-0000-0000-00009D100000}"/>
    <cellStyle name="การคำนวณ 6 2" xfId="4553" xr:uid="{00000000-0005-0000-0000-00009E100000}"/>
    <cellStyle name="การคำนวณ 7" xfId="3558" xr:uid="{00000000-0005-0000-0000-00009F100000}"/>
    <cellStyle name="ข้อความเตือน" xfId="1740" xr:uid="{00000000-0005-0000-0000-0000A0100000}"/>
    <cellStyle name="ข้อความเตือน 2" xfId="3674" xr:uid="{00000000-0005-0000-0000-0000A1100000}"/>
    <cellStyle name="ข้อความอธิบาย" xfId="1473" xr:uid="{00000000-0005-0000-0000-0000A2100000}"/>
    <cellStyle name="ข้อความอธิบาย 2" xfId="3675" xr:uid="{00000000-0005-0000-0000-0000A3100000}"/>
    <cellStyle name="เครื่องหมายจุลภาค 10" xfId="1984" xr:uid="{00000000-0005-0000-0000-0000A4100000}"/>
    <cellStyle name="เครื่องหมายจุลภาค 10 2" xfId="1985" xr:uid="{00000000-0005-0000-0000-0000A5100000}"/>
    <cellStyle name="เครื่องหมายจุลภาค 10 2 2" xfId="2166" xr:uid="{00000000-0005-0000-0000-0000A6100000}"/>
    <cellStyle name="เครื่องหมายจุลภาค 10 2 2 2" xfId="3149" xr:uid="{00000000-0005-0000-0000-0000A7100000}"/>
    <cellStyle name="เครื่องหมายจุลภาค 10 2 3" xfId="2286" xr:uid="{00000000-0005-0000-0000-0000A8100000}"/>
    <cellStyle name="เครื่องหมายจุลภาค 10 3" xfId="1986" xr:uid="{00000000-0005-0000-0000-0000A9100000}"/>
    <cellStyle name="เครื่องหมายจุลภาค 10 3 2" xfId="2287" xr:uid="{00000000-0005-0000-0000-0000AA100000}"/>
    <cellStyle name="เครื่องหมายจุลภาค 10 4" xfId="2165" xr:uid="{00000000-0005-0000-0000-0000AB100000}"/>
    <cellStyle name="เครื่องหมายจุลภาค 10 4 2" xfId="3148" xr:uid="{00000000-0005-0000-0000-0000AC100000}"/>
    <cellStyle name="เครื่องหมายจุลภาค 10 5" xfId="2285" xr:uid="{00000000-0005-0000-0000-0000AD100000}"/>
    <cellStyle name="เครื่องหมายจุลภาค 10_Q2-54+บิล แลนด์-นุ่น(1)" xfId="1987" xr:uid="{00000000-0005-0000-0000-0000AE100000}"/>
    <cellStyle name="เครื่องหมายจุลภาค 11" xfId="1988" xr:uid="{00000000-0005-0000-0000-0000AF100000}"/>
    <cellStyle name="เครื่องหมายจุลภาค 11 2" xfId="1989" xr:uid="{00000000-0005-0000-0000-0000B0100000}"/>
    <cellStyle name="เครื่องหมายจุลภาค 11 2 2" xfId="2168" xr:uid="{00000000-0005-0000-0000-0000B1100000}"/>
    <cellStyle name="เครื่องหมายจุลภาค 11 2 2 2" xfId="3151" xr:uid="{00000000-0005-0000-0000-0000B2100000}"/>
    <cellStyle name="เครื่องหมายจุลภาค 11 2 3" xfId="2289" xr:uid="{00000000-0005-0000-0000-0000B3100000}"/>
    <cellStyle name="เครื่องหมายจุลภาค 11 3" xfId="1990" xr:uid="{00000000-0005-0000-0000-0000B4100000}"/>
    <cellStyle name="เครื่องหมายจุลภาค 11 4" xfId="2167" xr:uid="{00000000-0005-0000-0000-0000B5100000}"/>
    <cellStyle name="เครื่องหมายจุลภาค 11 4 2" xfId="3150" xr:uid="{00000000-0005-0000-0000-0000B6100000}"/>
    <cellStyle name="เครื่องหมายจุลภาค 11 5" xfId="2288" xr:uid="{00000000-0005-0000-0000-0000B7100000}"/>
    <cellStyle name="เครื่องหมายจุลภาค 12" xfId="1991" xr:uid="{00000000-0005-0000-0000-0000B8100000}"/>
    <cellStyle name="เครื่องหมายจุลภาค 12 2" xfId="1992" xr:uid="{00000000-0005-0000-0000-0000B9100000}"/>
    <cellStyle name="เครื่องหมายจุลภาค 12 2 2" xfId="2170" xr:uid="{00000000-0005-0000-0000-0000BA100000}"/>
    <cellStyle name="เครื่องหมายจุลภาค 12 2 2 2" xfId="3153" xr:uid="{00000000-0005-0000-0000-0000BB100000}"/>
    <cellStyle name="เครื่องหมายจุลภาค 12 2 3" xfId="2291" xr:uid="{00000000-0005-0000-0000-0000BC100000}"/>
    <cellStyle name="เครื่องหมายจุลภาค 12 3" xfId="2169" xr:uid="{00000000-0005-0000-0000-0000BD100000}"/>
    <cellStyle name="เครื่องหมายจุลภาค 12 3 2" xfId="3152" xr:uid="{00000000-0005-0000-0000-0000BE100000}"/>
    <cellStyle name="เครื่องหมายจุลภาค 12 4" xfId="2290" xr:uid="{00000000-0005-0000-0000-0000BF100000}"/>
    <cellStyle name="เครื่องหมายจุลภาค 13" xfId="1993" xr:uid="{00000000-0005-0000-0000-0000C0100000}"/>
    <cellStyle name="เครื่องหมายจุลภาค 13 2" xfId="1677" xr:uid="{00000000-0005-0000-0000-0000C1100000}"/>
    <cellStyle name="เครื่องหมายจุลภาค 13 2 2" xfId="2163" xr:uid="{00000000-0005-0000-0000-0000C2100000}"/>
    <cellStyle name="เครื่องหมายจุลภาค 13 2 2 2" xfId="3146" xr:uid="{00000000-0005-0000-0000-0000C3100000}"/>
    <cellStyle name="เครื่องหมายจุลภาค 13 2 3" xfId="2293" xr:uid="{00000000-0005-0000-0000-0000C4100000}"/>
    <cellStyle name="เครื่องหมายจุลภาค 13 3" xfId="2171" xr:uid="{00000000-0005-0000-0000-0000C5100000}"/>
    <cellStyle name="เครื่องหมายจุลภาค 13 3 2" xfId="3154" xr:uid="{00000000-0005-0000-0000-0000C6100000}"/>
    <cellStyle name="เครื่องหมายจุลภาค 13 4" xfId="2292" xr:uid="{00000000-0005-0000-0000-0000C7100000}"/>
    <cellStyle name="เครื่องหมายจุลภาค 14" xfId="1994" xr:uid="{00000000-0005-0000-0000-0000C8100000}"/>
    <cellStyle name="เครื่องหมายจุลภาค 14 2" xfId="1995" xr:uid="{00000000-0005-0000-0000-0000C9100000}"/>
    <cellStyle name="เครื่องหมายจุลภาค 14 2 2" xfId="2173" xr:uid="{00000000-0005-0000-0000-0000CA100000}"/>
    <cellStyle name="เครื่องหมายจุลภาค 14 2 2 2" xfId="3156" xr:uid="{00000000-0005-0000-0000-0000CB100000}"/>
    <cellStyle name="เครื่องหมายจุลภาค 14 2 3" xfId="2295" xr:uid="{00000000-0005-0000-0000-0000CC100000}"/>
    <cellStyle name="เครื่องหมายจุลภาค 14 3" xfId="2172" xr:uid="{00000000-0005-0000-0000-0000CD100000}"/>
    <cellStyle name="เครื่องหมายจุลภาค 14 3 2" xfId="3155" xr:uid="{00000000-0005-0000-0000-0000CE100000}"/>
    <cellStyle name="เครื่องหมายจุลภาค 14 4" xfId="2294" xr:uid="{00000000-0005-0000-0000-0000CF100000}"/>
    <cellStyle name="เครื่องหมายจุลภาค 15" xfId="1997" xr:uid="{00000000-0005-0000-0000-0000D0100000}"/>
    <cellStyle name="เครื่องหมายจุลภาค 15 2" xfId="2174" xr:uid="{00000000-0005-0000-0000-0000D1100000}"/>
    <cellStyle name="เครื่องหมายจุลภาค 15 2 2" xfId="3157" xr:uid="{00000000-0005-0000-0000-0000D2100000}"/>
    <cellStyle name="เครื่องหมายจุลภาค 15 3" xfId="2296" xr:uid="{00000000-0005-0000-0000-0000D3100000}"/>
    <cellStyle name="เครื่องหมายจุลภาค 16" xfId="1998" xr:uid="{00000000-0005-0000-0000-0000D4100000}"/>
    <cellStyle name="เครื่องหมายจุลภาค 16 2" xfId="2175" xr:uid="{00000000-0005-0000-0000-0000D5100000}"/>
    <cellStyle name="เครื่องหมายจุลภาค 16 2 2" xfId="3158" xr:uid="{00000000-0005-0000-0000-0000D6100000}"/>
    <cellStyle name="เครื่องหมายจุลภาค 16 3" xfId="2297" xr:uid="{00000000-0005-0000-0000-0000D7100000}"/>
    <cellStyle name="เครื่องหมายจุลภาค 17" xfId="1999" xr:uid="{00000000-0005-0000-0000-0000D8100000}"/>
    <cellStyle name="เครื่องหมายจุลภาค 17 2" xfId="2176" xr:uid="{00000000-0005-0000-0000-0000D9100000}"/>
    <cellStyle name="เครื่องหมายจุลภาค 17 2 2" xfId="3159" xr:uid="{00000000-0005-0000-0000-0000DA100000}"/>
    <cellStyle name="เครื่องหมายจุลภาค 17 3" xfId="2298" xr:uid="{00000000-0005-0000-0000-0000DB100000}"/>
    <cellStyle name="เครื่องหมายจุลภาค 18" xfId="2000" xr:uid="{00000000-0005-0000-0000-0000DC100000}"/>
    <cellStyle name="เครื่องหมายจุลภาค 18 2" xfId="2177" xr:uid="{00000000-0005-0000-0000-0000DD100000}"/>
    <cellStyle name="เครื่องหมายจุลภาค 18 2 2" xfId="3160" xr:uid="{00000000-0005-0000-0000-0000DE100000}"/>
    <cellStyle name="เครื่องหมายจุลภาค 18 3" xfId="2299" xr:uid="{00000000-0005-0000-0000-0000DF100000}"/>
    <cellStyle name="เครื่องหมายจุลภาค 19" xfId="2001" xr:uid="{00000000-0005-0000-0000-0000E0100000}"/>
    <cellStyle name="เครื่องหมายจุลภาค 19 2" xfId="2002" xr:uid="{00000000-0005-0000-0000-0000E1100000}"/>
    <cellStyle name="เครื่องหมายจุลภาค 19 2 2" xfId="2179" xr:uid="{00000000-0005-0000-0000-0000E2100000}"/>
    <cellStyle name="เครื่องหมายจุลภาค 19 2 2 2" xfId="3162" xr:uid="{00000000-0005-0000-0000-0000E3100000}"/>
    <cellStyle name="เครื่องหมายจุลภาค 19 2 3" xfId="2301" xr:uid="{00000000-0005-0000-0000-0000E4100000}"/>
    <cellStyle name="เครื่องหมายจุลภาค 19 3" xfId="2178" xr:uid="{00000000-0005-0000-0000-0000E5100000}"/>
    <cellStyle name="เครื่องหมายจุลภาค 19 3 2" xfId="3161" xr:uid="{00000000-0005-0000-0000-0000E6100000}"/>
    <cellStyle name="เครื่องหมายจุลภาค 19 4" xfId="2300" xr:uid="{00000000-0005-0000-0000-0000E7100000}"/>
    <cellStyle name="เครื่องหมายจุลภาค 2" xfId="14" xr:uid="{00000000-0005-0000-0000-0000E8100000}"/>
    <cellStyle name="เครื่องหมายจุลภาค 2 10" xfId="3676" xr:uid="{00000000-0005-0000-0000-0000E9100000}"/>
    <cellStyle name="เครื่องหมายจุลภาค 2 2" xfId="2004" xr:uid="{00000000-0005-0000-0000-0000EA100000}"/>
    <cellStyle name="เครื่องหมายจุลภาค 2 2 2" xfId="2005" xr:uid="{00000000-0005-0000-0000-0000EB100000}"/>
    <cellStyle name="เครื่องหมายจุลภาค 2 2 2 2" xfId="2181" xr:uid="{00000000-0005-0000-0000-0000EC100000}"/>
    <cellStyle name="เครื่องหมายจุลภาค 2 2 2 2 2" xfId="3164" xr:uid="{00000000-0005-0000-0000-0000ED100000}"/>
    <cellStyle name="เครื่องหมายจุลภาค 2 2 2 3" xfId="2304" xr:uid="{00000000-0005-0000-0000-0000EE100000}"/>
    <cellStyle name="เครื่องหมายจุลภาค 2 2 3" xfId="2180" xr:uid="{00000000-0005-0000-0000-0000EF100000}"/>
    <cellStyle name="เครื่องหมายจุลภาค 2 2 3 2" xfId="3163" xr:uid="{00000000-0005-0000-0000-0000F0100000}"/>
    <cellStyle name="เครื่องหมายจุลภาค 2 2 4" xfId="2303" xr:uid="{00000000-0005-0000-0000-0000F1100000}"/>
    <cellStyle name="เครื่องหมายจุลภาค 2 2 5" xfId="2534" xr:uid="{00000000-0005-0000-0000-0000F2100000}"/>
    <cellStyle name="เครื่องหมายจุลภาค 2 2 6" xfId="3677" xr:uid="{00000000-0005-0000-0000-0000F3100000}"/>
    <cellStyle name="เครื่องหมายจุลภาค 2 3" xfId="2006" xr:uid="{00000000-0005-0000-0000-0000F4100000}"/>
    <cellStyle name="เครื่องหมายจุลภาค 2 3 2" xfId="2182" xr:uid="{00000000-0005-0000-0000-0000F5100000}"/>
    <cellStyle name="เครื่องหมายจุลภาค 2 3 2 2" xfId="3165" xr:uid="{00000000-0005-0000-0000-0000F6100000}"/>
    <cellStyle name="เครื่องหมายจุลภาค 2 3 3" xfId="2305" xr:uid="{00000000-0005-0000-0000-0000F7100000}"/>
    <cellStyle name="เครื่องหมายจุลภาค 2 3 4" xfId="3678" xr:uid="{00000000-0005-0000-0000-0000F8100000}"/>
    <cellStyle name="เครื่องหมายจุลภาค 2 4" xfId="2007" xr:uid="{00000000-0005-0000-0000-0000F9100000}"/>
    <cellStyle name="เครื่องหมายจุลภาค 2 4 2" xfId="2183" xr:uid="{00000000-0005-0000-0000-0000FA100000}"/>
    <cellStyle name="เครื่องหมายจุลภาค 2 4 2 2" xfId="3166" xr:uid="{00000000-0005-0000-0000-0000FB100000}"/>
    <cellStyle name="เครื่องหมายจุลภาค 2 4 3" xfId="2306" xr:uid="{00000000-0005-0000-0000-0000FC100000}"/>
    <cellStyle name="เครื่องหมายจุลภาค 2 4 4" xfId="3679" xr:uid="{00000000-0005-0000-0000-0000FD100000}"/>
    <cellStyle name="เครื่องหมายจุลภาค 2 5" xfId="2008" xr:uid="{00000000-0005-0000-0000-0000FE100000}"/>
    <cellStyle name="เครื่องหมายจุลภาค 2 5 2" xfId="2307" xr:uid="{00000000-0005-0000-0000-0000FF100000}"/>
    <cellStyle name="เครื่องหมายจุลภาค 2 6" xfId="2009" xr:uid="{00000000-0005-0000-0000-000000110000}"/>
    <cellStyle name="เครื่องหมายจุลภาค 2 6 2" xfId="2308" xr:uid="{00000000-0005-0000-0000-000001110000}"/>
    <cellStyle name="เครื่องหมายจุลภาค 2 7" xfId="2003" xr:uid="{00000000-0005-0000-0000-000002110000}"/>
    <cellStyle name="เครื่องหมายจุลภาค 2 8" xfId="2302" xr:uid="{00000000-0005-0000-0000-000003110000}"/>
    <cellStyle name="เครื่องหมายจุลภาค 2 9" xfId="2533" xr:uid="{00000000-0005-0000-0000-000004110000}"/>
    <cellStyle name="เครื่องหมายจุลภาค 2_AJE_Preb" xfId="2010" xr:uid="{00000000-0005-0000-0000-000005110000}"/>
    <cellStyle name="เครื่องหมายจุลภาค 20" xfId="1996" xr:uid="{00000000-0005-0000-0000-000006110000}"/>
    <cellStyle name="เครื่องหมายจุลภาค 20 2" xfId="2011" xr:uid="{00000000-0005-0000-0000-000007110000}"/>
    <cellStyle name="เครื่องหมายจุลภาค 20 2 2" xfId="2310" xr:uid="{00000000-0005-0000-0000-000008110000}"/>
    <cellStyle name="เครื่องหมายจุลภาค 20 3" xfId="2309" xr:uid="{00000000-0005-0000-0000-000009110000}"/>
    <cellStyle name="เครื่องหมายจุลภาค 3" xfId="2012" xr:uid="{00000000-0005-0000-0000-00000A110000}"/>
    <cellStyle name="เครื่องหมายจุลภาค 3 2" xfId="1137" xr:uid="{00000000-0005-0000-0000-00000B110000}"/>
    <cellStyle name="เครื่องหมายจุลภาค 3 2 2" xfId="2098" xr:uid="{00000000-0005-0000-0000-00000C110000}"/>
    <cellStyle name="เครื่องหมายจุลภาค 3 2 2 2" xfId="3081" xr:uid="{00000000-0005-0000-0000-00000D110000}"/>
    <cellStyle name="เครื่องหมายจุลภาค 3 2 3" xfId="2312" xr:uid="{00000000-0005-0000-0000-00000E110000}"/>
    <cellStyle name="เครื่องหมายจุลภาค 3 3" xfId="1141" xr:uid="{00000000-0005-0000-0000-00000F110000}"/>
    <cellStyle name="เครื่องหมายจุลภาค 3 3 2" xfId="2099" xr:uid="{00000000-0005-0000-0000-000010110000}"/>
    <cellStyle name="เครื่องหมายจุลภาค 3 3 2 2" xfId="3082" xr:uid="{00000000-0005-0000-0000-000011110000}"/>
    <cellStyle name="เครื่องหมายจุลภาค 3 3 3" xfId="2313" xr:uid="{00000000-0005-0000-0000-000012110000}"/>
    <cellStyle name="เครื่องหมายจุลภาค 3 4" xfId="2184" xr:uid="{00000000-0005-0000-0000-000013110000}"/>
    <cellStyle name="เครื่องหมายจุลภาค 3 4 2" xfId="3167" xr:uid="{00000000-0005-0000-0000-000014110000}"/>
    <cellStyle name="เครื่องหมายจุลภาค 3 5" xfId="2311" xr:uid="{00000000-0005-0000-0000-000015110000}"/>
    <cellStyle name="เครื่องหมายจุลภาค 3 6" xfId="2535" xr:uid="{00000000-0005-0000-0000-000016110000}"/>
    <cellStyle name="เครื่องหมายจุลภาค 3 7" xfId="3680" xr:uid="{00000000-0005-0000-0000-000017110000}"/>
    <cellStyle name="เครื่องหมายจุลภาค 3_Q1-54 บิลท์ แลนด์" xfId="2013" xr:uid="{00000000-0005-0000-0000-000018110000}"/>
    <cellStyle name="เครื่องหมายจุลภาค 4" xfId="2014" xr:uid="{00000000-0005-0000-0000-000019110000}"/>
    <cellStyle name="เครื่องหมายจุลภาค 4 2" xfId="2015" xr:uid="{00000000-0005-0000-0000-00001A110000}"/>
    <cellStyle name="เครื่องหมายจุลภาค 4 2 2" xfId="2186" xr:uid="{00000000-0005-0000-0000-00001B110000}"/>
    <cellStyle name="เครื่องหมายจุลภาค 4 2 2 2" xfId="3169" xr:uid="{00000000-0005-0000-0000-00001C110000}"/>
    <cellStyle name="เครื่องหมายจุลภาค 4 2 3" xfId="2315" xr:uid="{00000000-0005-0000-0000-00001D110000}"/>
    <cellStyle name="เครื่องหมายจุลภาค 4 3" xfId="2185" xr:uid="{00000000-0005-0000-0000-00001E110000}"/>
    <cellStyle name="เครื่องหมายจุลภาค 4 3 2" xfId="3168" xr:uid="{00000000-0005-0000-0000-00001F110000}"/>
    <cellStyle name="เครื่องหมายจุลภาค 4 4" xfId="2314" xr:uid="{00000000-0005-0000-0000-000020110000}"/>
    <cellStyle name="เครื่องหมายจุลภาค 4 5" xfId="3681" xr:uid="{00000000-0005-0000-0000-000021110000}"/>
    <cellStyle name="เครื่องหมายจุลภาค 5" xfId="2016" xr:uid="{00000000-0005-0000-0000-000022110000}"/>
    <cellStyle name="เครื่องหมายจุลภาค 5 2" xfId="2187" xr:uid="{00000000-0005-0000-0000-000023110000}"/>
    <cellStyle name="เครื่องหมายจุลภาค 5 2 2" xfId="3170" xr:uid="{00000000-0005-0000-0000-000024110000}"/>
    <cellStyle name="เครื่องหมายจุลภาค 5 3" xfId="2316" xr:uid="{00000000-0005-0000-0000-000025110000}"/>
    <cellStyle name="เครื่องหมายจุลภาค 5 4" xfId="2536" xr:uid="{00000000-0005-0000-0000-000026110000}"/>
    <cellStyle name="เครื่องหมายจุลภาค 5 5" xfId="3682" xr:uid="{00000000-0005-0000-0000-000027110000}"/>
    <cellStyle name="เครื่องหมายจุลภาค 6" xfId="1776" xr:uid="{00000000-0005-0000-0000-000028110000}"/>
    <cellStyle name="เครื่องหมายจุลภาค 6 2" xfId="2164" xr:uid="{00000000-0005-0000-0000-000029110000}"/>
    <cellStyle name="เครื่องหมายจุลภาค 6 2 2" xfId="2538" xr:uid="{00000000-0005-0000-0000-00002A110000}"/>
    <cellStyle name="เครื่องหมายจุลภาค 6 2 3" xfId="3147" xr:uid="{00000000-0005-0000-0000-00002B110000}"/>
    <cellStyle name="เครื่องหมายจุลภาค 6 2 4" xfId="4573" xr:uid="{00000000-0005-0000-0000-00002C110000}"/>
    <cellStyle name="เครื่องหมายจุลภาค 6 3" xfId="2317" xr:uid="{00000000-0005-0000-0000-00002D110000}"/>
    <cellStyle name="เครื่องหมายจุลภาค 6 4" xfId="2537" xr:uid="{00000000-0005-0000-0000-00002E110000}"/>
    <cellStyle name="เครื่องหมายจุลภาค 6 5" xfId="3683" xr:uid="{00000000-0005-0000-0000-00002F110000}"/>
    <cellStyle name="เครื่องหมายจุลภาค 7" xfId="1307" xr:uid="{00000000-0005-0000-0000-000030110000}"/>
    <cellStyle name="เครื่องหมายจุลภาค 7 2" xfId="2017" xr:uid="{00000000-0005-0000-0000-000031110000}"/>
    <cellStyle name="เครื่องหมายจุลภาค 7 3" xfId="2111" xr:uid="{00000000-0005-0000-0000-000032110000}"/>
    <cellStyle name="เครื่องหมายจุลภาค 7 3 2" xfId="3094" xr:uid="{00000000-0005-0000-0000-000033110000}"/>
    <cellStyle name="เครื่องหมายจุลภาค 7 4" xfId="2318" xr:uid="{00000000-0005-0000-0000-000034110000}"/>
    <cellStyle name="เครื่องหมายจุลภาค 7_Lead -  NU 31-3-54" xfId="1737" xr:uid="{00000000-0005-0000-0000-000035110000}"/>
    <cellStyle name="เครื่องหมายจุลภาค 8" xfId="1309" xr:uid="{00000000-0005-0000-0000-000036110000}"/>
    <cellStyle name="เครื่องหมายจุลภาค 8 2" xfId="2113" xr:uid="{00000000-0005-0000-0000-000037110000}"/>
    <cellStyle name="เครื่องหมายจุลภาค 8 2 2" xfId="3096" xr:uid="{00000000-0005-0000-0000-000038110000}"/>
    <cellStyle name="เครื่องหมายจุลภาค 8 3" xfId="2319" xr:uid="{00000000-0005-0000-0000-000039110000}"/>
    <cellStyle name="เครื่องหมายจุลภาค 9" xfId="1311" xr:uid="{00000000-0005-0000-0000-00003A110000}"/>
    <cellStyle name="เครื่องหมายจุลภาค 9 2" xfId="2115" xr:uid="{00000000-0005-0000-0000-00003B110000}"/>
    <cellStyle name="เครื่องหมายจุลภาค 9 2 2" xfId="3098" xr:uid="{00000000-0005-0000-0000-00003C110000}"/>
    <cellStyle name="เครื่องหมายจุลภาค 9 3" xfId="2320" xr:uid="{00000000-0005-0000-0000-00003D110000}"/>
    <cellStyle name="เครื่องหมายจุลภาค_budget-land+ก่อสร้าง" xfId="3684" xr:uid="{00000000-0005-0000-0000-00003E110000}"/>
    <cellStyle name="จุลภาค 2" xfId="4570" xr:uid="{00000000-0005-0000-0000-00003F110000}"/>
    <cellStyle name="จุลภาค 3" xfId="4572" xr:uid="{00000000-0005-0000-0000-000040110000}"/>
    <cellStyle name="จุลภาค 4" xfId="4563" xr:uid="{00000000-0005-0000-0000-000041110000}"/>
    <cellStyle name="ชื่อเรื่อง" xfId="2033" xr:uid="{00000000-0005-0000-0000-000042110000}"/>
    <cellStyle name="ชื่อเรื่อง 2" xfId="3685" xr:uid="{00000000-0005-0000-0000-000043110000}"/>
    <cellStyle name="เซลล์ตรวจสอบ" xfId="2018" xr:uid="{00000000-0005-0000-0000-000044110000}"/>
    <cellStyle name="เซลล์ตรวจสอบ 2" xfId="3686" xr:uid="{00000000-0005-0000-0000-000045110000}"/>
    <cellStyle name="เซลล์ตรวจสอบ 2 2" xfId="4560" xr:uid="{00000000-0005-0000-0000-000046110000}"/>
    <cellStyle name="เซลล์ตรวจสอบ 3" xfId="3772" xr:uid="{00000000-0005-0000-0000-000047110000}"/>
    <cellStyle name="เซลล์ที่มีการเชื่อมโยง" xfId="2019" xr:uid="{00000000-0005-0000-0000-000048110000}"/>
    <cellStyle name="เซลล์ที่มีการเชื่อมโยง 2" xfId="3687" xr:uid="{00000000-0005-0000-0000-000049110000}"/>
    <cellStyle name="ดี" xfId="2034" xr:uid="{00000000-0005-0000-0000-00004A110000}"/>
    <cellStyle name="ดี 2" xfId="3688" xr:uid="{00000000-0005-0000-0000-00004B110000}"/>
    <cellStyle name="ปกติ 10" xfId="2035" xr:uid="{00000000-0005-0000-0000-00004C110000}"/>
    <cellStyle name="ปกติ 10 2" xfId="1861" xr:uid="{00000000-0005-0000-0000-00004D110000}"/>
    <cellStyle name="ปกติ 11" xfId="2036" xr:uid="{00000000-0005-0000-0000-00004E110000}"/>
    <cellStyle name="ปกติ 11 2" xfId="2037" xr:uid="{00000000-0005-0000-0000-00004F110000}"/>
    <cellStyle name="ปกติ 12" xfId="2038" xr:uid="{00000000-0005-0000-0000-000050110000}"/>
    <cellStyle name="ปกติ 13" xfId="2039" xr:uid="{00000000-0005-0000-0000-000051110000}"/>
    <cellStyle name="ปกติ 14" xfId="2040" xr:uid="{00000000-0005-0000-0000-000052110000}"/>
    <cellStyle name="ปกติ 15" xfId="2041" xr:uid="{00000000-0005-0000-0000-000053110000}"/>
    <cellStyle name="ปกติ 15 2" xfId="2042" xr:uid="{00000000-0005-0000-0000-000054110000}"/>
    <cellStyle name="ปกติ 16" xfId="2043" xr:uid="{00000000-0005-0000-0000-000055110000}"/>
    <cellStyle name="ปกติ 16 2" xfId="2044" xr:uid="{00000000-0005-0000-0000-000056110000}"/>
    <cellStyle name="ปกติ 17" xfId="4562" xr:uid="{00000000-0005-0000-0000-000057110000}"/>
    <cellStyle name="ปกติ 2" xfId="15" xr:uid="{00000000-0005-0000-0000-000058110000}"/>
    <cellStyle name="ปกติ 2 2" xfId="1008" xr:uid="{00000000-0005-0000-0000-000059110000}"/>
    <cellStyle name="ปกติ 2 2 2" xfId="2045" xr:uid="{00000000-0005-0000-0000-00005A110000}"/>
    <cellStyle name="ปกติ 2 2 3" xfId="2046" xr:uid="{00000000-0005-0000-0000-00005B110000}"/>
    <cellStyle name="ปกติ 2 2 3 2" xfId="45" xr:uid="{00000000-0005-0000-0000-00005C110000}"/>
    <cellStyle name="ปกติ 2 2 4" xfId="2322" xr:uid="{00000000-0005-0000-0000-00005D110000}"/>
    <cellStyle name="ปกติ 2 2 5" xfId="3689" xr:uid="{00000000-0005-0000-0000-00005E110000}"/>
    <cellStyle name="ปกติ 2 3" xfId="1011" xr:uid="{00000000-0005-0000-0000-00005F110000}"/>
    <cellStyle name="ปกติ 2 3 2" xfId="2540" xr:uid="{00000000-0005-0000-0000-000060110000}"/>
    <cellStyle name="ปกติ 2 3 2 2" xfId="3691" xr:uid="{00000000-0005-0000-0000-000061110000}"/>
    <cellStyle name="ปกติ 2 3 3" xfId="3690" xr:uid="{00000000-0005-0000-0000-000062110000}"/>
    <cellStyle name="ปกติ 2 4" xfId="1014" xr:uid="{00000000-0005-0000-0000-000063110000}"/>
    <cellStyle name="ปกติ 2 5" xfId="1018" xr:uid="{00000000-0005-0000-0000-000064110000}"/>
    <cellStyle name="ปกติ 2 6" xfId="1021" xr:uid="{00000000-0005-0000-0000-000065110000}"/>
    <cellStyle name="ปกติ 2 7" xfId="2539" xr:uid="{00000000-0005-0000-0000-000066110000}"/>
    <cellStyle name="ปกติ 2_40-1 บิลแลนด์" xfId="2047" xr:uid="{00000000-0005-0000-0000-000067110000}"/>
    <cellStyle name="ปกติ 3" xfId="16" xr:uid="{00000000-0005-0000-0000-000068110000}"/>
    <cellStyle name="ปกติ 3 2" xfId="2049" xr:uid="{00000000-0005-0000-0000-000069110000}"/>
    <cellStyle name="ปกติ 3 2 2" xfId="2050" xr:uid="{00000000-0005-0000-0000-00006A110000}"/>
    <cellStyle name="ปกติ 3 2 2 2" xfId="2051" xr:uid="{00000000-0005-0000-0000-00006B110000}"/>
    <cellStyle name="ปกติ 3 2 3" xfId="2052" xr:uid="{00000000-0005-0000-0000-00006C110000}"/>
    <cellStyle name="ปกติ 3 2 4" xfId="2541" xr:uid="{00000000-0005-0000-0000-00006D110000}"/>
    <cellStyle name="ปกติ 3 3" xfId="2053" xr:uid="{00000000-0005-0000-0000-00006E110000}"/>
    <cellStyle name="ปกติ 3 3 2" xfId="2054" xr:uid="{00000000-0005-0000-0000-00006F110000}"/>
    <cellStyle name="ปกติ 3 3 3" xfId="2055" xr:uid="{00000000-0005-0000-0000-000070110000}"/>
    <cellStyle name="ปกติ 3 4" xfId="2029" xr:uid="{00000000-0005-0000-0000-000071110000}"/>
    <cellStyle name="ปกติ 3 5" xfId="2048" xr:uid="{00000000-0005-0000-0000-000072110000}"/>
    <cellStyle name="ปกติ 3 6" xfId="4561" xr:uid="{00000000-0005-0000-0000-000073110000}"/>
    <cellStyle name="ปกติ 3 7" xfId="4571" xr:uid="{00000000-0005-0000-0000-000074110000}"/>
    <cellStyle name="ปกติ 3_Index Prebuilt" xfId="2056" xr:uid="{00000000-0005-0000-0000-000075110000}"/>
    <cellStyle name="ปกติ 4" xfId="2057" xr:uid="{00000000-0005-0000-0000-000076110000}"/>
    <cellStyle name="ปกติ 4 2" xfId="2058" xr:uid="{00000000-0005-0000-0000-000077110000}"/>
    <cellStyle name="ปกติ 4 2 2" xfId="2059" xr:uid="{00000000-0005-0000-0000-000078110000}"/>
    <cellStyle name="ปกติ 4 3" xfId="2542" xr:uid="{00000000-0005-0000-0000-000079110000}"/>
    <cellStyle name="ปกติ 4 4" xfId="3692" xr:uid="{00000000-0005-0000-0000-00007A110000}"/>
    <cellStyle name="ปกติ 4_Book2" xfId="2060" xr:uid="{00000000-0005-0000-0000-00007B110000}"/>
    <cellStyle name="ปกติ 5" xfId="2061" xr:uid="{00000000-0005-0000-0000-00007C110000}"/>
    <cellStyle name="ปกติ 5 2" xfId="3693" xr:uid="{00000000-0005-0000-0000-00007D110000}"/>
    <cellStyle name="ปกติ 6" xfId="2062" xr:uid="{00000000-0005-0000-0000-00007E110000}"/>
    <cellStyle name="ปกติ 6 2" xfId="2063" xr:uid="{00000000-0005-0000-0000-00007F110000}"/>
    <cellStyle name="ปกติ 6 3" xfId="3694" xr:uid="{00000000-0005-0000-0000-000080110000}"/>
    <cellStyle name="ปกติ 6_PRE-BUILTQ1-54" xfId="2064" xr:uid="{00000000-0005-0000-0000-000081110000}"/>
    <cellStyle name="ปกติ 7" xfId="2065" xr:uid="{00000000-0005-0000-0000-000082110000}"/>
    <cellStyle name="ปกติ 7 2" xfId="3695" xr:uid="{00000000-0005-0000-0000-000083110000}"/>
    <cellStyle name="ปกติ 8" xfId="2066" xr:uid="{00000000-0005-0000-0000-000084110000}"/>
    <cellStyle name="ปกติ 8 2" xfId="3696" xr:uid="{00000000-0005-0000-0000-000085110000}"/>
    <cellStyle name="ปกติ 9" xfId="2067" xr:uid="{00000000-0005-0000-0000-000086110000}"/>
    <cellStyle name="ปกติ 9 2" xfId="1316" xr:uid="{00000000-0005-0000-0000-000087110000}"/>
    <cellStyle name="ปกติ 9 3" xfId="3697" xr:uid="{00000000-0005-0000-0000-000088110000}"/>
    <cellStyle name="ปกติ 9_Lead -  NU 31-3-54" xfId="2068" xr:uid="{00000000-0005-0000-0000-000089110000}"/>
    <cellStyle name="ปกติ_bsplt new1" xfId="17" xr:uid="{00000000-0005-0000-0000-00008A110000}"/>
    <cellStyle name="ปกติ_Sheet1" xfId="18" xr:uid="{00000000-0005-0000-0000-00008B110000}"/>
    <cellStyle name="ปกติ_Sheet1 3" xfId="19" xr:uid="{00000000-0005-0000-0000-00008C110000}"/>
    <cellStyle name="ปกติ_Sheet1 4" xfId="20" xr:uid="{00000000-0005-0000-0000-00008D110000}"/>
    <cellStyle name="ปกติ_Sheet1 5" xfId="21" xr:uid="{00000000-0005-0000-0000-00008E110000}"/>
    <cellStyle name="ป้อนค่า" xfId="2069" xr:uid="{00000000-0005-0000-0000-00008F110000}"/>
    <cellStyle name="ป้อนค่า 2" xfId="2409" xr:uid="{00000000-0005-0000-0000-000090110000}"/>
    <cellStyle name="ป้อนค่า 2 2" xfId="3698" xr:uid="{00000000-0005-0000-0000-000091110000}"/>
    <cellStyle name="ป้อนค่า 2 3" xfId="3867" xr:uid="{00000000-0005-0000-0000-000092110000}"/>
    <cellStyle name="ป้อนค่า 3" xfId="2793" xr:uid="{00000000-0005-0000-0000-000093110000}"/>
    <cellStyle name="ป้อนค่า 3 2" xfId="3699" xr:uid="{00000000-0005-0000-0000-000094110000}"/>
    <cellStyle name="ป้อนค่า 3 3" xfId="4132" xr:uid="{00000000-0005-0000-0000-000095110000}"/>
    <cellStyle name="ป้อนค่า 4" xfId="2923" xr:uid="{00000000-0005-0000-0000-000096110000}"/>
    <cellStyle name="ป้อนค่า 4 2" xfId="4258" xr:uid="{00000000-0005-0000-0000-000097110000}"/>
    <cellStyle name="ป้อนค่า 5" xfId="3066" xr:uid="{00000000-0005-0000-0000-000098110000}"/>
    <cellStyle name="ป้อนค่า 5 2" xfId="4391" xr:uid="{00000000-0005-0000-0000-000099110000}"/>
    <cellStyle name="ป้อนค่า 6" xfId="3338" xr:uid="{00000000-0005-0000-0000-00009A110000}"/>
    <cellStyle name="ป้อนค่า 6 2" xfId="4554" xr:uid="{00000000-0005-0000-0000-00009B110000}"/>
    <cellStyle name="ป้อนค่า 7" xfId="3562" xr:uid="{00000000-0005-0000-0000-00009C110000}"/>
    <cellStyle name="ปานกลาง" xfId="2070" xr:uid="{00000000-0005-0000-0000-00009D110000}"/>
    <cellStyle name="ปานกลาง 2" xfId="2071" xr:uid="{00000000-0005-0000-0000-00009E110000}"/>
    <cellStyle name="ปานกลาง 2 2" xfId="3700" xr:uid="{00000000-0005-0000-0000-00009F110000}"/>
    <cellStyle name="เปอร์เซ็นต์ 2" xfId="55" xr:uid="{00000000-0005-0000-0000-0000A0110000}"/>
    <cellStyle name="เปอร์เซ็นต์ 2 2" xfId="2020" xr:uid="{00000000-0005-0000-0000-0000A1110000}"/>
    <cellStyle name="เปอร์เซ็นต์ 2 3" xfId="2021" xr:uid="{00000000-0005-0000-0000-0000A2110000}"/>
    <cellStyle name="เปอร์เซ็นต์ 2 4" xfId="2022" xr:uid="{00000000-0005-0000-0000-0000A3110000}"/>
    <cellStyle name="เปอร์เซ็นต์ 2 5" xfId="3701" xr:uid="{00000000-0005-0000-0000-0000A4110000}"/>
    <cellStyle name="เปอร์เซ็นต์ 2 6" xfId="4587" xr:uid="{00000000-0005-0000-0000-0000A5110000}"/>
    <cellStyle name="เปอร์เซ็นต์ 3" xfId="78" xr:uid="{00000000-0005-0000-0000-0000A6110000}"/>
    <cellStyle name="เปอร์เซ็นต์ 3 2" xfId="2544" xr:uid="{00000000-0005-0000-0000-0000A7110000}"/>
    <cellStyle name="เปอร์เซ็นต์ 4" xfId="2023" xr:uid="{00000000-0005-0000-0000-0000A8110000}"/>
    <cellStyle name="เปอร์เซ็นต์ 5" xfId="2024" xr:uid="{00000000-0005-0000-0000-0000A9110000}"/>
    <cellStyle name="เปอร์เซ็นต์ 5 2" xfId="2025" xr:uid="{00000000-0005-0000-0000-0000AA110000}"/>
    <cellStyle name="เปอร์เซ็นต์ 6" xfId="1912" xr:uid="{00000000-0005-0000-0000-0000AB110000}"/>
    <cellStyle name="เปอร์เซ็นต์ 7" xfId="4566" xr:uid="{00000000-0005-0000-0000-0000AC110000}"/>
    <cellStyle name="ผลรวม" xfId="2072" xr:uid="{00000000-0005-0000-0000-0000AD110000}"/>
    <cellStyle name="ผลรวม 2" xfId="2794" xr:uid="{00000000-0005-0000-0000-0000AE110000}"/>
    <cellStyle name="ผลรวม 2 2" xfId="3702" xr:uid="{00000000-0005-0000-0000-0000AF110000}"/>
    <cellStyle name="ผลรวม 2 3" xfId="4133" xr:uid="{00000000-0005-0000-0000-0000B0110000}"/>
    <cellStyle name="ผลรวม 3" xfId="2924" xr:uid="{00000000-0005-0000-0000-0000B1110000}"/>
    <cellStyle name="ผลรวม 3 2" xfId="3703" xr:uid="{00000000-0005-0000-0000-0000B2110000}"/>
    <cellStyle name="ผลรวม 3 3" xfId="4259" xr:uid="{00000000-0005-0000-0000-0000B3110000}"/>
    <cellStyle name="ผลรวม 4" xfId="2930" xr:uid="{00000000-0005-0000-0000-0000B4110000}"/>
    <cellStyle name="ผลรวม 4 2" xfId="4264" xr:uid="{00000000-0005-0000-0000-0000B5110000}"/>
    <cellStyle name="ผลรวม 5" xfId="3339" xr:uid="{00000000-0005-0000-0000-0000B6110000}"/>
    <cellStyle name="ผลรวม 5 2" xfId="4555" xr:uid="{00000000-0005-0000-0000-0000B7110000}"/>
    <cellStyle name="ผลรวม 6" xfId="3563" xr:uid="{00000000-0005-0000-0000-0000B8110000}"/>
    <cellStyle name="แย่" xfId="2031" xr:uid="{00000000-0005-0000-0000-0000B9110000}"/>
    <cellStyle name="แย่ 2" xfId="3704" xr:uid="{00000000-0005-0000-0000-0000BA110000}"/>
    <cellStyle name="ส่วนที่ถูกเน้น1" xfId="706" xr:uid="{00000000-0005-0000-0000-0000BB110000}"/>
    <cellStyle name="ส่วนที่ถูกเน้น1 2" xfId="3705" xr:uid="{00000000-0005-0000-0000-0000BC110000}"/>
    <cellStyle name="ส่วนที่ถูกเน้น2" xfId="708" xr:uid="{00000000-0005-0000-0000-0000BD110000}"/>
    <cellStyle name="ส่วนที่ถูกเน้น2 2" xfId="3706" xr:uid="{00000000-0005-0000-0000-0000BE110000}"/>
    <cellStyle name="ส่วนที่ถูกเน้น3" xfId="710" xr:uid="{00000000-0005-0000-0000-0000BF110000}"/>
    <cellStyle name="ส่วนที่ถูกเน้น3 2" xfId="3707" xr:uid="{00000000-0005-0000-0000-0000C0110000}"/>
    <cellStyle name="ส่วนที่ถูกเน้น4" xfId="712" xr:uid="{00000000-0005-0000-0000-0000C1110000}"/>
    <cellStyle name="ส่วนที่ถูกเน้น4 2" xfId="3708" xr:uid="{00000000-0005-0000-0000-0000C2110000}"/>
    <cellStyle name="ส่วนที่ถูกเน้น5" xfId="715" xr:uid="{00000000-0005-0000-0000-0000C3110000}"/>
    <cellStyle name="ส่วนที่ถูกเน้น5 2" xfId="3709" xr:uid="{00000000-0005-0000-0000-0000C4110000}"/>
    <cellStyle name="ส่วนที่ถูกเน้น6" xfId="719" xr:uid="{00000000-0005-0000-0000-0000C5110000}"/>
    <cellStyle name="ส่วนที่ถูกเน้น6 2" xfId="3710" xr:uid="{00000000-0005-0000-0000-0000C6110000}"/>
    <cellStyle name="เส้นขอบขวา" xfId="833" xr:uid="{00000000-0005-0000-0000-0000C7110000}"/>
    <cellStyle name="เส้นขอบขวา 2" xfId="2026" xr:uid="{00000000-0005-0000-0000-0000C8110000}"/>
    <cellStyle name="เส้นขอบขวา 3" xfId="2027" xr:uid="{00000000-0005-0000-0000-0000C9110000}"/>
    <cellStyle name="เส้นขอบขวา 4" xfId="2028" xr:uid="{00000000-0005-0000-0000-0000CA110000}"/>
    <cellStyle name="เส้นขอบขวา_FA BL" xfId="2030" xr:uid="{00000000-0005-0000-0000-0000CB110000}"/>
    <cellStyle name="แสดงผล" xfId="1676" xr:uid="{00000000-0005-0000-0000-0000CC110000}"/>
    <cellStyle name="แสดงผล 2" xfId="2796" xr:uid="{00000000-0005-0000-0000-0000CD110000}"/>
    <cellStyle name="แสดงผล 2 2" xfId="3711" xr:uid="{00000000-0005-0000-0000-0000CE110000}"/>
    <cellStyle name="แสดงผล 2 3" xfId="4134" xr:uid="{00000000-0005-0000-0000-0000CF110000}"/>
    <cellStyle name="แสดงผล 3" xfId="2925" xr:uid="{00000000-0005-0000-0000-0000D0110000}"/>
    <cellStyle name="แสดงผล 3 2" xfId="3712" xr:uid="{00000000-0005-0000-0000-0000D1110000}"/>
    <cellStyle name="แสดงผล 3 3" xfId="4260" xr:uid="{00000000-0005-0000-0000-0000D2110000}"/>
    <cellStyle name="แสดงผล 4" xfId="2931" xr:uid="{00000000-0005-0000-0000-0000D3110000}"/>
    <cellStyle name="แสดงผล 4 2" xfId="4265" xr:uid="{00000000-0005-0000-0000-0000D4110000}"/>
    <cellStyle name="แสดงผล 5" xfId="3340" xr:uid="{00000000-0005-0000-0000-0000D5110000}"/>
    <cellStyle name="แสดงผล 5 2" xfId="4556" xr:uid="{00000000-0005-0000-0000-0000D6110000}"/>
    <cellStyle name="แสดงผล 6" xfId="3564" xr:uid="{00000000-0005-0000-0000-0000D7110000}"/>
    <cellStyle name="หมายเหตุ" xfId="2073" xr:uid="{00000000-0005-0000-0000-0000D8110000}"/>
    <cellStyle name="หมายเหตุ 2" xfId="2797" xr:uid="{00000000-0005-0000-0000-0000D9110000}"/>
    <cellStyle name="หมายเหตุ 2 2" xfId="3713" xr:uid="{00000000-0005-0000-0000-0000DA110000}"/>
    <cellStyle name="หมายเหตุ 2 3" xfId="4135" xr:uid="{00000000-0005-0000-0000-0000DB110000}"/>
    <cellStyle name="หมายเหตุ 3" xfId="2926" xr:uid="{00000000-0005-0000-0000-0000DC110000}"/>
    <cellStyle name="หมายเหตุ 3 2" xfId="3714" xr:uid="{00000000-0005-0000-0000-0000DD110000}"/>
    <cellStyle name="หมายเหตุ 3 3" xfId="4261" xr:uid="{00000000-0005-0000-0000-0000DE110000}"/>
    <cellStyle name="หมายเหตุ 4" xfId="3067" xr:uid="{00000000-0005-0000-0000-0000DF110000}"/>
    <cellStyle name="หมายเหตุ 4 2" xfId="4392" xr:uid="{00000000-0005-0000-0000-0000E0110000}"/>
    <cellStyle name="หมายเหตุ 5" xfId="3341" xr:uid="{00000000-0005-0000-0000-0000E1110000}"/>
    <cellStyle name="หมายเหตุ 5 2" xfId="4557" xr:uid="{00000000-0005-0000-0000-0000E2110000}"/>
    <cellStyle name="หมายเหตุ 6" xfId="3565" xr:uid="{00000000-0005-0000-0000-0000E3110000}"/>
    <cellStyle name="หัวเรื่อง 1" xfId="2074" xr:uid="{00000000-0005-0000-0000-0000E4110000}"/>
    <cellStyle name="หัวเรื่อง 1 2" xfId="3715" xr:uid="{00000000-0005-0000-0000-0000E5110000}"/>
    <cellStyle name="หัวเรื่อง 2" xfId="2075" xr:uid="{00000000-0005-0000-0000-0000E6110000}"/>
    <cellStyle name="หัวเรื่อง 2 2" xfId="3716" xr:uid="{00000000-0005-0000-0000-0000E7110000}"/>
    <cellStyle name="หัวเรื่อง 3" xfId="2076" xr:uid="{00000000-0005-0000-0000-0000E8110000}"/>
    <cellStyle name="หัวเรื่อง 3 2" xfId="3717" xr:uid="{00000000-0005-0000-0000-0000E9110000}"/>
    <cellStyle name="หัวเรื่อง 4" xfId="2077" xr:uid="{00000000-0005-0000-0000-0000EA110000}"/>
    <cellStyle name="หัวเรื่อง 4 2" xfId="3718" xr:uid="{00000000-0005-0000-0000-0000EB110000}"/>
  </cellStyles>
  <dxfs count="0"/>
  <tableStyles count="0" defaultTableStyle="TableStyleMedium2" defaultPivotStyle="PivotStyleLight16"/>
  <colors>
    <mruColors>
      <color rgb="FF66FFFF"/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449</xdr:colOff>
      <xdr:row>39</xdr:row>
      <xdr:rowOff>0</xdr:rowOff>
    </xdr:from>
    <xdr:ext cx="5900" cy="327418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D3F84D9-EC44-44ED-A7B3-DF1EC78D90B6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39</xdr:row>
      <xdr:rowOff>0</xdr:rowOff>
    </xdr:from>
    <xdr:ext cx="5900" cy="287655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DDA08B2-6EFE-4B35-97FE-C862F8D3703E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39</xdr:row>
      <xdr:rowOff>0</xdr:rowOff>
    </xdr:from>
    <xdr:ext cx="6349" cy="331007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EFDCF72-7D1E-432D-B42E-FAB5041D683D}"/>
            </a:ext>
          </a:extLst>
        </xdr:cNvPr>
        <xdr:cNvSpPr txBox="1">
          <a:spLocks noChangeArrowheads="1"/>
        </xdr:cNvSpPr>
      </xdr:nvSpPr>
      <xdr:spPr bwMode="auto">
        <a:xfrm>
          <a:off x="7137400" y="10549467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39</xdr:row>
      <xdr:rowOff>0</xdr:rowOff>
    </xdr:from>
    <xdr:ext cx="6349" cy="287655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AB72CE6-9A8D-4FF9-B0C1-89160A6483CA}"/>
            </a:ext>
          </a:extLst>
        </xdr:cNvPr>
        <xdr:cNvSpPr txBox="1">
          <a:spLocks noChangeArrowheads="1"/>
        </xdr:cNvSpPr>
      </xdr:nvSpPr>
      <xdr:spPr bwMode="auto">
        <a:xfrm>
          <a:off x="7137400" y="10549467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3"/>
  <sheetViews>
    <sheetView view="pageBreakPreview" topLeftCell="A64" zoomScale="85" zoomScaleNormal="85" zoomScaleSheetLayoutView="85" workbookViewId="0">
      <selection activeCell="L74" sqref="L74"/>
    </sheetView>
  </sheetViews>
  <sheetFormatPr defaultColWidth="9.125" defaultRowHeight="29.1" customHeight="1"/>
  <cols>
    <col min="1" max="4" width="9.125" style="98" customWidth="1"/>
    <col min="5" max="5" width="11.25" style="98" customWidth="1"/>
    <col min="6" max="6" width="8.125" style="98" customWidth="1"/>
    <col min="7" max="7" width="1.75" style="98" customWidth="1"/>
    <col min="8" max="8" width="19.125" style="29" customWidth="1"/>
    <col min="9" max="9" width="1.75" style="29" customWidth="1"/>
    <col min="10" max="10" width="18.625" style="29" customWidth="1"/>
    <col min="11" max="11" width="1.75" style="29" customWidth="1"/>
    <col min="12" max="12" width="18.625" style="29" customWidth="1"/>
    <col min="13" max="13" width="1.75" style="29" customWidth="1"/>
    <col min="14" max="14" width="18.375" style="29" customWidth="1"/>
    <col min="15" max="15" width="1.875" style="98" customWidth="1"/>
    <col min="16" max="16" width="16.625" style="98" bestFit="1" customWidth="1"/>
    <col min="17" max="17" width="12.375" style="98" bestFit="1" customWidth="1"/>
    <col min="18" max="230" width="9.125" style="98"/>
    <col min="231" max="231" width="4.75" style="98" customWidth="1"/>
    <col min="232" max="232" width="14.75" style="98" customWidth="1"/>
    <col min="233" max="233" width="4.75" style="98" customWidth="1"/>
    <col min="234" max="234" width="14.75" style="98" customWidth="1"/>
    <col min="235" max="235" width="2.625" style="98" customWidth="1"/>
    <col min="236" max="486" width="9.125" style="98"/>
    <col min="487" max="487" width="4.75" style="98" customWidth="1"/>
    <col min="488" max="488" width="14.75" style="98" customWidth="1"/>
    <col min="489" max="489" width="4.75" style="98" customWidth="1"/>
    <col min="490" max="490" width="14.75" style="98" customWidth="1"/>
    <col min="491" max="491" width="2.625" style="98" customWidth="1"/>
    <col min="492" max="742" width="9.125" style="98"/>
    <col min="743" max="743" width="4.75" style="98" customWidth="1"/>
    <col min="744" max="744" width="14.75" style="98" customWidth="1"/>
    <col min="745" max="745" width="4.75" style="98" customWidth="1"/>
    <col min="746" max="746" width="14.75" style="98" customWidth="1"/>
    <col min="747" max="747" width="2.625" style="98" customWidth="1"/>
    <col min="748" max="998" width="9.125" style="98"/>
    <col min="999" max="999" width="4.75" style="98" customWidth="1"/>
    <col min="1000" max="1000" width="14.75" style="98" customWidth="1"/>
    <col min="1001" max="1001" width="4.75" style="98" customWidth="1"/>
    <col min="1002" max="1002" width="14.75" style="98" customWidth="1"/>
    <col min="1003" max="1003" width="2.625" style="98" customWidth="1"/>
    <col min="1004" max="1254" width="9.125" style="98"/>
    <col min="1255" max="1255" width="4.75" style="98" customWidth="1"/>
    <col min="1256" max="1256" width="14.75" style="98" customWidth="1"/>
    <col min="1257" max="1257" width="4.75" style="98" customWidth="1"/>
    <col min="1258" max="1258" width="14.75" style="98" customWidth="1"/>
    <col min="1259" max="1259" width="2.625" style="98" customWidth="1"/>
    <col min="1260" max="1510" width="9.125" style="98"/>
    <col min="1511" max="1511" width="4.75" style="98" customWidth="1"/>
    <col min="1512" max="1512" width="14.75" style="98" customWidth="1"/>
    <col min="1513" max="1513" width="4.75" style="98" customWidth="1"/>
    <col min="1514" max="1514" width="14.75" style="98" customWidth="1"/>
    <col min="1515" max="1515" width="2.625" style="98" customWidth="1"/>
    <col min="1516" max="1766" width="9.125" style="98"/>
    <col min="1767" max="1767" width="4.75" style="98" customWidth="1"/>
    <col min="1768" max="1768" width="14.75" style="98" customWidth="1"/>
    <col min="1769" max="1769" width="4.75" style="98" customWidth="1"/>
    <col min="1770" max="1770" width="14.75" style="98" customWidth="1"/>
    <col min="1771" max="1771" width="2.625" style="98" customWidth="1"/>
    <col min="1772" max="2022" width="9.125" style="98"/>
    <col min="2023" max="2023" width="4.75" style="98" customWidth="1"/>
    <col min="2024" max="2024" width="14.75" style="98" customWidth="1"/>
    <col min="2025" max="2025" width="4.75" style="98" customWidth="1"/>
    <col min="2026" max="2026" width="14.75" style="98" customWidth="1"/>
    <col min="2027" max="2027" width="2.625" style="98" customWidth="1"/>
    <col min="2028" max="2278" width="9.125" style="98"/>
    <col min="2279" max="2279" width="4.75" style="98" customWidth="1"/>
    <col min="2280" max="2280" width="14.75" style="98" customWidth="1"/>
    <col min="2281" max="2281" width="4.75" style="98" customWidth="1"/>
    <col min="2282" max="2282" width="14.75" style="98" customWidth="1"/>
    <col min="2283" max="2283" width="2.625" style="98" customWidth="1"/>
    <col min="2284" max="2534" width="9.125" style="98"/>
    <col min="2535" max="2535" width="4.75" style="98" customWidth="1"/>
    <col min="2536" max="2536" width="14.75" style="98" customWidth="1"/>
    <col min="2537" max="2537" width="4.75" style="98" customWidth="1"/>
    <col min="2538" max="2538" width="14.75" style="98" customWidth="1"/>
    <col min="2539" max="2539" width="2.625" style="98" customWidth="1"/>
    <col min="2540" max="2790" width="9.125" style="98"/>
    <col min="2791" max="2791" width="4.75" style="98" customWidth="1"/>
    <col min="2792" max="2792" width="14.75" style="98" customWidth="1"/>
    <col min="2793" max="2793" width="4.75" style="98" customWidth="1"/>
    <col min="2794" max="2794" width="14.75" style="98" customWidth="1"/>
    <col min="2795" max="2795" width="2.625" style="98" customWidth="1"/>
    <col min="2796" max="3046" width="9.125" style="98"/>
    <col min="3047" max="3047" width="4.75" style="98" customWidth="1"/>
    <col min="3048" max="3048" width="14.75" style="98" customWidth="1"/>
    <col min="3049" max="3049" width="4.75" style="98" customWidth="1"/>
    <col min="3050" max="3050" width="14.75" style="98" customWidth="1"/>
    <col min="3051" max="3051" width="2.625" style="98" customWidth="1"/>
    <col min="3052" max="3302" width="9.125" style="98"/>
    <col min="3303" max="3303" width="4.75" style="98" customWidth="1"/>
    <col min="3304" max="3304" width="14.75" style="98" customWidth="1"/>
    <col min="3305" max="3305" width="4.75" style="98" customWidth="1"/>
    <col min="3306" max="3306" width="14.75" style="98" customWidth="1"/>
    <col min="3307" max="3307" width="2.625" style="98" customWidth="1"/>
    <col min="3308" max="3558" width="9.125" style="98"/>
    <col min="3559" max="3559" width="4.75" style="98" customWidth="1"/>
    <col min="3560" max="3560" width="14.75" style="98" customWidth="1"/>
    <col min="3561" max="3561" width="4.75" style="98" customWidth="1"/>
    <col min="3562" max="3562" width="14.75" style="98" customWidth="1"/>
    <col min="3563" max="3563" width="2.625" style="98" customWidth="1"/>
    <col min="3564" max="3814" width="9.125" style="98"/>
    <col min="3815" max="3815" width="4.75" style="98" customWidth="1"/>
    <col min="3816" max="3816" width="14.75" style="98" customWidth="1"/>
    <col min="3817" max="3817" width="4.75" style="98" customWidth="1"/>
    <col min="3818" max="3818" width="14.75" style="98" customWidth="1"/>
    <col min="3819" max="3819" width="2.625" style="98" customWidth="1"/>
    <col min="3820" max="4070" width="9.125" style="98"/>
    <col min="4071" max="4071" width="4.75" style="98" customWidth="1"/>
    <col min="4072" max="4072" width="14.75" style="98" customWidth="1"/>
    <col min="4073" max="4073" width="4.75" style="98" customWidth="1"/>
    <col min="4074" max="4074" width="14.75" style="98" customWidth="1"/>
    <col min="4075" max="4075" width="2.625" style="98" customWidth="1"/>
    <col min="4076" max="4326" width="9.125" style="98"/>
    <col min="4327" max="4327" width="4.75" style="98" customWidth="1"/>
    <col min="4328" max="4328" width="14.75" style="98" customWidth="1"/>
    <col min="4329" max="4329" width="4.75" style="98" customWidth="1"/>
    <col min="4330" max="4330" width="14.75" style="98" customWidth="1"/>
    <col min="4331" max="4331" width="2.625" style="98" customWidth="1"/>
    <col min="4332" max="4582" width="9.125" style="98"/>
    <col min="4583" max="4583" width="4.75" style="98" customWidth="1"/>
    <col min="4584" max="4584" width="14.75" style="98" customWidth="1"/>
    <col min="4585" max="4585" width="4.75" style="98" customWidth="1"/>
    <col min="4586" max="4586" width="14.75" style="98" customWidth="1"/>
    <col min="4587" max="4587" width="2.625" style="98" customWidth="1"/>
    <col min="4588" max="4838" width="9.125" style="98"/>
    <col min="4839" max="4839" width="4.75" style="98" customWidth="1"/>
    <col min="4840" max="4840" width="14.75" style="98" customWidth="1"/>
    <col min="4841" max="4841" width="4.75" style="98" customWidth="1"/>
    <col min="4842" max="4842" width="14.75" style="98" customWidth="1"/>
    <col min="4843" max="4843" width="2.625" style="98" customWidth="1"/>
    <col min="4844" max="5094" width="9.125" style="98"/>
    <col min="5095" max="5095" width="4.75" style="98" customWidth="1"/>
    <col min="5096" max="5096" width="14.75" style="98" customWidth="1"/>
    <col min="5097" max="5097" width="4.75" style="98" customWidth="1"/>
    <col min="5098" max="5098" width="14.75" style="98" customWidth="1"/>
    <col min="5099" max="5099" width="2.625" style="98" customWidth="1"/>
    <col min="5100" max="5350" width="9.125" style="98"/>
    <col min="5351" max="5351" width="4.75" style="98" customWidth="1"/>
    <col min="5352" max="5352" width="14.75" style="98" customWidth="1"/>
    <col min="5353" max="5353" width="4.75" style="98" customWidth="1"/>
    <col min="5354" max="5354" width="14.75" style="98" customWidth="1"/>
    <col min="5355" max="5355" width="2.625" style="98" customWidth="1"/>
    <col min="5356" max="5606" width="9.125" style="98"/>
    <col min="5607" max="5607" width="4.75" style="98" customWidth="1"/>
    <col min="5608" max="5608" width="14.75" style="98" customWidth="1"/>
    <col min="5609" max="5609" width="4.75" style="98" customWidth="1"/>
    <col min="5610" max="5610" width="14.75" style="98" customWidth="1"/>
    <col min="5611" max="5611" width="2.625" style="98" customWidth="1"/>
    <col min="5612" max="5862" width="9.125" style="98"/>
    <col min="5863" max="5863" width="4.75" style="98" customWidth="1"/>
    <col min="5864" max="5864" width="14.75" style="98" customWidth="1"/>
    <col min="5865" max="5865" width="4.75" style="98" customWidth="1"/>
    <col min="5866" max="5866" width="14.75" style="98" customWidth="1"/>
    <col min="5867" max="5867" width="2.625" style="98" customWidth="1"/>
    <col min="5868" max="6118" width="9.125" style="98"/>
    <col min="6119" max="6119" width="4.75" style="98" customWidth="1"/>
    <col min="6120" max="6120" width="14.75" style="98" customWidth="1"/>
    <col min="6121" max="6121" width="4.75" style="98" customWidth="1"/>
    <col min="6122" max="6122" width="14.75" style="98" customWidth="1"/>
    <col min="6123" max="6123" width="2.625" style="98" customWidth="1"/>
    <col min="6124" max="6374" width="9.125" style="98"/>
    <col min="6375" max="6375" width="4.75" style="98" customWidth="1"/>
    <col min="6376" max="6376" width="14.75" style="98" customWidth="1"/>
    <col min="6377" max="6377" width="4.75" style="98" customWidth="1"/>
    <col min="6378" max="6378" width="14.75" style="98" customWidth="1"/>
    <col min="6379" max="6379" width="2.625" style="98" customWidth="1"/>
    <col min="6380" max="6630" width="9.125" style="98"/>
    <col min="6631" max="6631" width="4.75" style="98" customWidth="1"/>
    <col min="6632" max="6632" width="14.75" style="98" customWidth="1"/>
    <col min="6633" max="6633" width="4.75" style="98" customWidth="1"/>
    <col min="6634" max="6634" width="14.75" style="98" customWidth="1"/>
    <col min="6635" max="6635" width="2.625" style="98" customWidth="1"/>
    <col min="6636" max="6886" width="9.125" style="98"/>
    <col min="6887" max="6887" width="4.75" style="98" customWidth="1"/>
    <col min="6888" max="6888" width="14.75" style="98" customWidth="1"/>
    <col min="6889" max="6889" width="4.75" style="98" customWidth="1"/>
    <col min="6890" max="6890" width="14.75" style="98" customWidth="1"/>
    <col min="6891" max="6891" width="2.625" style="98" customWidth="1"/>
    <col min="6892" max="7142" width="9.125" style="98"/>
    <col min="7143" max="7143" width="4.75" style="98" customWidth="1"/>
    <col min="7144" max="7144" width="14.75" style="98" customWidth="1"/>
    <col min="7145" max="7145" width="4.75" style="98" customWidth="1"/>
    <col min="7146" max="7146" width="14.75" style="98" customWidth="1"/>
    <col min="7147" max="7147" width="2.625" style="98" customWidth="1"/>
    <col min="7148" max="7398" width="9.125" style="98"/>
    <col min="7399" max="7399" width="4.75" style="98" customWidth="1"/>
    <col min="7400" max="7400" width="14.75" style="98" customWidth="1"/>
    <col min="7401" max="7401" width="4.75" style="98" customWidth="1"/>
    <col min="7402" max="7402" width="14.75" style="98" customWidth="1"/>
    <col min="7403" max="7403" width="2.625" style="98" customWidth="1"/>
    <col min="7404" max="7654" width="9.125" style="98"/>
    <col min="7655" max="7655" width="4.75" style="98" customWidth="1"/>
    <col min="7656" max="7656" width="14.75" style="98" customWidth="1"/>
    <col min="7657" max="7657" width="4.75" style="98" customWidth="1"/>
    <col min="7658" max="7658" width="14.75" style="98" customWidth="1"/>
    <col min="7659" max="7659" width="2.625" style="98" customWidth="1"/>
    <col min="7660" max="7910" width="9.125" style="98"/>
    <col min="7911" max="7911" width="4.75" style="98" customWidth="1"/>
    <col min="7912" max="7912" width="14.75" style="98" customWidth="1"/>
    <col min="7913" max="7913" width="4.75" style="98" customWidth="1"/>
    <col min="7914" max="7914" width="14.75" style="98" customWidth="1"/>
    <col min="7915" max="7915" width="2.625" style="98" customWidth="1"/>
    <col min="7916" max="8166" width="9.125" style="98"/>
    <col min="8167" max="8167" width="4.75" style="98" customWidth="1"/>
    <col min="8168" max="8168" width="14.75" style="98" customWidth="1"/>
    <col min="8169" max="8169" width="4.75" style="98" customWidth="1"/>
    <col min="8170" max="8170" width="14.75" style="98" customWidth="1"/>
    <col min="8171" max="8171" width="2.625" style="98" customWidth="1"/>
    <col min="8172" max="8422" width="9.125" style="98"/>
    <col min="8423" max="8423" width="4.75" style="98" customWidth="1"/>
    <col min="8424" max="8424" width="14.75" style="98" customWidth="1"/>
    <col min="8425" max="8425" width="4.75" style="98" customWidth="1"/>
    <col min="8426" max="8426" width="14.75" style="98" customWidth="1"/>
    <col min="8427" max="8427" width="2.625" style="98" customWidth="1"/>
    <col min="8428" max="8678" width="9.125" style="98"/>
    <col min="8679" max="8679" width="4.75" style="98" customWidth="1"/>
    <col min="8680" max="8680" width="14.75" style="98" customWidth="1"/>
    <col min="8681" max="8681" width="4.75" style="98" customWidth="1"/>
    <col min="8682" max="8682" width="14.75" style="98" customWidth="1"/>
    <col min="8683" max="8683" width="2.625" style="98" customWidth="1"/>
    <col min="8684" max="8934" width="9.125" style="98"/>
    <col min="8935" max="8935" width="4.75" style="98" customWidth="1"/>
    <col min="8936" max="8936" width="14.75" style="98" customWidth="1"/>
    <col min="8937" max="8937" width="4.75" style="98" customWidth="1"/>
    <col min="8938" max="8938" width="14.75" style="98" customWidth="1"/>
    <col min="8939" max="8939" width="2.625" style="98" customWidth="1"/>
    <col min="8940" max="9190" width="9.125" style="98"/>
    <col min="9191" max="9191" width="4.75" style="98" customWidth="1"/>
    <col min="9192" max="9192" width="14.75" style="98" customWidth="1"/>
    <col min="9193" max="9193" width="4.75" style="98" customWidth="1"/>
    <col min="9194" max="9194" width="14.75" style="98" customWidth="1"/>
    <col min="9195" max="9195" width="2.625" style="98" customWidth="1"/>
    <col min="9196" max="9446" width="9.125" style="98"/>
    <col min="9447" max="9447" width="4.75" style="98" customWidth="1"/>
    <col min="9448" max="9448" width="14.75" style="98" customWidth="1"/>
    <col min="9449" max="9449" width="4.75" style="98" customWidth="1"/>
    <col min="9450" max="9450" width="14.75" style="98" customWidth="1"/>
    <col min="9451" max="9451" width="2.625" style="98" customWidth="1"/>
    <col min="9452" max="9702" width="9.125" style="98"/>
    <col min="9703" max="9703" width="4.75" style="98" customWidth="1"/>
    <col min="9704" max="9704" width="14.75" style="98" customWidth="1"/>
    <col min="9705" max="9705" width="4.75" style="98" customWidth="1"/>
    <col min="9706" max="9706" width="14.75" style="98" customWidth="1"/>
    <col min="9707" max="9707" width="2.625" style="98" customWidth="1"/>
    <col min="9708" max="9958" width="9.125" style="98"/>
    <col min="9959" max="9959" width="4.75" style="98" customWidth="1"/>
    <col min="9960" max="9960" width="14.75" style="98" customWidth="1"/>
    <col min="9961" max="9961" width="4.75" style="98" customWidth="1"/>
    <col min="9962" max="9962" width="14.75" style="98" customWidth="1"/>
    <col min="9963" max="9963" width="2.625" style="98" customWidth="1"/>
    <col min="9964" max="10214" width="9.125" style="98"/>
    <col min="10215" max="10215" width="4.75" style="98" customWidth="1"/>
    <col min="10216" max="10216" width="14.75" style="98" customWidth="1"/>
    <col min="10217" max="10217" width="4.75" style="98" customWidth="1"/>
    <col min="10218" max="10218" width="14.75" style="98" customWidth="1"/>
    <col min="10219" max="10219" width="2.625" style="98" customWidth="1"/>
    <col min="10220" max="10470" width="9.125" style="98"/>
    <col min="10471" max="10471" width="4.75" style="98" customWidth="1"/>
    <col min="10472" max="10472" width="14.75" style="98" customWidth="1"/>
    <col min="10473" max="10473" width="4.75" style="98" customWidth="1"/>
    <col min="10474" max="10474" width="14.75" style="98" customWidth="1"/>
    <col min="10475" max="10475" width="2.625" style="98" customWidth="1"/>
    <col min="10476" max="10726" width="9.125" style="98"/>
    <col min="10727" max="10727" width="4.75" style="98" customWidth="1"/>
    <col min="10728" max="10728" width="14.75" style="98" customWidth="1"/>
    <col min="10729" max="10729" width="4.75" style="98" customWidth="1"/>
    <col min="10730" max="10730" width="14.75" style="98" customWidth="1"/>
    <col min="10731" max="10731" width="2.625" style="98" customWidth="1"/>
    <col min="10732" max="10982" width="9.125" style="98"/>
    <col min="10983" max="10983" width="4.75" style="98" customWidth="1"/>
    <col min="10984" max="10984" width="14.75" style="98" customWidth="1"/>
    <col min="10985" max="10985" width="4.75" style="98" customWidth="1"/>
    <col min="10986" max="10986" width="14.75" style="98" customWidth="1"/>
    <col min="10987" max="10987" width="2.625" style="98" customWidth="1"/>
    <col min="10988" max="11238" width="9.125" style="98"/>
    <col min="11239" max="11239" width="4.75" style="98" customWidth="1"/>
    <col min="11240" max="11240" width="14.75" style="98" customWidth="1"/>
    <col min="11241" max="11241" width="4.75" style="98" customWidth="1"/>
    <col min="11242" max="11242" width="14.75" style="98" customWidth="1"/>
    <col min="11243" max="11243" width="2.625" style="98" customWidth="1"/>
    <col min="11244" max="11494" width="9.125" style="98"/>
    <col min="11495" max="11495" width="4.75" style="98" customWidth="1"/>
    <col min="11496" max="11496" width="14.75" style="98" customWidth="1"/>
    <col min="11497" max="11497" width="4.75" style="98" customWidth="1"/>
    <col min="11498" max="11498" width="14.75" style="98" customWidth="1"/>
    <col min="11499" max="11499" width="2.625" style="98" customWidth="1"/>
    <col min="11500" max="11750" width="9.125" style="98"/>
    <col min="11751" max="11751" width="4.75" style="98" customWidth="1"/>
    <col min="11752" max="11752" width="14.75" style="98" customWidth="1"/>
    <col min="11753" max="11753" width="4.75" style="98" customWidth="1"/>
    <col min="11754" max="11754" width="14.75" style="98" customWidth="1"/>
    <col min="11755" max="11755" width="2.625" style="98" customWidth="1"/>
    <col min="11756" max="12006" width="9.125" style="98"/>
    <col min="12007" max="12007" width="4.75" style="98" customWidth="1"/>
    <col min="12008" max="12008" width="14.75" style="98" customWidth="1"/>
    <col min="12009" max="12009" width="4.75" style="98" customWidth="1"/>
    <col min="12010" max="12010" width="14.75" style="98" customWidth="1"/>
    <col min="12011" max="12011" width="2.625" style="98" customWidth="1"/>
    <col min="12012" max="12262" width="9.125" style="98"/>
    <col min="12263" max="12263" width="4.75" style="98" customWidth="1"/>
    <col min="12264" max="12264" width="14.75" style="98" customWidth="1"/>
    <col min="12265" max="12265" width="4.75" style="98" customWidth="1"/>
    <col min="12266" max="12266" width="14.75" style="98" customWidth="1"/>
    <col min="12267" max="12267" width="2.625" style="98" customWidth="1"/>
    <col min="12268" max="12518" width="9.125" style="98"/>
    <col min="12519" max="12519" width="4.75" style="98" customWidth="1"/>
    <col min="12520" max="12520" width="14.75" style="98" customWidth="1"/>
    <col min="12521" max="12521" width="4.75" style="98" customWidth="1"/>
    <col min="12522" max="12522" width="14.75" style="98" customWidth="1"/>
    <col min="12523" max="12523" width="2.625" style="98" customWidth="1"/>
    <col min="12524" max="12774" width="9.125" style="98"/>
    <col min="12775" max="12775" width="4.75" style="98" customWidth="1"/>
    <col min="12776" max="12776" width="14.75" style="98" customWidth="1"/>
    <col min="12777" max="12777" width="4.75" style="98" customWidth="1"/>
    <col min="12778" max="12778" width="14.75" style="98" customWidth="1"/>
    <col min="12779" max="12779" width="2.625" style="98" customWidth="1"/>
    <col min="12780" max="13030" width="9.125" style="98"/>
    <col min="13031" max="13031" width="4.75" style="98" customWidth="1"/>
    <col min="13032" max="13032" width="14.75" style="98" customWidth="1"/>
    <col min="13033" max="13033" width="4.75" style="98" customWidth="1"/>
    <col min="13034" max="13034" width="14.75" style="98" customWidth="1"/>
    <col min="13035" max="13035" width="2.625" style="98" customWidth="1"/>
    <col min="13036" max="13286" width="9.125" style="98"/>
    <col min="13287" max="13287" width="4.75" style="98" customWidth="1"/>
    <col min="13288" max="13288" width="14.75" style="98" customWidth="1"/>
    <col min="13289" max="13289" width="4.75" style="98" customWidth="1"/>
    <col min="13290" max="13290" width="14.75" style="98" customWidth="1"/>
    <col min="13291" max="13291" width="2.625" style="98" customWidth="1"/>
    <col min="13292" max="13542" width="9.125" style="98"/>
    <col min="13543" max="13543" width="4.75" style="98" customWidth="1"/>
    <col min="13544" max="13544" width="14.75" style="98" customWidth="1"/>
    <col min="13545" max="13545" width="4.75" style="98" customWidth="1"/>
    <col min="13546" max="13546" width="14.75" style="98" customWidth="1"/>
    <col min="13547" max="13547" width="2.625" style="98" customWidth="1"/>
    <col min="13548" max="13798" width="9.125" style="98"/>
    <col min="13799" max="13799" width="4.75" style="98" customWidth="1"/>
    <col min="13800" max="13800" width="14.75" style="98" customWidth="1"/>
    <col min="13801" max="13801" width="4.75" style="98" customWidth="1"/>
    <col min="13802" max="13802" width="14.75" style="98" customWidth="1"/>
    <col min="13803" max="13803" width="2.625" style="98" customWidth="1"/>
    <col min="13804" max="14054" width="9.125" style="98"/>
    <col min="14055" max="14055" width="4.75" style="98" customWidth="1"/>
    <col min="14056" max="14056" width="14.75" style="98" customWidth="1"/>
    <col min="14057" max="14057" width="4.75" style="98" customWidth="1"/>
    <col min="14058" max="14058" width="14.75" style="98" customWidth="1"/>
    <col min="14059" max="14059" width="2.625" style="98" customWidth="1"/>
    <col min="14060" max="14310" width="9.125" style="98"/>
    <col min="14311" max="14311" width="4.75" style="98" customWidth="1"/>
    <col min="14312" max="14312" width="14.75" style="98" customWidth="1"/>
    <col min="14313" max="14313" width="4.75" style="98" customWidth="1"/>
    <col min="14314" max="14314" width="14.75" style="98" customWidth="1"/>
    <col min="14315" max="14315" width="2.625" style="98" customWidth="1"/>
    <col min="14316" max="14566" width="9.125" style="98"/>
    <col min="14567" max="14567" width="4.75" style="98" customWidth="1"/>
    <col min="14568" max="14568" width="14.75" style="98" customWidth="1"/>
    <col min="14569" max="14569" width="4.75" style="98" customWidth="1"/>
    <col min="14570" max="14570" width="14.75" style="98" customWidth="1"/>
    <col min="14571" max="14571" width="2.625" style="98" customWidth="1"/>
    <col min="14572" max="14822" width="9.125" style="98"/>
    <col min="14823" max="14823" width="4.75" style="98" customWidth="1"/>
    <col min="14824" max="14824" width="14.75" style="98" customWidth="1"/>
    <col min="14825" max="14825" width="4.75" style="98" customWidth="1"/>
    <col min="14826" max="14826" width="14.75" style="98" customWidth="1"/>
    <col min="14827" max="14827" width="2.625" style="98" customWidth="1"/>
    <col min="14828" max="15078" width="9.125" style="98"/>
    <col min="15079" max="15079" width="4.75" style="98" customWidth="1"/>
    <col min="15080" max="15080" width="14.75" style="98" customWidth="1"/>
    <col min="15081" max="15081" width="4.75" style="98" customWidth="1"/>
    <col min="15082" max="15082" width="14.75" style="98" customWidth="1"/>
    <col min="15083" max="15083" width="2.625" style="98" customWidth="1"/>
    <col min="15084" max="15334" width="9.125" style="98"/>
    <col min="15335" max="15335" width="4.75" style="98" customWidth="1"/>
    <col min="15336" max="15336" width="14.75" style="98" customWidth="1"/>
    <col min="15337" max="15337" width="4.75" style="98" customWidth="1"/>
    <col min="15338" max="15338" width="14.75" style="98" customWidth="1"/>
    <col min="15339" max="15339" width="2.625" style="98" customWidth="1"/>
    <col min="15340" max="15590" width="9.125" style="98"/>
    <col min="15591" max="15591" width="4.75" style="98" customWidth="1"/>
    <col min="15592" max="15592" width="14.75" style="98" customWidth="1"/>
    <col min="15593" max="15593" width="4.75" style="98" customWidth="1"/>
    <col min="15594" max="15594" width="14.75" style="98" customWidth="1"/>
    <col min="15595" max="15595" width="2.625" style="98" customWidth="1"/>
    <col min="15596" max="15846" width="9.125" style="98"/>
    <col min="15847" max="15847" width="4.75" style="98" customWidth="1"/>
    <col min="15848" max="15848" width="14.75" style="98" customWidth="1"/>
    <col min="15849" max="15849" width="4.75" style="98" customWidth="1"/>
    <col min="15850" max="15850" width="14.75" style="98" customWidth="1"/>
    <col min="15851" max="15851" width="2.625" style="98" customWidth="1"/>
    <col min="15852" max="16102" width="9.125" style="98"/>
    <col min="16103" max="16103" width="4.75" style="98" customWidth="1"/>
    <col min="16104" max="16104" width="14.75" style="98" customWidth="1"/>
    <col min="16105" max="16105" width="4.75" style="98" customWidth="1"/>
    <col min="16106" max="16106" width="14.75" style="98" customWidth="1"/>
    <col min="16107" max="16107" width="2.625" style="98" customWidth="1"/>
    <col min="16108" max="16350" width="9.125" style="98"/>
    <col min="16351" max="16352" width="9.125" style="98" customWidth="1"/>
    <col min="16353" max="16384" width="9.125" style="98"/>
  </cols>
  <sheetData>
    <row r="1" spans="1:18" ht="30" customHeight="1">
      <c r="A1" s="212" t="s">
        <v>166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8" ht="30" customHeight="1">
      <c r="A2" s="212" t="s">
        <v>209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8" ht="30" customHeight="1">
      <c r="A3" s="212" t="s">
        <v>210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8" ht="30" customHeight="1">
      <c r="A4" s="49"/>
      <c r="B4" s="49"/>
      <c r="C4" s="49"/>
      <c r="D4" s="49"/>
      <c r="E4" s="49"/>
      <c r="F4" s="49"/>
      <c r="G4" s="49"/>
      <c r="H4" s="41"/>
    </row>
    <row r="5" spans="1:18" ht="30" customHeight="1">
      <c r="A5" s="99"/>
      <c r="B5" s="99"/>
      <c r="C5" s="99"/>
      <c r="D5" s="99"/>
      <c r="E5" s="99"/>
      <c r="F5" s="2"/>
      <c r="G5" s="99"/>
      <c r="N5" s="51" t="s">
        <v>30</v>
      </c>
    </row>
    <row r="6" spans="1:18" ht="30" customHeight="1">
      <c r="A6" s="99"/>
      <c r="B6" s="99"/>
      <c r="C6" s="99"/>
      <c r="D6" s="99"/>
      <c r="E6" s="99"/>
      <c r="F6" s="2"/>
      <c r="G6" s="99"/>
      <c r="H6" s="213" t="s">
        <v>130</v>
      </c>
      <c r="I6" s="213"/>
      <c r="J6" s="213"/>
      <c r="K6" s="40"/>
      <c r="L6" s="213" t="s">
        <v>131</v>
      </c>
      <c r="M6" s="213"/>
      <c r="N6" s="213"/>
    </row>
    <row r="7" spans="1:18" ht="30" customHeight="1">
      <c r="A7" s="211" t="s">
        <v>26</v>
      </c>
      <c r="B7" s="211"/>
      <c r="C7" s="211"/>
      <c r="D7" s="211"/>
      <c r="E7" s="101"/>
      <c r="F7" s="102" t="s">
        <v>20</v>
      </c>
      <c r="G7" s="101"/>
      <c r="H7" s="54" t="s">
        <v>211</v>
      </c>
      <c r="I7" s="41"/>
      <c r="J7" s="96" t="s">
        <v>195</v>
      </c>
      <c r="K7" s="34"/>
      <c r="L7" s="54" t="s">
        <v>211</v>
      </c>
      <c r="M7" s="41"/>
      <c r="N7" s="96" t="s">
        <v>195</v>
      </c>
    </row>
    <row r="8" spans="1:18" ht="30" customHeight="1">
      <c r="A8" s="103" t="s">
        <v>1</v>
      </c>
      <c r="B8" s="99"/>
      <c r="C8" s="99"/>
      <c r="D8" s="99"/>
      <c r="E8" s="99"/>
      <c r="F8" s="99"/>
      <c r="G8" s="99"/>
      <c r="H8" s="56"/>
      <c r="J8" s="80" t="s">
        <v>231</v>
      </c>
      <c r="L8" s="56"/>
      <c r="N8" s="80" t="s">
        <v>231</v>
      </c>
    </row>
    <row r="9" spans="1:18" ht="30" customHeight="1">
      <c r="A9" s="99" t="s">
        <v>25</v>
      </c>
      <c r="B9" s="99"/>
      <c r="C9" s="99"/>
      <c r="D9" s="99"/>
      <c r="E9" s="99"/>
      <c r="F9" s="81">
        <v>7</v>
      </c>
      <c r="G9" s="5"/>
      <c r="H9" s="42">
        <v>42722540.060000002</v>
      </c>
      <c r="I9" s="42"/>
      <c r="J9" s="42">
        <v>104281885.16999996</v>
      </c>
      <c r="K9" s="42"/>
      <c r="L9" s="42">
        <v>26026945.259999998</v>
      </c>
      <c r="N9" s="42">
        <v>90407681.059999987</v>
      </c>
    </row>
    <row r="10" spans="1:18" ht="30" customHeight="1">
      <c r="A10" s="99" t="s">
        <v>41</v>
      </c>
      <c r="B10" s="99"/>
      <c r="C10" s="99"/>
      <c r="D10" s="99"/>
      <c r="E10" s="99"/>
      <c r="F10" s="81">
        <v>8</v>
      </c>
      <c r="H10" s="42">
        <v>484086504.92999995</v>
      </c>
      <c r="I10" s="42"/>
      <c r="J10" s="42">
        <v>241743452.38000003</v>
      </c>
      <c r="K10" s="42"/>
      <c r="L10" s="42">
        <v>444969693.50999999</v>
      </c>
      <c r="M10" s="42"/>
      <c r="N10" s="42">
        <v>207820530.61000001</v>
      </c>
      <c r="R10" s="104"/>
    </row>
    <row r="11" spans="1:18" ht="30" customHeight="1">
      <c r="A11" s="99" t="s">
        <v>157</v>
      </c>
      <c r="B11" s="99"/>
      <c r="C11" s="99"/>
      <c r="D11" s="99"/>
      <c r="E11" s="99"/>
      <c r="F11" s="81">
        <v>9</v>
      </c>
      <c r="H11" s="42">
        <v>208378334.23999998</v>
      </c>
      <c r="I11" s="42"/>
      <c r="J11" s="42">
        <v>343256908.63</v>
      </c>
      <c r="K11" s="42"/>
      <c r="L11" s="42">
        <v>162905067.26999998</v>
      </c>
      <c r="N11" s="42">
        <v>242338971.34</v>
      </c>
    </row>
    <row r="12" spans="1:18" ht="30" customHeight="1">
      <c r="A12" s="105" t="s">
        <v>167</v>
      </c>
      <c r="B12" s="99"/>
      <c r="C12" s="99"/>
      <c r="D12" s="99"/>
      <c r="E12" s="99"/>
      <c r="F12" s="81">
        <v>10</v>
      </c>
      <c r="H12" s="42">
        <v>0</v>
      </c>
      <c r="I12" s="42"/>
      <c r="J12" s="42">
        <v>0</v>
      </c>
      <c r="K12" s="42"/>
      <c r="L12" s="42">
        <v>56300000</v>
      </c>
      <c r="N12" s="42">
        <v>0</v>
      </c>
    </row>
    <row r="13" spans="1:18" ht="30" customHeight="1">
      <c r="A13" s="99" t="s">
        <v>35</v>
      </c>
      <c r="B13" s="99"/>
      <c r="C13" s="99"/>
      <c r="D13" s="99"/>
      <c r="E13" s="99"/>
      <c r="F13" s="81">
        <v>11</v>
      </c>
      <c r="H13" s="42">
        <v>27765168.739999998</v>
      </c>
      <c r="I13" s="42"/>
      <c r="J13" s="42">
        <v>51805398.609999992</v>
      </c>
      <c r="K13" s="42"/>
      <c r="L13" s="42">
        <v>27643738.710000001</v>
      </c>
      <c r="N13" s="42">
        <v>48699082.739999995</v>
      </c>
    </row>
    <row r="14" spans="1:18" ht="30" customHeight="1">
      <c r="A14" s="99"/>
      <c r="B14" s="106" t="s">
        <v>2</v>
      </c>
      <c r="C14" s="99"/>
      <c r="D14" s="99"/>
      <c r="E14" s="99"/>
      <c r="F14" s="101"/>
      <c r="G14" s="99"/>
      <c r="H14" s="67">
        <f>SUM(H9:H13)</f>
        <v>762952547.96999991</v>
      </c>
      <c r="J14" s="67">
        <f>SUM(J9:J13)</f>
        <v>741087644.78999996</v>
      </c>
      <c r="L14" s="67">
        <f>SUM(L9:L13)</f>
        <v>717845444.75</v>
      </c>
      <c r="N14" s="67">
        <f>SUM(N9:N13)</f>
        <v>589266265.75</v>
      </c>
    </row>
    <row r="15" spans="1:18" ht="30" customHeight="1">
      <c r="A15" s="106" t="s">
        <v>16</v>
      </c>
      <c r="B15" s="99"/>
      <c r="C15" s="99"/>
      <c r="D15" s="99"/>
      <c r="E15" s="99"/>
      <c r="F15" s="101"/>
      <c r="G15" s="99"/>
      <c r="H15" s="43"/>
      <c r="J15" s="43"/>
    </row>
    <row r="16" spans="1:18" ht="30" customHeight="1">
      <c r="A16" s="99" t="s">
        <v>158</v>
      </c>
      <c r="B16" s="99"/>
      <c r="C16" s="99"/>
      <c r="D16" s="99"/>
      <c r="E16" s="99"/>
      <c r="F16" s="81">
        <v>9</v>
      </c>
      <c r="G16" s="99"/>
      <c r="H16" s="43">
        <v>247293135.80000001</v>
      </c>
      <c r="J16" s="43">
        <v>222920795.22</v>
      </c>
      <c r="L16" s="29">
        <v>242435861.66999999</v>
      </c>
      <c r="N16" s="29">
        <v>214495200.78</v>
      </c>
    </row>
    <row r="17" spans="1:18" ht="30" customHeight="1">
      <c r="A17" s="99" t="s">
        <v>27</v>
      </c>
      <c r="B17" s="99"/>
      <c r="C17" s="99"/>
      <c r="D17" s="99"/>
      <c r="E17" s="99"/>
      <c r="F17" s="82">
        <v>12</v>
      </c>
      <c r="G17" s="99"/>
      <c r="H17" s="42">
        <v>27867027.420000002</v>
      </c>
      <c r="J17" s="42">
        <v>35877889.390000001</v>
      </c>
      <c r="L17" s="29">
        <v>25227908.400000002</v>
      </c>
      <c r="N17" s="29">
        <v>33252911.960000001</v>
      </c>
    </row>
    <row r="18" spans="1:18" ht="30" customHeight="1">
      <c r="A18" s="99" t="s">
        <v>141</v>
      </c>
      <c r="B18" s="99"/>
      <c r="C18" s="99"/>
      <c r="D18" s="99"/>
      <c r="E18" s="99"/>
      <c r="F18" s="82">
        <v>13</v>
      </c>
      <c r="G18" s="5"/>
      <c r="H18" s="83">
        <v>0</v>
      </c>
      <c r="J18" s="83">
        <v>0</v>
      </c>
      <c r="L18" s="29">
        <v>11249987.5</v>
      </c>
      <c r="N18" s="29">
        <v>11249987.5</v>
      </c>
    </row>
    <row r="19" spans="1:18" ht="30" customHeight="1">
      <c r="A19" s="99" t="s">
        <v>31</v>
      </c>
      <c r="B19" s="99"/>
      <c r="C19" s="99"/>
      <c r="D19" s="99"/>
      <c r="E19" s="99"/>
      <c r="F19" s="82">
        <v>14</v>
      </c>
      <c r="G19" s="5"/>
      <c r="H19" s="42">
        <v>345553561.57999992</v>
      </c>
      <c r="J19" s="42">
        <v>364373118.76999992</v>
      </c>
      <c r="L19" s="29">
        <v>344998403.18999994</v>
      </c>
      <c r="N19" s="29">
        <v>363656741.69999993</v>
      </c>
    </row>
    <row r="20" spans="1:18" ht="30" customHeight="1">
      <c r="A20" s="99" t="s">
        <v>147</v>
      </c>
      <c r="B20" s="99"/>
      <c r="C20" s="99"/>
      <c r="D20" s="99"/>
      <c r="E20" s="99"/>
      <c r="F20" s="82">
        <v>15</v>
      </c>
      <c r="G20" s="5"/>
      <c r="H20" s="42">
        <v>47116909</v>
      </c>
      <c r="J20" s="42">
        <v>54538790.879999995</v>
      </c>
      <c r="L20" s="29">
        <v>47116909</v>
      </c>
      <c r="N20" s="29">
        <v>54359355.709999993</v>
      </c>
    </row>
    <row r="21" spans="1:18" ht="30" customHeight="1">
      <c r="A21" s="99" t="s">
        <v>194</v>
      </c>
      <c r="B21" s="99"/>
      <c r="C21" s="99"/>
      <c r="D21" s="99"/>
      <c r="E21" s="99"/>
      <c r="F21" s="82">
        <v>16</v>
      </c>
      <c r="G21" s="5"/>
      <c r="H21" s="42">
        <v>558933.00999999978</v>
      </c>
      <c r="J21" s="42">
        <v>1031794.4000000004</v>
      </c>
      <c r="L21" s="29">
        <v>558933.00999999978</v>
      </c>
      <c r="N21" s="29">
        <v>1031794.4000000004</v>
      </c>
    </row>
    <row r="22" spans="1:18" s="108" customFormat="1" ht="30" customHeight="1">
      <c r="A22" s="107" t="s">
        <v>152</v>
      </c>
      <c r="B22" s="107"/>
      <c r="C22" s="107"/>
      <c r="D22" s="107"/>
      <c r="E22" s="107"/>
      <c r="F22" s="84">
        <v>17.100000000000001</v>
      </c>
      <c r="G22" s="107"/>
      <c r="H22" s="45">
        <v>36795745.259999998</v>
      </c>
      <c r="I22" s="45"/>
      <c r="J22" s="45">
        <v>63854270.670000002</v>
      </c>
      <c r="K22" s="45">
        <v>0</v>
      </c>
      <c r="L22" s="45">
        <v>36795745.259999998</v>
      </c>
      <c r="M22" s="46"/>
      <c r="N22" s="45">
        <v>63854270.670000002</v>
      </c>
      <c r="Q22" s="98"/>
    </row>
    <row r="23" spans="1:18" ht="30" customHeight="1">
      <c r="A23" s="99" t="s">
        <v>19</v>
      </c>
      <c r="B23" s="99"/>
      <c r="C23" s="99"/>
      <c r="D23" s="99"/>
      <c r="E23" s="5"/>
      <c r="F23" s="82">
        <v>18</v>
      </c>
      <c r="G23" s="99"/>
      <c r="H23" s="42">
        <v>122689011.69</v>
      </c>
      <c r="I23" s="42"/>
      <c r="J23" s="42">
        <v>90332232.829999998</v>
      </c>
      <c r="K23" s="42"/>
      <c r="L23" s="42">
        <v>118398556.44999999</v>
      </c>
      <c r="N23" s="42">
        <v>86750124.969999999</v>
      </c>
      <c r="R23" s="104"/>
    </row>
    <row r="24" spans="1:18" ht="30" customHeight="1">
      <c r="A24" s="99"/>
      <c r="B24" s="106" t="s">
        <v>17</v>
      </c>
      <c r="C24" s="99"/>
      <c r="D24" s="99"/>
      <c r="E24" s="99"/>
      <c r="G24" s="99"/>
      <c r="H24" s="67">
        <f>SUM(H16:H23)</f>
        <v>827874323.75999999</v>
      </c>
      <c r="J24" s="67">
        <f>SUM(J16:J23)</f>
        <v>832928892.15999985</v>
      </c>
      <c r="L24" s="67">
        <f>SUM(L16:L23)</f>
        <v>826782304.48000002</v>
      </c>
      <c r="N24" s="67">
        <f>SUM(N16:N23)</f>
        <v>828650387.68999994</v>
      </c>
    </row>
    <row r="25" spans="1:18" ht="30" customHeight="1" thickBot="1">
      <c r="A25" s="106" t="s">
        <v>3</v>
      </c>
      <c r="B25" s="99"/>
      <c r="C25" s="99"/>
      <c r="D25" s="99"/>
      <c r="E25" s="99"/>
      <c r="G25" s="99"/>
      <c r="H25" s="85">
        <f>+H14+H24</f>
        <v>1590826871.73</v>
      </c>
      <c r="J25" s="85">
        <f>+J14+J24</f>
        <v>1574016536.9499998</v>
      </c>
      <c r="L25" s="85">
        <f>+L14+L24</f>
        <v>1544627749.23</v>
      </c>
      <c r="N25" s="85">
        <f>+N14+N24</f>
        <v>1417916653.4400001</v>
      </c>
    </row>
    <row r="26" spans="1:18" ht="16.5" customHeight="1" thickTop="1">
      <c r="A26" s="99"/>
      <c r="B26" s="99"/>
      <c r="C26" s="99"/>
      <c r="D26" s="99"/>
      <c r="E26" s="99"/>
      <c r="F26" s="99"/>
      <c r="G26" s="99"/>
      <c r="H26" s="43"/>
    </row>
    <row r="27" spans="1:18" ht="30" customHeight="1">
      <c r="A27" s="99" t="s">
        <v>0</v>
      </c>
      <c r="B27" s="99"/>
      <c r="C27" s="99"/>
      <c r="D27" s="99"/>
      <c r="E27" s="99"/>
      <c r="F27" s="99"/>
      <c r="G27" s="99"/>
      <c r="H27" s="43"/>
      <c r="I27" s="43"/>
      <c r="J27" s="43"/>
    </row>
    <row r="28" spans="1:18" ht="30" customHeight="1">
      <c r="A28" s="99"/>
      <c r="B28" s="99"/>
      <c r="C28" s="99"/>
      <c r="D28" s="99"/>
      <c r="E28" s="99"/>
      <c r="F28" s="99"/>
      <c r="G28" s="99"/>
      <c r="H28" s="43"/>
    </row>
    <row r="29" spans="1:18" s="109" customFormat="1" ht="30" customHeight="1">
      <c r="B29" s="110" t="s">
        <v>142</v>
      </c>
      <c r="C29" s="110"/>
      <c r="D29" s="110"/>
      <c r="E29" s="110"/>
      <c r="F29" s="110"/>
      <c r="G29" s="111"/>
      <c r="H29" s="29"/>
      <c r="I29" s="29"/>
      <c r="J29" s="29"/>
      <c r="K29" s="29"/>
      <c r="L29" s="29"/>
      <c r="M29" s="29"/>
      <c r="N29" s="29"/>
    </row>
    <row r="30" spans="1:18" s="109" customFormat="1" ht="30" customHeight="1">
      <c r="B30" s="110"/>
      <c r="C30" s="110"/>
      <c r="D30" s="110"/>
      <c r="E30" s="110"/>
      <c r="F30" s="110"/>
      <c r="G30" s="111"/>
      <c r="H30" s="29"/>
      <c r="I30" s="29"/>
      <c r="J30" s="29"/>
      <c r="K30" s="29"/>
      <c r="L30" s="29"/>
      <c r="M30" s="29"/>
      <c r="N30" s="29"/>
    </row>
    <row r="31" spans="1:18" s="109" customFormat="1" ht="30" customHeight="1">
      <c r="A31" s="111"/>
      <c r="B31" s="112" t="s">
        <v>143</v>
      </c>
      <c r="G31" s="111"/>
      <c r="H31" s="29"/>
      <c r="I31" s="29"/>
      <c r="J31" s="29"/>
      <c r="K31" s="29"/>
      <c r="L31" s="29"/>
      <c r="M31" s="29"/>
      <c r="N31" s="29"/>
    </row>
    <row r="32" spans="1:18" s="109" customFormat="1" ht="30" customHeight="1">
      <c r="A32" s="111"/>
      <c r="B32" s="112"/>
      <c r="G32" s="111"/>
      <c r="H32" s="29"/>
      <c r="I32" s="29"/>
      <c r="J32" s="29"/>
      <c r="K32" s="29"/>
      <c r="L32" s="29"/>
      <c r="M32" s="29"/>
      <c r="N32" s="29"/>
    </row>
    <row r="33" spans="1:16" ht="30" customHeight="1">
      <c r="B33" s="99"/>
      <c r="C33" s="99"/>
      <c r="D33" s="99"/>
      <c r="E33" s="99"/>
      <c r="F33" s="99"/>
      <c r="G33" s="99"/>
      <c r="H33" s="43"/>
    </row>
    <row r="34" spans="1:16" ht="30" customHeight="1">
      <c r="A34" s="113"/>
      <c r="B34" s="107"/>
      <c r="D34" s="107" t="s">
        <v>184</v>
      </c>
      <c r="F34" s="107"/>
      <c r="G34" s="107"/>
      <c r="H34" s="44"/>
      <c r="I34" s="44"/>
    </row>
    <row r="35" spans="1:16" ht="30" customHeight="1">
      <c r="A35" s="113"/>
      <c r="B35" s="99"/>
      <c r="D35" s="99" t="s">
        <v>127</v>
      </c>
      <c r="F35" s="99"/>
      <c r="G35" s="114"/>
      <c r="H35" s="43"/>
      <c r="I35" s="43"/>
    </row>
    <row r="36" spans="1:16" ht="22.5" customHeight="1">
      <c r="A36" s="214" t="s">
        <v>4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</row>
    <row r="37" spans="1:16" ht="22.5" customHeight="1">
      <c r="A37" s="210" t="s">
        <v>166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</row>
    <row r="38" spans="1:16" ht="22.5" customHeight="1">
      <c r="A38" s="210" t="s">
        <v>212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</row>
    <row r="39" spans="1:16" ht="22.5" customHeight="1">
      <c r="A39" s="210" t="str">
        <f>A3</f>
        <v>ณ วันที่ 31 ธันวาคม 2567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</row>
    <row r="40" spans="1:16" ht="22.5" customHeight="1">
      <c r="A40" s="5"/>
      <c r="B40" s="5"/>
      <c r="C40" s="5"/>
      <c r="D40" s="5"/>
      <c r="E40" s="5"/>
      <c r="F40" s="5"/>
      <c r="G40" s="5"/>
      <c r="H40" s="43"/>
    </row>
    <row r="41" spans="1:16" ht="22.5" customHeight="1">
      <c r="A41" s="5"/>
      <c r="B41" s="5"/>
      <c r="C41" s="5"/>
      <c r="D41" s="5"/>
      <c r="E41" s="5"/>
      <c r="F41" s="5"/>
      <c r="G41" s="5"/>
      <c r="N41" s="51" t="s">
        <v>30</v>
      </c>
    </row>
    <row r="42" spans="1:16" ht="22.5" customHeight="1">
      <c r="A42" s="5"/>
      <c r="B42" s="5"/>
      <c r="C42" s="5"/>
      <c r="D42" s="5"/>
      <c r="E42" s="5"/>
      <c r="F42" s="5"/>
      <c r="G42" s="5"/>
      <c r="H42" s="213" t="s">
        <v>130</v>
      </c>
      <c r="I42" s="213"/>
      <c r="J42" s="213"/>
      <c r="K42" s="40"/>
      <c r="L42" s="213" t="s">
        <v>131</v>
      </c>
      <c r="M42" s="213"/>
      <c r="N42" s="213"/>
    </row>
    <row r="43" spans="1:16" ht="22.5" customHeight="1">
      <c r="A43" s="211" t="s">
        <v>13</v>
      </c>
      <c r="B43" s="211"/>
      <c r="C43" s="211"/>
      <c r="D43" s="211"/>
      <c r="E43" s="99"/>
      <c r="F43" s="102" t="s">
        <v>20</v>
      </c>
      <c r="G43" s="99"/>
      <c r="H43" s="54" t="s">
        <v>211</v>
      </c>
      <c r="I43" s="41"/>
      <c r="J43" s="54" t="s">
        <v>195</v>
      </c>
      <c r="K43" s="34"/>
      <c r="L43" s="54" t="s">
        <v>211</v>
      </c>
      <c r="M43" s="41"/>
      <c r="N43" s="96" t="s">
        <v>195</v>
      </c>
    </row>
    <row r="44" spans="1:16" ht="22.5" customHeight="1">
      <c r="A44" s="100"/>
      <c r="B44" s="100"/>
      <c r="C44" s="100"/>
      <c r="D44" s="100"/>
      <c r="E44" s="99"/>
      <c r="F44" s="102"/>
      <c r="G44" s="99"/>
      <c r="H44" s="55"/>
      <c r="I44" s="41"/>
      <c r="J44" s="55" t="s">
        <v>231</v>
      </c>
      <c r="K44" s="34"/>
      <c r="L44" s="55"/>
      <c r="M44" s="41"/>
      <c r="N44" s="55" t="s">
        <v>231</v>
      </c>
    </row>
    <row r="45" spans="1:16" ht="22.5" customHeight="1">
      <c r="A45" s="106" t="s">
        <v>5</v>
      </c>
      <c r="B45" s="99"/>
      <c r="C45" s="99"/>
      <c r="D45" s="99"/>
      <c r="E45" s="99"/>
      <c r="F45" s="99"/>
      <c r="G45" s="99"/>
      <c r="H45" s="43"/>
      <c r="L45" s="54"/>
      <c r="M45" s="35"/>
      <c r="N45" s="54"/>
    </row>
    <row r="46" spans="1:16" ht="22.5" customHeight="1">
      <c r="A46" s="99" t="s">
        <v>177</v>
      </c>
      <c r="B46" s="99"/>
      <c r="C46" s="99"/>
      <c r="D46" s="99"/>
      <c r="E46" s="99"/>
      <c r="F46" s="99"/>
      <c r="G46" s="99"/>
      <c r="H46" s="43"/>
      <c r="L46" s="54"/>
      <c r="M46" s="35"/>
      <c r="N46" s="54"/>
      <c r="P46" s="117"/>
    </row>
    <row r="47" spans="1:16" ht="22.5" customHeight="1">
      <c r="A47" s="99" t="s">
        <v>178</v>
      </c>
      <c r="B47" s="99"/>
      <c r="C47" s="99"/>
      <c r="D47" s="99"/>
      <c r="E47" s="99"/>
      <c r="F47" s="17">
        <v>19</v>
      </c>
      <c r="G47" s="99"/>
      <c r="H47" s="42">
        <v>157697817.84999999</v>
      </c>
      <c r="I47" s="42"/>
      <c r="J47" s="42">
        <v>320016587</v>
      </c>
      <c r="K47" s="42"/>
      <c r="L47" s="42">
        <v>146412110.97</v>
      </c>
      <c r="N47" s="42">
        <v>253646345.65000001</v>
      </c>
      <c r="P47" s="117"/>
    </row>
    <row r="48" spans="1:16" ht="22.5" customHeight="1">
      <c r="A48" s="99" t="s">
        <v>42</v>
      </c>
      <c r="B48" s="99"/>
      <c r="C48" s="99"/>
      <c r="D48" s="99"/>
      <c r="E48" s="99"/>
      <c r="F48" s="17">
        <v>20</v>
      </c>
      <c r="G48" s="99"/>
      <c r="H48" s="42">
        <v>649931231.30999994</v>
      </c>
      <c r="I48" s="42"/>
      <c r="J48" s="42">
        <v>381829513.07999998</v>
      </c>
      <c r="K48" s="42"/>
      <c r="L48" s="42">
        <v>629572853.10000002</v>
      </c>
      <c r="N48" s="42">
        <v>338952709.57999998</v>
      </c>
      <c r="P48" s="118"/>
    </row>
    <row r="49" spans="1:16" ht="22.5" customHeight="1">
      <c r="A49" s="99" t="s">
        <v>159</v>
      </c>
      <c r="C49" s="99"/>
      <c r="D49" s="99"/>
      <c r="E49" s="99"/>
      <c r="F49" s="17">
        <v>9</v>
      </c>
      <c r="G49" s="5"/>
      <c r="H49" s="42">
        <v>207930003.25</v>
      </c>
      <c r="I49" s="42"/>
      <c r="J49" s="42">
        <v>317428596.73199999</v>
      </c>
      <c r="K49" s="42"/>
      <c r="L49" s="42">
        <v>207930003.25</v>
      </c>
      <c r="N49" s="42">
        <v>281300791.99199998</v>
      </c>
      <c r="P49" s="117"/>
    </row>
    <row r="50" spans="1:16" ht="22.5" customHeight="1">
      <c r="A50" s="119" t="s">
        <v>190</v>
      </c>
      <c r="C50" s="99"/>
      <c r="D50" s="99"/>
      <c r="E50" s="99"/>
      <c r="F50" s="17"/>
      <c r="G50" s="5"/>
      <c r="H50" s="42"/>
      <c r="I50" s="42"/>
      <c r="J50" s="42"/>
      <c r="K50" s="42"/>
      <c r="L50" s="42"/>
      <c r="N50" s="42"/>
    </row>
    <row r="51" spans="1:16" ht="22.5" customHeight="1">
      <c r="A51" s="99" t="s">
        <v>163</v>
      </c>
      <c r="C51" s="99"/>
      <c r="D51" s="99"/>
      <c r="E51" s="99"/>
      <c r="F51" s="17">
        <v>23</v>
      </c>
      <c r="G51" s="5"/>
      <c r="H51" s="42">
        <v>43566350</v>
      </c>
      <c r="I51" s="42"/>
      <c r="J51" s="42">
        <v>19080000</v>
      </c>
      <c r="K51" s="42"/>
      <c r="L51" s="42">
        <v>43566350</v>
      </c>
      <c r="N51" s="42">
        <v>19080000</v>
      </c>
    </row>
    <row r="52" spans="1:16" ht="22.5" customHeight="1">
      <c r="A52" s="99" t="s">
        <v>169</v>
      </c>
      <c r="C52" s="99"/>
      <c r="D52" s="99"/>
      <c r="E52" s="99"/>
      <c r="F52" s="17"/>
      <c r="G52" s="5"/>
      <c r="H52" s="42"/>
      <c r="J52" s="42"/>
    </row>
    <row r="53" spans="1:16" ht="22.5" customHeight="1">
      <c r="A53" s="99" t="s">
        <v>163</v>
      </c>
      <c r="B53" s="99"/>
      <c r="C53" s="99"/>
      <c r="D53" s="99"/>
      <c r="E53" s="99"/>
      <c r="F53" s="58">
        <v>22.1</v>
      </c>
      <c r="G53" s="5"/>
      <c r="H53" s="42">
        <v>14185404.930000003</v>
      </c>
      <c r="I53" s="42"/>
      <c r="J53" s="42">
        <v>16549113.370000005</v>
      </c>
      <c r="K53" s="42"/>
      <c r="L53" s="42">
        <v>14185404.930000003</v>
      </c>
      <c r="N53" s="42">
        <v>16366962.650000004</v>
      </c>
    </row>
    <row r="54" spans="1:16" ht="22.5" customHeight="1">
      <c r="A54" s="99" t="s">
        <v>232</v>
      </c>
      <c r="B54" s="99"/>
      <c r="C54" s="99"/>
      <c r="D54" s="99"/>
      <c r="E54" s="99"/>
      <c r="F54" s="17">
        <v>21</v>
      </c>
      <c r="G54" s="5"/>
      <c r="H54" s="42">
        <v>25924536.109999999</v>
      </c>
      <c r="I54" s="42"/>
      <c r="J54" s="42">
        <v>127252422.65000001</v>
      </c>
      <c r="K54" s="42"/>
      <c r="L54" s="42">
        <v>26685037.989999998</v>
      </c>
      <c r="N54" s="42">
        <v>126882843.94</v>
      </c>
    </row>
    <row r="55" spans="1:16" ht="22.5" customHeight="1">
      <c r="A55" s="99"/>
      <c r="B55" s="106" t="s">
        <v>6</v>
      </c>
      <c r="C55" s="99"/>
      <c r="D55" s="99"/>
      <c r="E55" s="99"/>
      <c r="F55" s="27"/>
      <c r="G55" s="5"/>
      <c r="H55" s="67">
        <f>SUM(H47:H54)</f>
        <v>1099235343.4499998</v>
      </c>
      <c r="J55" s="67">
        <f>SUM(J47:J54)</f>
        <v>1182156232.832</v>
      </c>
      <c r="L55" s="67">
        <f>SUM(L47:L54)</f>
        <v>1068351760.24</v>
      </c>
      <c r="N55" s="67">
        <f>SUM(N47:N54)</f>
        <v>1036229653.812</v>
      </c>
    </row>
    <row r="56" spans="1:16" ht="22.5" customHeight="1">
      <c r="A56" s="106" t="s">
        <v>15</v>
      </c>
      <c r="B56" s="99"/>
      <c r="C56" s="99"/>
      <c r="D56" s="99"/>
      <c r="E56" s="99"/>
      <c r="F56" s="27"/>
      <c r="G56" s="5"/>
      <c r="H56" s="43"/>
      <c r="J56" s="43"/>
    </row>
    <row r="57" spans="1:16" ht="22.5" customHeight="1">
      <c r="A57" s="119" t="s">
        <v>134</v>
      </c>
      <c r="B57" s="99"/>
      <c r="C57" s="99"/>
      <c r="D57" s="99"/>
      <c r="E57" s="99"/>
      <c r="F57" s="27">
        <v>23</v>
      </c>
      <c r="G57" s="5"/>
      <c r="H57" s="43">
        <v>92935103.129999995</v>
      </c>
      <c r="J57" s="43">
        <v>37566350</v>
      </c>
      <c r="L57" s="29">
        <v>92935103.129999995</v>
      </c>
      <c r="N57" s="29">
        <v>37566350</v>
      </c>
    </row>
    <row r="58" spans="1:16" ht="22.5" customHeight="1">
      <c r="A58" s="99" t="s">
        <v>153</v>
      </c>
      <c r="B58" s="99"/>
      <c r="C58" s="99"/>
      <c r="D58" s="99"/>
      <c r="E58" s="99"/>
      <c r="F58" s="58">
        <v>22.1</v>
      </c>
      <c r="G58" s="5"/>
      <c r="H58" s="40">
        <v>1107277.5899999985</v>
      </c>
      <c r="I58" s="40"/>
      <c r="J58" s="40">
        <v>12246495.409999996</v>
      </c>
      <c r="K58" s="40"/>
      <c r="L58" s="40">
        <v>1107277.5899999985</v>
      </c>
      <c r="N58" s="40">
        <v>12246495.409999996</v>
      </c>
    </row>
    <row r="59" spans="1:16" ht="22.5" customHeight="1">
      <c r="A59" s="99" t="s">
        <v>161</v>
      </c>
      <c r="B59" s="99"/>
      <c r="C59" s="99"/>
      <c r="D59" s="99"/>
      <c r="E59" s="99"/>
      <c r="F59" s="17"/>
      <c r="G59" s="5"/>
      <c r="H59" s="40"/>
      <c r="I59" s="40"/>
      <c r="J59" s="40"/>
      <c r="K59" s="40"/>
      <c r="L59" s="40"/>
      <c r="N59" s="40"/>
    </row>
    <row r="60" spans="1:16" ht="22.5" customHeight="1">
      <c r="A60" s="99" t="s">
        <v>162</v>
      </c>
      <c r="B60" s="99"/>
      <c r="C60" s="99"/>
      <c r="D60" s="99"/>
      <c r="E60" s="99"/>
      <c r="F60" s="17">
        <v>24</v>
      </c>
      <c r="G60" s="5"/>
      <c r="H60" s="40">
        <v>7200427</v>
      </c>
      <c r="I60" s="40"/>
      <c r="J60" s="40">
        <v>5650071</v>
      </c>
      <c r="K60" s="40">
        <v>0</v>
      </c>
      <c r="L60" s="40">
        <v>7200427</v>
      </c>
      <c r="N60" s="40">
        <v>5650071</v>
      </c>
    </row>
    <row r="61" spans="1:16" ht="22.5" customHeight="1">
      <c r="A61" s="99" t="s">
        <v>154</v>
      </c>
      <c r="B61" s="99"/>
      <c r="C61" s="99"/>
      <c r="D61" s="99"/>
      <c r="E61" s="99"/>
      <c r="F61" s="17"/>
      <c r="G61" s="5"/>
      <c r="H61" s="86">
        <v>41681482.090000004</v>
      </c>
      <c r="J61" s="86">
        <v>38823235.129999995</v>
      </c>
      <c r="L61" s="56">
        <v>37315518.07</v>
      </c>
      <c r="N61" s="56">
        <v>32525001.940000001</v>
      </c>
    </row>
    <row r="62" spans="1:16" ht="22.5" customHeight="1">
      <c r="B62" s="106" t="s">
        <v>18</v>
      </c>
      <c r="C62" s="99"/>
      <c r="D62" s="99"/>
      <c r="E62" s="99"/>
      <c r="G62" s="5"/>
      <c r="H62" s="68">
        <f>SUM(H57:H61)</f>
        <v>142924289.81</v>
      </c>
      <c r="J62" s="68">
        <f>SUM(J57:J61)</f>
        <v>94286151.539999992</v>
      </c>
      <c r="L62" s="68">
        <f>SUM(L57:L61)</f>
        <v>138558325.78999999</v>
      </c>
      <c r="N62" s="68">
        <f>SUM(N57:N61)</f>
        <v>87987918.349999994</v>
      </c>
    </row>
    <row r="63" spans="1:16" ht="22.5" customHeight="1">
      <c r="A63" s="99"/>
      <c r="B63" s="106" t="s">
        <v>7</v>
      </c>
      <c r="C63" s="99"/>
      <c r="D63" s="99"/>
      <c r="E63" s="99"/>
      <c r="G63" s="99"/>
      <c r="H63" s="67">
        <f>+H55+H62</f>
        <v>1242159633.2599998</v>
      </c>
      <c r="J63" s="67">
        <f>+J55+J62</f>
        <v>1276442384.372</v>
      </c>
      <c r="L63" s="67">
        <f>+L55+L62</f>
        <v>1206910086.03</v>
      </c>
      <c r="N63" s="67">
        <f>+N55+N62</f>
        <v>1124217572.1619999</v>
      </c>
    </row>
    <row r="64" spans="1:16" ht="22.5" customHeight="1">
      <c r="A64" s="99" t="s">
        <v>8</v>
      </c>
      <c r="B64" s="99"/>
      <c r="C64" s="99"/>
      <c r="D64" s="99"/>
      <c r="E64" s="99"/>
      <c r="F64" s="99"/>
      <c r="G64" s="99"/>
      <c r="H64" s="43" t="s">
        <v>9</v>
      </c>
    </row>
    <row r="65" spans="1:14" ht="22.5" customHeight="1">
      <c r="A65" s="99" t="s">
        <v>10</v>
      </c>
      <c r="B65" s="99"/>
      <c r="C65" s="99"/>
      <c r="D65" s="99"/>
      <c r="E65" s="99"/>
      <c r="F65" s="99"/>
      <c r="G65" s="99"/>
      <c r="H65" s="43"/>
    </row>
    <row r="66" spans="1:14" ht="22.5" customHeight="1">
      <c r="A66" s="99" t="s">
        <v>21</v>
      </c>
      <c r="B66" s="99"/>
      <c r="C66" s="99"/>
      <c r="D66" s="99"/>
      <c r="E66" s="99"/>
      <c r="F66" s="99"/>
      <c r="G66" s="99"/>
      <c r="H66" s="43"/>
    </row>
    <row r="67" spans="1:14" ht="22.5" customHeight="1" thickBot="1">
      <c r="A67" s="99"/>
      <c r="B67" s="99" t="s">
        <v>199</v>
      </c>
      <c r="C67" s="99"/>
      <c r="D67" s="99"/>
      <c r="E67" s="99"/>
      <c r="F67" s="99"/>
      <c r="G67" s="99"/>
      <c r="H67" s="69">
        <v>330000000</v>
      </c>
      <c r="J67" s="69">
        <v>330000000</v>
      </c>
      <c r="L67" s="69">
        <v>330000000</v>
      </c>
      <c r="N67" s="69">
        <v>330000000</v>
      </c>
    </row>
    <row r="68" spans="1:14" ht="22.5" customHeight="1" thickTop="1">
      <c r="A68" s="99" t="s">
        <v>43</v>
      </c>
      <c r="B68" s="99"/>
      <c r="C68" s="99"/>
      <c r="D68" s="99"/>
      <c r="E68" s="99"/>
      <c r="G68" s="99"/>
      <c r="H68" s="42"/>
      <c r="J68" s="42"/>
      <c r="L68" s="35"/>
      <c r="M68" s="35"/>
      <c r="N68" s="35"/>
    </row>
    <row r="69" spans="1:14" ht="22.5" customHeight="1">
      <c r="A69" s="99"/>
      <c r="B69" s="99" t="s">
        <v>164</v>
      </c>
      <c r="C69" s="99"/>
      <c r="D69" s="99"/>
      <c r="E69" s="99"/>
      <c r="F69" s="120"/>
      <c r="G69" s="99"/>
      <c r="H69" s="29">
        <v>300000000</v>
      </c>
      <c r="I69" s="35"/>
      <c r="J69" s="29">
        <v>300000000</v>
      </c>
      <c r="L69" s="29">
        <v>300000000</v>
      </c>
      <c r="N69" s="29">
        <v>300000000</v>
      </c>
    </row>
    <row r="70" spans="1:14" ht="22.5" customHeight="1">
      <c r="A70" s="99" t="s">
        <v>148</v>
      </c>
      <c r="B70" s="119"/>
      <c r="C70" s="99"/>
      <c r="D70" s="99"/>
      <c r="E70" s="99"/>
      <c r="F70" s="120"/>
      <c r="G70" s="99"/>
      <c r="H70" s="40">
        <v>276960000</v>
      </c>
      <c r="J70" s="40">
        <v>276960000</v>
      </c>
      <c r="L70" s="35">
        <v>276960000</v>
      </c>
      <c r="M70" s="35"/>
      <c r="N70" s="35">
        <v>276960000</v>
      </c>
    </row>
    <row r="71" spans="1:14" ht="22.5" customHeight="1">
      <c r="A71" s="99" t="s">
        <v>22</v>
      </c>
      <c r="B71" s="99"/>
      <c r="C71" s="99"/>
      <c r="D71" s="99"/>
      <c r="E71" s="99"/>
      <c r="G71" s="99"/>
      <c r="H71" s="42"/>
      <c r="J71" s="42"/>
      <c r="L71" s="35"/>
      <c r="M71" s="35"/>
      <c r="N71" s="35"/>
    </row>
    <row r="72" spans="1:14" ht="22.5" customHeight="1">
      <c r="A72" s="99" t="s">
        <v>37</v>
      </c>
      <c r="B72" s="99"/>
      <c r="C72" s="99"/>
      <c r="D72" s="99"/>
      <c r="E72" s="99"/>
      <c r="F72" s="120" t="s">
        <v>226</v>
      </c>
      <c r="G72" s="99"/>
      <c r="H72" s="43">
        <v>21230000</v>
      </c>
      <c r="J72" s="43">
        <v>19025000</v>
      </c>
      <c r="L72" s="35">
        <v>21230000</v>
      </c>
      <c r="M72" s="35"/>
      <c r="N72" s="35">
        <v>19025000</v>
      </c>
    </row>
    <row r="73" spans="1:14" ht="22.5" customHeight="1">
      <c r="A73" s="99" t="s">
        <v>28</v>
      </c>
      <c r="B73" s="99"/>
      <c r="C73" s="99"/>
      <c r="D73" s="99"/>
      <c r="E73" s="99"/>
      <c r="G73" s="99"/>
      <c r="H73" s="70">
        <f>'งบเปลี่ยนแปลงรวม '!N20</f>
        <v>-249522761.53000057</v>
      </c>
      <c r="J73" s="70">
        <f>'งบเปลี่ยนแปลงรวม '!N14</f>
        <v>-298410847.42000014</v>
      </c>
      <c r="L73" s="71">
        <f>งบเปลี่ยนแปลงเฉพาะกิจ!N20</f>
        <v>-260472336.80000022</v>
      </c>
      <c r="N73" s="72">
        <f>งบเปลี่ยนแปลงเฉพาะกิจ!N14</f>
        <v>-302285918.71999985</v>
      </c>
    </row>
    <row r="74" spans="1:14" ht="22.5" customHeight="1">
      <c r="A74" s="99"/>
      <c r="B74" s="99" t="s">
        <v>11</v>
      </c>
      <c r="C74" s="99"/>
      <c r="D74" s="99"/>
      <c r="E74" s="99"/>
      <c r="G74" s="99"/>
      <c r="H74" s="67">
        <f>SUM(H69:H73)</f>
        <v>348667238.46999943</v>
      </c>
      <c r="J74" s="67">
        <f>SUM(J69:J73)</f>
        <v>297574152.57999986</v>
      </c>
      <c r="L74" s="67">
        <f>SUM(L69:L73)</f>
        <v>337717663.19999981</v>
      </c>
      <c r="N74" s="67">
        <f>SUM(N69:N73)</f>
        <v>293699081.28000015</v>
      </c>
    </row>
    <row r="75" spans="1:14" ht="22.5" customHeight="1" thickBot="1">
      <c r="A75" s="99" t="s">
        <v>12</v>
      </c>
      <c r="B75" s="99"/>
      <c r="C75" s="99"/>
      <c r="D75" s="99"/>
      <c r="E75" s="99"/>
      <c r="G75" s="99"/>
      <c r="H75" s="73">
        <f>+H63+H74</f>
        <v>1590826871.7299991</v>
      </c>
      <c r="J75" s="73">
        <f>+J63+J74</f>
        <v>1574016536.9519999</v>
      </c>
      <c r="L75" s="73">
        <f>+L63+L74</f>
        <v>1544627749.2299998</v>
      </c>
      <c r="N75" s="73">
        <f>+N63+N74</f>
        <v>1417916653.4420002</v>
      </c>
    </row>
    <row r="76" spans="1:14" ht="22.5" customHeight="1" thickTop="1">
      <c r="A76" s="99"/>
      <c r="B76" s="99"/>
      <c r="C76" s="99"/>
      <c r="D76" s="99"/>
      <c r="E76" s="99"/>
      <c r="F76" s="99"/>
      <c r="G76" s="99"/>
    </row>
    <row r="77" spans="1:14" ht="22.5" customHeight="1">
      <c r="A77" s="119" t="s">
        <v>0</v>
      </c>
      <c r="B77" s="99"/>
      <c r="C77" s="99"/>
      <c r="D77" s="99"/>
      <c r="E77" s="99"/>
      <c r="F77" s="99"/>
      <c r="G77" s="99"/>
      <c r="H77" s="97"/>
      <c r="I77" s="48"/>
      <c r="J77" s="97"/>
      <c r="K77" s="48"/>
      <c r="L77" s="97"/>
      <c r="M77" s="48"/>
      <c r="N77" s="97"/>
    </row>
    <row r="78" spans="1:14" ht="22.5" customHeight="1">
      <c r="A78" s="119"/>
      <c r="B78" s="99"/>
      <c r="C78" s="99"/>
      <c r="D78" s="99"/>
      <c r="E78" s="99"/>
      <c r="F78" s="99"/>
      <c r="G78" s="99"/>
      <c r="I78" s="48"/>
      <c r="K78" s="48"/>
      <c r="M78" s="48"/>
    </row>
    <row r="79" spans="1:14" ht="22.5" customHeight="1">
      <c r="A79" s="119"/>
      <c r="B79" s="99"/>
      <c r="C79" s="99"/>
      <c r="D79" s="99"/>
      <c r="E79" s="99"/>
      <c r="F79" s="99"/>
      <c r="G79" s="99"/>
    </row>
    <row r="80" spans="1:14" ht="22.5" customHeight="1">
      <c r="A80" s="113"/>
      <c r="B80" s="107"/>
      <c r="D80" s="107" t="s">
        <v>184</v>
      </c>
      <c r="F80" s="107"/>
      <c r="G80" s="107"/>
      <c r="H80" s="44"/>
      <c r="I80" s="44"/>
    </row>
    <row r="81" spans="1:9" ht="22.5" customHeight="1">
      <c r="A81" s="113"/>
      <c r="B81" s="99"/>
      <c r="D81" s="99" t="s">
        <v>127</v>
      </c>
      <c r="F81" s="99"/>
      <c r="G81" s="114"/>
      <c r="H81" s="43"/>
      <c r="I81" s="43"/>
    </row>
    <row r="82" spans="1:9" ht="24" customHeight="1"/>
    <row r="83" spans="1:9" ht="24.75" customHeight="1"/>
  </sheetData>
  <mergeCells count="13">
    <mergeCell ref="A38:N38"/>
    <mergeCell ref="A39:N39"/>
    <mergeCell ref="A43:D43"/>
    <mergeCell ref="A1:N1"/>
    <mergeCell ref="A2:N2"/>
    <mergeCell ref="A3:N3"/>
    <mergeCell ref="A7:D7"/>
    <mergeCell ref="A37:N37"/>
    <mergeCell ref="L6:N6"/>
    <mergeCell ref="H6:J6"/>
    <mergeCell ref="H42:J42"/>
    <mergeCell ref="L42:N42"/>
    <mergeCell ref="A36:N36"/>
  </mergeCells>
  <pageMargins left="0.70866141732283472" right="0.19685039370078741" top="0.51181102362204722" bottom="0.19685039370078741" header="0.39370078740157483" footer="0.31496062992125984"/>
  <pageSetup paperSize="9" scale="73" fitToHeight="0" orientation="portrait" r:id="rId1"/>
  <headerFooter scaleWithDoc="0"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5"/>
  <sheetViews>
    <sheetView view="pageBreakPreview" zoomScale="90" zoomScaleNormal="85" zoomScaleSheetLayoutView="90" workbookViewId="0">
      <selection activeCell="L74" sqref="L74"/>
    </sheetView>
  </sheetViews>
  <sheetFormatPr defaultColWidth="9.125" defaultRowHeight="22.5" customHeight="1"/>
  <cols>
    <col min="1" max="4" width="9.125" style="98" customWidth="1"/>
    <col min="5" max="5" width="12.375" style="98" customWidth="1"/>
    <col min="6" max="6" width="8.625" style="98" bestFit="1" customWidth="1"/>
    <col min="7" max="7" width="18" style="28" bestFit="1" customWidth="1"/>
    <col min="8" max="8" width="1.625" style="98" customWidth="1"/>
    <col min="9" max="9" width="18" style="28" bestFit="1" customWidth="1"/>
    <col min="10" max="10" width="1.75" style="98" customWidth="1"/>
    <col min="11" max="11" width="18" style="98" bestFit="1" customWidth="1"/>
    <col min="12" max="12" width="1.75" style="98" customWidth="1"/>
    <col min="13" max="13" width="17.75" style="98" customWidth="1"/>
    <col min="14" max="14" width="1.75" style="98" customWidth="1"/>
    <col min="15" max="15" width="16" style="98" bestFit="1" customWidth="1"/>
    <col min="16" max="16" width="13.375" style="98" bestFit="1" customWidth="1"/>
    <col min="17" max="17" width="14.875" style="98" customWidth="1"/>
    <col min="18" max="228" width="9.125" style="98"/>
    <col min="229" max="229" width="4.75" style="98" customWidth="1"/>
    <col min="230" max="230" width="14.75" style="98" customWidth="1"/>
    <col min="231" max="231" width="4.75" style="98" customWidth="1"/>
    <col min="232" max="232" width="14.75" style="98" customWidth="1"/>
    <col min="233" max="233" width="2.625" style="98" customWidth="1"/>
    <col min="234" max="484" width="9.125" style="98"/>
    <col min="485" max="485" width="4.75" style="98" customWidth="1"/>
    <col min="486" max="486" width="14.75" style="98" customWidth="1"/>
    <col min="487" max="487" width="4.75" style="98" customWidth="1"/>
    <col min="488" max="488" width="14.75" style="98" customWidth="1"/>
    <col min="489" max="489" width="2.625" style="98" customWidth="1"/>
    <col min="490" max="740" width="9.125" style="98"/>
    <col min="741" max="741" width="4.75" style="98" customWidth="1"/>
    <col min="742" max="742" width="14.75" style="98" customWidth="1"/>
    <col min="743" max="743" width="4.75" style="98" customWidth="1"/>
    <col min="744" max="744" width="14.75" style="98" customWidth="1"/>
    <col min="745" max="745" width="2.625" style="98" customWidth="1"/>
    <col min="746" max="996" width="9.125" style="98"/>
    <col min="997" max="997" width="4.75" style="98" customWidth="1"/>
    <col min="998" max="998" width="14.75" style="98" customWidth="1"/>
    <col min="999" max="999" width="4.75" style="98" customWidth="1"/>
    <col min="1000" max="1000" width="14.75" style="98" customWidth="1"/>
    <col min="1001" max="1001" width="2.625" style="98" customWidth="1"/>
    <col min="1002" max="1252" width="9.125" style="98"/>
    <col min="1253" max="1253" width="4.75" style="98" customWidth="1"/>
    <col min="1254" max="1254" width="14.75" style="98" customWidth="1"/>
    <col min="1255" max="1255" width="4.75" style="98" customWidth="1"/>
    <col min="1256" max="1256" width="14.75" style="98" customWidth="1"/>
    <col min="1257" max="1257" width="2.625" style="98" customWidth="1"/>
    <col min="1258" max="1508" width="9.125" style="98"/>
    <col min="1509" max="1509" width="4.75" style="98" customWidth="1"/>
    <col min="1510" max="1510" width="14.75" style="98" customWidth="1"/>
    <col min="1511" max="1511" width="4.75" style="98" customWidth="1"/>
    <col min="1512" max="1512" width="14.75" style="98" customWidth="1"/>
    <col min="1513" max="1513" width="2.625" style="98" customWidth="1"/>
    <col min="1514" max="1764" width="9.125" style="98"/>
    <col min="1765" max="1765" width="4.75" style="98" customWidth="1"/>
    <col min="1766" max="1766" width="14.75" style="98" customWidth="1"/>
    <col min="1767" max="1767" width="4.75" style="98" customWidth="1"/>
    <col min="1768" max="1768" width="14.75" style="98" customWidth="1"/>
    <col min="1769" max="1769" width="2.625" style="98" customWidth="1"/>
    <col min="1770" max="2020" width="9.125" style="98"/>
    <col min="2021" max="2021" width="4.75" style="98" customWidth="1"/>
    <col min="2022" max="2022" width="14.75" style="98" customWidth="1"/>
    <col min="2023" max="2023" width="4.75" style="98" customWidth="1"/>
    <col min="2024" max="2024" width="14.75" style="98" customWidth="1"/>
    <col min="2025" max="2025" width="2.625" style="98" customWidth="1"/>
    <col min="2026" max="2276" width="9.125" style="98"/>
    <col min="2277" max="2277" width="4.75" style="98" customWidth="1"/>
    <col min="2278" max="2278" width="14.75" style="98" customWidth="1"/>
    <col min="2279" max="2279" width="4.75" style="98" customWidth="1"/>
    <col min="2280" max="2280" width="14.75" style="98" customWidth="1"/>
    <col min="2281" max="2281" width="2.625" style="98" customWidth="1"/>
    <col min="2282" max="2532" width="9.125" style="98"/>
    <col min="2533" max="2533" width="4.75" style="98" customWidth="1"/>
    <col min="2534" max="2534" width="14.75" style="98" customWidth="1"/>
    <col min="2535" max="2535" width="4.75" style="98" customWidth="1"/>
    <col min="2536" max="2536" width="14.75" style="98" customWidth="1"/>
    <col min="2537" max="2537" width="2.625" style="98" customWidth="1"/>
    <col min="2538" max="2788" width="9.125" style="98"/>
    <col min="2789" max="2789" width="4.75" style="98" customWidth="1"/>
    <col min="2790" max="2790" width="14.75" style="98" customWidth="1"/>
    <col min="2791" max="2791" width="4.75" style="98" customWidth="1"/>
    <col min="2792" max="2792" width="14.75" style="98" customWidth="1"/>
    <col min="2793" max="2793" width="2.625" style="98" customWidth="1"/>
    <col min="2794" max="3044" width="9.125" style="98"/>
    <col min="3045" max="3045" width="4.75" style="98" customWidth="1"/>
    <col min="3046" max="3046" width="14.75" style="98" customWidth="1"/>
    <col min="3047" max="3047" width="4.75" style="98" customWidth="1"/>
    <col min="3048" max="3048" width="14.75" style="98" customWidth="1"/>
    <col min="3049" max="3049" width="2.625" style="98" customWidth="1"/>
    <col min="3050" max="3300" width="9.125" style="98"/>
    <col min="3301" max="3301" width="4.75" style="98" customWidth="1"/>
    <col min="3302" max="3302" width="14.75" style="98" customWidth="1"/>
    <col min="3303" max="3303" width="4.75" style="98" customWidth="1"/>
    <col min="3304" max="3304" width="14.75" style="98" customWidth="1"/>
    <col min="3305" max="3305" width="2.625" style="98" customWidth="1"/>
    <col min="3306" max="3556" width="9.125" style="98"/>
    <col min="3557" max="3557" width="4.75" style="98" customWidth="1"/>
    <col min="3558" max="3558" width="14.75" style="98" customWidth="1"/>
    <col min="3559" max="3559" width="4.75" style="98" customWidth="1"/>
    <col min="3560" max="3560" width="14.75" style="98" customWidth="1"/>
    <col min="3561" max="3561" width="2.625" style="98" customWidth="1"/>
    <col min="3562" max="3812" width="9.125" style="98"/>
    <col min="3813" max="3813" width="4.75" style="98" customWidth="1"/>
    <col min="3814" max="3814" width="14.75" style="98" customWidth="1"/>
    <col min="3815" max="3815" width="4.75" style="98" customWidth="1"/>
    <col min="3816" max="3816" width="14.75" style="98" customWidth="1"/>
    <col min="3817" max="3817" width="2.625" style="98" customWidth="1"/>
    <col min="3818" max="4068" width="9.125" style="98"/>
    <col min="4069" max="4069" width="4.75" style="98" customWidth="1"/>
    <col min="4070" max="4070" width="14.75" style="98" customWidth="1"/>
    <col min="4071" max="4071" width="4.75" style="98" customWidth="1"/>
    <col min="4072" max="4072" width="14.75" style="98" customWidth="1"/>
    <col min="4073" max="4073" width="2.625" style="98" customWidth="1"/>
    <col min="4074" max="4324" width="9.125" style="98"/>
    <col min="4325" max="4325" width="4.75" style="98" customWidth="1"/>
    <col min="4326" max="4326" width="14.75" style="98" customWidth="1"/>
    <col min="4327" max="4327" width="4.75" style="98" customWidth="1"/>
    <col min="4328" max="4328" width="14.75" style="98" customWidth="1"/>
    <col min="4329" max="4329" width="2.625" style="98" customWidth="1"/>
    <col min="4330" max="4580" width="9.125" style="98"/>
    <col min="4581" max="4581" width="4.75" style="98" customWidth="1"/>
    <col min="4582" max="4582" width="14.75" style="98" customWidth="1"/>
    <col min="4583" max="4583" width="4.75" style="98" customWidth="1"/>
    <col min="4584" max="4584" width="14.75" style="98" customWidth="1"/>
    <col min="4585" max="4585" width="2.625" style="98" customWidth="1"/>
    <col min="4586" max="4836" width="9.125" style="98"/>
    <col min="4837" max="4837" width="4.75" style="98" customWidth="1"/>
    <col min="4838" max="4838" width="14.75" style="98" customWidth="1"/>
    <col min="4839" max="4839" width="4.75" style="98" customWidth="1"/>
    <col min="4840" max="4840" width="14.75" style="98" customWidth="1"/>
    <col min="4841" max="4841" width="2.625" style="98" customWidth="1"/>
    <col min="4842" max="5092" width="9.125" style="98"/>
    <col min="5093" max="5093" width="4.75" style="98" customWidth="1"/>
    <col min="5094" max="5094" width="14.75" style="98" customWidth="1"/>
    <col min="5095" max="5095" width="4.75" style="98" customWidth="1"/>
    <col min="5096" max="5096" width="14.75" style="98" customWidth="1"/>
    <col min="5097" max="5097" width="2.625" style="98" customWidth="1"/>
    <col min="5098" max="5348" width="9.125" style="98"/>
    <col min="5349" max="5349" width="4.75" style="98" customWidth="1"/>
    <col min="5350" max="5350" width="14.75" style="98" customWidth="1"/>
    <col min="5351" max="5351" width="4.75" style="98" customWidth="1"/>
    <col min="5352" max="5352" width="14.75" style="98" customWidth="1"/>
    <col min="5353" max="5353" width="2.625" style="98" customWidth="1"/>
    <col min="5354" max="5604" width="9.125" style="98"/>
    <col min="5605" max="5605" width="4.75" style="98" customWidth="1"/>
    <col min="5606" max="5606" width="14.75" style="98" customWidth="1"/>
    <col min="5607" max="5607" width="4.75" style="98" customWidth="1"/>
    <col min="5608" max="5608" width="14.75" style="98" customWidth="1"/>
    <col min="5609" max="5609" width="2.625" style="98" customWidth="1"/>
    <col min="5610" max="5860" width="9.125" style="98"/>
    <col min="5861" max="5861" width="4.75" style="98" customWidth="1"/>
    <col min="5862" max="5862" width="14.75" style="98" customWidth="1"/>
    <col min="5863" max="5863" width="4.75" style="98" customWidth="1"/>
    <col min="5864" max="5864" width="14.75" style="98" customWidth="1"/>
    <col min="5865" max="5865" width="2.625" style="98" customWidth="1"/>
    <col min="5866" max="6116" width="9.125" style="98"/>
    <col min="6117" max="6117" width="4.75" style="98" customWidth="1"/>
    <col min="6118" max="6118" width="14.75" style="98" customWidth="1"/>
    <col min="6119" max="6119" width="4.75" style="98" customWidth="1"/>
    <col min="6120" max="6120" width="14.75" style="98" customWidth="1"/>
    <col min="6121" max="6121" width="2.625" style="98" customWidth="1"/>
    <col min="6122" max="6372" width="9.125" style="98"/>
    <col min="6373" max="6373" width="4.75" style="98" customWidth="1"/>
    <col min="6374" max="6374" width="14.75" style="98" customWidth="1"/>
    <col min="6375" max="6375" width="4.75" style="98" customWidth="1"/>
    <col min="6376" max="6376" width="14.75" style="98" customWidth="1"/>
    <col min="6377" max="6377" width="2.625" style="98" customWidth="1"/>
    <col min="6378" max="6628" width="9.125" style="98"/>
    <col min="6629" max="6629" width="4.75" style="98" customWidth="1"/>
    <col min="6630" max="6630" width="14.75" style="98" customWidth="1"/>
    <col min="6631" max="6631" width="4.75" style="98" customWidth="1"/>
    <col min="6632" max="6632" width="14.75" style="98" customWidth="1"/>
    <col min="6633" max="6633" width="2.625" style="98" customWidth="1"/>
    <col min="6634" max="6884" width="9.125" style="98"/>
    <col min="6885" max="6885" width="4.75" style="98" customWidth="1"/>
    <col min="6886" max="6886" width="14.75" style="98" customWidth="1"/>
    <col min="6887" max="6887" width="4.75" style="98" customWidth="1"/>
    <col min="6888" max="6888" width="14.75" style="98" customWidth="1"/>
    <col min="6889" max="6889" width="2.625" style="98" customWidth="1"/>
    <col min="6890" max="7140" width="9.125" style="98"/>
    <col min="7141" max="7141" width="4.75" style="98" customWidth="1"/>
    <col min="7142" max="7142" width="14.75" style="98" customWidth="1"/>
    <col min="7143" max="7143" width="4.75" style="98" customWidth="1"/>
    <col min="7144" max="7144" width="14.75" style="98" customWidth="1"/>
    <col min="7145" max="7145" width="2.625" style="98" customWidth="1"/>
    <col min="7146" max="7396" width="9.125" style="98"/>
    <col min="7397" max="7397" width="4.75" style="98" customWidth="1"/>
    <col min="7398" max="7398" width="14.75" style="98" customWidth="1"/>
    <col min="7399" max="7399" width="4.75" style="98" customWidth="1"/>
    <col min="7400" max="7400" width="14.75" style="98" customWidth="1"/>
    <col min="7401" max="7401" width="2.625" style="98" customWidth="1"/>
    <col min="7402" max="7652" width="9.125" style="98"/>
    <col min="7653" max="7653" width="4.75" style="98" customWidth="1"/>
    <col min="7654" max="7654" width="14.75" style="98" customWidth="1"/>
    <col min="7655" max="7655" width="4.75" style="98" customWidth="1"/>
    <col min="7656" max="7656" width="14.75" style="98" customWidth="1"/>
    <col min="7657" max="7657" width="2.625" style="98" customWidth="1"/>
    <col min="7658" max="7908" width="9.125" style="98"/>
    <col min="7909" max="7909" width="4.75" style="98" customWidth="1"/>
    <col min="7910" max="7910" width="14.75" style="98" customWidth="1"/>
    <col min="7911" max="7911" width="4.75" style="98" customWidth="1"/>
    <col min="7912" max="7912" width="14.75" style="98" customWidth="1"/>
    <col min="7913" max="7913" width="2.625" style="98" customWidth="1"/>
    <col min="7914" max="8164" width="9.125" style="98"/>
    <col min="8165" max="8165" width="4.75" style="98" customWidth="1"/>
    <col min="8166" max="8166" width="14.75" style="98" customWidth="1"/>
    <col min="8167" max="8167" width="4.75" style="98" customWidth="1"/>
    <col min="8168" max="8168" width="14.75" style="98" customWidth="1"/>
    <col min="8169" max="8169" width="2.625" style="98" customWidth="1"/>
    <col min="8170" max="8420" width="9.125" style="98"/>
    <col min="8421" max="8421" width="4.75" style="98" customWidth="1"/>
    <col min="8422" max="8422" width="14.75" style="98" customWidth="1"/>
    <col min="8423" max="8423" width="4.75" style="98" customWidth="1"/>
    <col min="8424" max="8424" width="14.75" style="98" customWidth="1"/>
    <col min="8425" max="8425" width="2.625" style="98" customWidth="1"/>
    <col min="8426" max="8676" width="9.125" style="98"/>
    <col min="8677" max="8677" width="4.75" style="98" customWidth="1"/>
    <col min="8678" max="8678" width="14.75" style="98" customWidth="1"/>
    <col min="8679" max="8679" width="4.75" style="98" customWidth="1"/>
    <col min="8680" max="8680" width="14.75" style="98" customWidth="1"/>
    <col min="8681" max="8681" width="2.625" style="98" customWidth="1"/>
    <col min="8682" max="8932" width="9.125" style="98"/>
    <col min="8933" max="8933" width="4.75" style="98" customWidth="1"/>
    <col min="8934" max="8934" width="14.75" style="98" customWidth="1"/>
    <col min="8935" max="8935" width="4.75" style="98" customWidth="1"/>
    <col min="8936" max="8936" width="14.75" style="98" customWidth="1"/>
    <col min="8937" max="8937" width="2.625" style="98" customWidth="1"/>
    <col min="8938" max="9188" width="9.125" style="98"/>
    <col min="9189" max="9189" width="4.75" style="98" customWidth="1"/>
    <col min="9190" max="9190" width="14.75" style="98" customWidth="1"/>
    <col min="9191" max="9191" width="4.75" style="98" customWidth="1"/>
    <col min="9192" max="9192" width="14.75" style="98" customWidth="1"/>
    <col min="9193" max="9193" width="2.625" style="98" customWidth="1"/>
    <col min="9194" max="9444" width="9.125" style="98"/>
    <col min="9445" max="9445" width="4.75" style="98" customWidth="1"/>
    <col min="9446" max="9446" width="14.75" style="98" customWidth="1"/>
    <col min="9447" max="9447" width="4.75" style="98" customWidth="1"/>
    <col min="9448" max="9448" width="14.75" style="98" customWidth="1"/>
    <col min="9449" max="9449" width="2.625" style="98" customWidth="1"/>
    <col min="9450" max="9700" width="9.125" style="98"/>
    <col min="9701" max="9701" width="4.75" style="98" customWidth="1"/>
    <col min="9702" max="9702" width="14.75" style="98" customWidth="1"/>
    <col min="9703" max="9703" width="4.75" style="98" customWidth="1"/>
    <col min="9704" max="9704" width="14.75" style="98" customWidth="1"/>
    <col min="9705" max="9705" width="2.625" style="98" customWidth="1"/>
    <col min="9706" max="9956" width="9.125" style="98"/>
    <col min="9957" max="9957" width="4.75" style="98" customWidth="1"/>
    <col min="9958" max="9958" width="14.75" style="98" customWidth="1"/>
    <col min="9959" max="9959" width="4.75" style="98" customWidth="1"/>
    <col min="9960" max="9960" width="14.75" style="98" customWidth="1"/>
    <col min="9961" max="9961" width="2.625" style="98" customWidth="1"/>
    <col min="9962" max="10212" width="9.125" style="98"/>
    <col min="10213" max="10213" width="4.75" style="98" customWidth="1"/>
    <col min="10214" max="10214" width="14.75" style="98" customWidth="1"/>
    <col min="10215" max="10215" width="4.75" style="98" customWidth="1"/>
    <col min="10216" max="10216" width="14.75" style="98" customWidth="1"/>
    <col min="10217" max="10217" width="2.625" style="98" customWidth="1"/>
    <col min="10218" max="10468" width="9.125" style="98"/>
    <col min="10469" max="10469" width="4.75" style="98" customWidth="1"/>
    <col min="10470" max="10470" width="14.75" style="98" customWidth="1"/>
    <col min="10471" max="10471" width="4.75" style="98" customWidth="1"/>
    <col min="10472" max="10472" width="14.75" style="98" customWidth="1"/>
    <col min="10473" max="10473" width="2.625" style="98" customWidth="1"/>
    <col min="10474" max="10724" width="9.125" style="98"/>
    <col min="10725" max="10725" width="4.75" style="98" customWidth="1"/>
    <col min="10726" max="10726" width="14.75" style="98" customWidth="1"/>
    <col min="10727" max="10727" width="4.75" style="98" customWidth="1"/>
    <col min="10728" max="10728" width="14.75" style="98" customWidth="1"/>
    <col min="10729" max="10729" width="2.625" style="98" customWidth="1"/>
    <col min="10730" max="10980" width="9.125" style="98"/>
    <col min="10981" max="10981" width="4.75" style="98" customWidth="1"/>
    <col min="10982" max="10982" width="14.75" style="98" customWidth="1"/>
    <col min="10983" max="10983" width="4.75" style="98" customWidth="1"/>
    <col min="10984" max="10984" width="14.75" style="98" customWidth="1"/>
    <col min="10985" max="10985" width="2.625" style="98" customWidth="1"/>
    <col min="10986" max="11236" width="9.125" style="98"/>
    <col min="11237" max="11237" width="4.75" style="98" customWidth="1"/>
    <col min="11238" max="11238" width="14.75" style="98" customWidth="1"/>
    <col min="11239" max="11239" width="4.75" style="98" customWidth="1"/>
    <col min="11240" max="11240" width="14.75" style="98" customWidth="1"/>
    <col min="11241" max="11241" width="2.625" style="98" customWidth="1"/>
    <col min="11242" max="11492" width="9.125" style="98"/>
    <col min="11493" max="11493" width="4.75" style="98" customWidth="1"/>
    <col min="11494" max="11494" width="14.75" style="98" customWidth="1"/>
    <col min="11495" max="11495" width="4.75" style="98" customWidth="1"/>
    <col min="11496" max="11496" width="14.75" style="98" customWidth="1"/>
    <col min="11497" max="11497" width="2.625" style="98" customWidth="1"/>
    <col min="11498" max="11748" width="9.125" style="98"/>
    <col min="11749" max="11749" width="4.75" style="98" customWidth="1"/>
    <col min="11750" max="11750" width="14.75" style="98" customWidth="1"/>
    <col min="11751" max="11751" width="4.75" style="98" customWidth="1"/>
    <col min="11752" max="11752" width="14.75" style="98" customWidth="1"/>
    <col min="11753" max="11753" width="2.625" style="98" customWidth="1"/>
    <col min="11754" max="12004" width="9.125" style="98"/>
    <col min="12005" max="12005" width="4.75" style="98" customWidth="1"/>
    <col min="12006" max="12006" width="14.75" style="98" customWidth="1"/>
    <col min="12007" max="12007" width="4.75" style="98" customWidth="1"/>
    <col min="12008" max="12008" width="14.75" style="98" customWidth="1"/>
    <col min="12009" max="12009" width="2.625" style="98" customWidth="1"/>
    <col min="12010" max="12260" width="9.125" style="98"/>
    <col min="12261" max="12261" width="4.75" style="98" customWidth="1"/>
    <col min="12262" max="12262" width="14.75" style="98" customWidth="1"/>
    <col min="12263" max="12263" width="4.75" style="98" customWidth="1"/>
    <col min="12264" max="12264" width="14.75" style="98" customWidth="1"/>
    <col min="12265" max="12265" width="2.625" style="98" customWidth="1"/>
    <col min="12266" max="12516" width="9.125" style="98"/>
    <col min="12517" max="12517" width="4.75" style="98" customWidth="1"/>
    <col min="12518" max="12518" width="14.75" style="98" customWidth="1"/>
    <col min="12519" max="12519" width="4.75" style="98" customWidth="1"/>
    <col min="12520" max="12520" width="14.75" style="98" customWidth="1"/>
    <col min="12521" max="12521" width="2.625" style="98" customWidth="1"/>
    <col min="12522" max="12772" width="9.125" style="98"/>
    <col min="12773" max="12773" width="4.75" style="98" customWidth="1"/>
    <col min="12774" max="12774" width="14.75" style="98" customWidth="1"/>
    <col min="12775" max="12775" width="4.75" style="98" customWidth="1"/>
    <col min="12776" max="12776" width="14.75" style="98" customWidth="1"/>
    <col min="12777" max="12777" width="2.625" style="98" customWidth="1"/>
    <col min="12778" max="13028" width="9.125" style="98"/>
    <col min="13029" max="13029" width="4.75" style="98" customWidth="1"/>
    <col min="13030" max="13030" width="14.75" style="98" customWidth="1"/>
    <col min="13031" max="13031" width="4.75" style="98" customWidth="1"/>
    <col min="13032" max="13032" width="14.75" style="98" customWidth="1"/>
    <col min="13033" max="13033" width="2.625" style="98" customWidth="1"/>
    <col min="13034" max="13284" width="9.125" style="98"/>
    <col min="13285" max="13285" width="4.75" style="98" customWidth="1"/>
    <col min="13286" max="13286" width="14.75" style="98" customWidth="1"/>
    <col min="13287" max="13287" width="4.75" style="98" customWidth="1"/>
    <col min="13288" max="13288" width="14.75" style="98" customWidth="1"/>
    <col min="13289" max="13289" width="2.625" style="98" customWidth="1"/>
    <col min="13290" max="13540" width="9.125" style="98"/>
    <col min="13541" max="13541" width="4.75" style="98" customWidth="1"/>
    <col min="13542" max="13542" width="14.75" style="98" customWidth="1"/>
    <col min="13543" max="13543" width="4.75" style="98" customWidth="1"/>
    <col min="13544" max="13544" width="14.75" style="98" customWidth="1"/>
    <col min="13545" max="13545" width="2.625" style="98" customWidth="1"/>
    <col min="13546" max="13796" width="9.125" style="98"/>
    <col min="13797" max="13797" width="4.75" style="98" customWidth="1"/>
    <col min="13798" max="13798" width="14.75" style="98" customWidth="1"/>
    <col min="13799" max="13799" width="4.75" style="98" customWidth="1"/>
    <col min="13800" max="13800" width="14.75" style="98" customWidth="1"/>
    <col min="13801" max="13801" width="2.625" style="98" customWidth="1"/>
    <col min="13802" max="14052" width="9.125" style="98"/>
    <col min="14053" max="14053" width="4.75" style="98" customWidth="1"/>
    <col min="14054" max="14054" width="14.75" style="98" customWidth="1"/>
    <col min="14055" max="14055" width="4.75" style="98" customWidth="1"/>
    <col min="14056" max="14056" width="14.75" style="98" customWidth="1"/>
    <col min="14057" max="14057" width="2.625" style="98" customWidth="1"/>
    <col min="14058" max="14308" width="9.125" style="98"/>
    <col min="14309" max="14309" width="4.75" style="98" customWidth="1"/>
    <col min="14310" max="14310" width="14.75" style="98" customWidth="1"/>
    <col min="14311" max="14311" width="4.75" style="98" customWidth="1"/>
    <col min="14312" max="14312" width="14.75" style="98" customWidth="1"/>
    <col min="14313" max="14313" width="2.625" style="98" customWidth="1"/>
    <col min="14314" max="14564" width="9.125" style="98"/>
    <col min="14565" max="14565" width="4.75" style="98" customWidth="1"/>
    <col min="14566" max="14566" width="14.75" style="98" customWidth="1"/>
    <col min="14567" max="14567" width="4.75" style="98" customWidth="1"/>
    <col min="14568" max="14568" width="14.75" style="98" customWidth="1"/>
    <col min="14569" max="14569" width="2.625" style="98" customWidth="1"/>
    <col min="14570" max="14820" width="9.125" style="98"/>
    <col min="14821" max="14821" width="4.75" style="98" customWidth="1"/>
    <col min="14822" max="14822" width="14.75" style="98" customWidth="1"/>
    <col min="14823" max="14823" width="4.75" style="98" customWidth="1"/>
    <col min="14824" max="14824" width="14.75" style="98" customWidth="1"/>
    <col min="14825" max="14825" width="2.625" style="98" customWidth="1"/>
    <col min="14826" max="15076" width="9.125" style="98"/>
    <col min="15077" max="15077" width="4.75" style="98" customWidth="1"/>
    <col min="15078" max="15078" width="14.75" style="98" customWidth="1"/>
    <col min="15079" max="15079" width="4.75" style="98" customWidth="1"/>
    <col min="15080" max="15080" width="14.75" style="98" customWidth="1"/>
    <col min="15081" max="15081" width="2.625" style="98" customWidth="1"/>
    <col min="15082" max="15332" width="9.125" style="98"/>
    <col min="15333" max="15333" width="4.75" style="98" customWidth="1"/>
    <col min="15334" max="15334" width="14.75" style="98" customWidth="1"/>
    <col min="15335" max="15335" width="4.75" style="98" customWidth="1"/>
    <col min="15336" max="15336" width="14.75" style="98" customWidth="1"/>
    <col min="15337" max="15337" width="2.625" style="98" customWidth="1"/>
    <col min="15338" max="15588" width="9.125" style="98"/>
    <col min="15589" max="15589" width="4.75" style="98" customWidth="1"/>
    <col min="15590" max="15590" width="14.75" style="98" customWidth="1"/>
    <col min="15591" max="15591" width="4.75" style="98" customWidth="1"/>
    <col min="15592" max="15592" width="14.75" style="98" customWidth="1"/>
    <col min="15593" max="15593" width="2.625" style="98" customWidth="1"/>
    <col min="15594" max="15844" width="9.125" style="98"/>
    <col min="15845" max="15845" width="4.75" style="98" customWidth="1"/>
    <col min="15846" max="15846" width="14.75" style="98" customWidth="1"/>
    <col min="15847" max="15847" width="4.75" style="98" customWidth="1"/>
    <col min="15848" max="15848" width="14.75" style="98" customWidth="1"/>
    <col min="15849" max="15849" width="2.625" style="98" customWidth="1"/>
    <col min="15850" max="16100" width="9.125" style="98"/>
    <col min="16101" max="16101" width="4.75" style="98" customWidth="1"/>
    <col min="16102" max="16102" width="14.75" style="98" customWidth="1"/>
    <col min="16103" max="16103" width="4.75" style="98" customWidth="1"/>
    <col min="16104" max="16104" width="14.75" style="98" customWidth="1"/>
    <col min="16105" max="16105" width="2.625" style="98" customWidth="1"/>
    <col min="16106" max="16348" width="9.125" style="98"/>
    <col min="16349" max="16350" width="9.125" style="98" customWidth="1"/>
    <col min="16351" max="16384" width="9.125" style="98"/>
  </cols>
  <sheetData>
    <row r="1" spans="1:18" ht="22.5" customHeight="1">
      <c r="A1" s="212" t="s">
        <v>166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8" ht="22.5" customHeight="1">
      <c r="A2" s="212" t="s">
        <v>124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8" ht="22.5" customHeight="1">
      <c r="A3" s="212" t="s">
        <v>213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8" ht="16.5" customHeight="1">
      <c r="A4" s="49"/>
      <c r="B4" s="49"/>
      <c r="C4" s="49"/>
      <c r="D4" s="49"/>
      <c r="E4" s="49"/>
      <c r="F4" s="49"/>
      <c r="G4" s="49"/>
      <c r="H4" s="49"/>
      <c r="I4" s="49"/>
    </row>
    <row r="5" spans="1:18" ht="22.5" customHeight="1">
      <c r="A5" s="49"/>
      <c r="B5" s="49"/>
      <c r="C5" s="49"/>
      <c r="D5" s="49"/>
      <c r="E5" s="49"/>
      <c r="F5" s="49"/>
      <c r="G5" s="125"/>
      <c r="H5" s="49"/>
      <c r="I5" s="125"/>
      <c r="J5" s="126"/>
      <c r="K5" s="126"/>
      <c r="L5" s="126"/>
      <c r="M5" s="151" t="s">
        <v>30</v>
      </c>
    </row>
    <row r="6" spans="1:18" ht="22.5" customHeight="1">
      <c r="A6" s="49"/>
      <c r="B6" s="49"/>
      <c r="C6" s="49"/>
      <c r="D6" s="49"/>
      <c r="E6" s="49"/>
      <c r="F6" s="49"/>
      <c r="G6" s="217" t="s">
        <v>130</v>
      </c>
      <c r="H6" s="217"/>
      <c r="I6" s="217"/>
      <c r="J6" s="126"/>
      <c r="K6" s="216" t="s">
        <v>131</v>
      </c>
      <c r="L6" s="216"/>
      <c r="M6" s="216"/>
    </row>
    <row r="7" spans="1:18" ht="22.5" customHeight="1">
      <c r="A7" s="99"/>
      <c r="B7" s="99"/>
      <c r="C7" s="99"/>
      <c r="D7" s="99"/>
      <c r="E7" s="99"/>
      <c r="F7" s="102" t="s">
        <v>20</v>
      </c>
      <c r="G7" s="191" t="s">
        <v>211</v>
      </c>
      <c r="H7" s="192"/>
      <c r="I7" s="191" t="s">
        <v>195</v>
      </c>
      <c r="J7" s="132"/>
      <c r="K7" s="191" t="s">
        <v>211</v>
      </c>
      <c r="L7" s="192"/>
      <c r="M7" s="191" t="s">
        <v>195</v>
      </c>
    </row>
    <row r="8" spans="1:18" ht="22.5" customHeight="1">
      <c r="A8" s="119" t="s">
        <v>39</v>
      </c>
      <c r="C8" s="99"/>
      <c r="D8" s="99"/>
      <c r="E8" s="99"/>
      <c r="F8" s="99"/>
      <c r="G8" s="114">
        <v>2310989438.8999996</v>
      </c>
      <c r="H8" s="99"/>
      <c r="I8" s="114">
        <v>1800789907.9199998</v>
      </c>
      <c r="K8" s="114">
        <v>2175530057.0499997</v>
      </c>
      <c r="M8" s="114">
        <v>1654921147.76</v>
      </c>
    </row>
    <row r="9" spans="1:18" ht="22.5" customHeight="1">
      <c r="A9" s="119" t="s">
        <v>38</v>
      </c>
      <c r="C9" s="99"/>
      <c r="D9" s="99"/>
      <c r="E9" s="99"/>
      <c r="F9" s="99"/>
      <c r="G9" s="193">
        <v>-2065802533.1900001</v>
      </c>
      <c r="H9" s="99"/>
      <c r="I9" s="114">
        <v>-1956245889.3</v>
      </c>
      <c r="K9" s="193">
        <v>-1913914595.9200001</v>
      </c>
      <c r="M9" s="114">
        <v>-1714546775.1499999</v>
      </c>
    </row>
    <row r="10" spans="1:18" ht="22.5" customHeight="1">
      <c r="A10" s="98" t="s">
        <v>186</v>
      </c>
      <c r="B10" s="119"/>
      <c r="C10" s="99"/>
      <c r="D10" s="99"/>
      <c r="E10" s="99"/>
      <c r="F10" s="3"/>
      <c r="G10" s="57">
        <f>+G8+G9</f>
        <v>245186905.70999956</v>
      </c>
      <c r="H10" s="99"/>
      <c r="I10" s="57">
        <f>+I8+I9</f>
        <v>-155455981.38000011</v>
      </c>
      <c r="K10" s="57">
        <f>+K8+K9</f>
        <v>261615461.12999964</v>
      </c>
      <c r="M10" s="57">
        <f>+M8+M9</f>
        <v>-59625627.389999866</v>
      </c>
    </row>
    <row r="11" spans="1:18" ht="22.5" customHeight="1">
      <c r="A11" s="99" t="s">
        <v>23</v>
      </c>
      <c r="C11" s="99"/>
      <c r="D11" s="99"/>
      <c r="E11" s="99"/>
      <c r="F11" s="99"/>
      <c r="G11" s="194">
        <v>11809978.709999999</v>
      </c>
      <c r="H11" s="99"/>
      <c r="I11" s="194">
        <v>11103655.479999999</v>
      </c>
      <c r="K11" s="194">
        <v>10403886.609999999</v>
      </c>
      <c r="M11" s="194">
        <v>21395257.32</v>
      </c>
      <c r="Q11" s="104"/>
      <c r="R11" s="104"/>
    </row>
    <row r="12" spans="1:18" ht="22.5" customHeight="1">
      <c r="A12" s="98" t="s">
        <v>187</v>
      </c>
      <c r="F12" s="3"/>
      <c r="G12" s="28">
        <f>SUM(G10:G11)</f>
        <v>256996884.41999957</v>
      </c>
      <c r="I12" s="28">
        <f>SUM(I10:I11)</f>
        <v>-144352325.90000013</v>
      </c>
      <c r="K12" s="28">
        <f>SUM(K10:K11)</f>
        <v>272019347.73999965</v>
      </c>
      <c r="M12" s="28">
        <f>SUM(M10:M11)</f>
        <v>-38230370.069999866</v>
      </c>
    </row>
    <row r="13" spans="1:18" ht="22.5" customHeight="1">
      <c r="A13" s="119" t="s">
        <v>24</v>
      </c>
      <c r="C13" s="99"/>
      <c r="D13" s="99"/>
      <c r="E13" s="99"/>
      <c r="F13" s="3"/>
      <c r="G13" s="114">
        <v>-81605069.849999994</v>
      </c>
      <c r="H13" s="99"/>
      <c r="I13" s="114">
        <v>-104431598.69999999</v>
      </c>
      <c r="K13" s="193">
        <v>-110856293.85000002</v>
      </c>
      <c r="M13" s="114">
        <v>-200435359.13</v>
      </c>
    </row>
    <row r="14" spans="1:18" ht="22.5" customHeight="1">
      <c r="A14" s="119" t="s">
        <v>219</v>
      </c>
      <c r="C14" s="99"/>
      <c r="D14" s="99"/>
      <c r="E14" s="99"/>
      <c r="F14" s="95" t="s">
        <v>234</v>
      </c>
      <c r="G14" s="195">
        <v>-86607810.960000008</v>
      </c>
      <c r="H14" s="99"/>
      <c r="I14" s="56">
        <v>0</v>
      </c>
      <c r="K14" s="196">
        <v>-86607810.960000008</v>
      </c>
      <c r="M14" s="56">
        <v>0</v>
      </c>
      <c r="Q14" s="104"/>
    </row>
    <row r="15" spans="1:18" ht="22.5" customHeight="1">
      <c r="A15" s="119" t="s">
        <v>191</v>
      </c>
      <c r="B15" s="99"/>
      <c r="C15" s="99"/>
      <c r="D15" s="99"/>
      <c r="E15" s="99"/>
      <c r="F15" s="99"/>
      <c r="G15" s="114">
        <f>SUM(G12:G14)</f>
        <v>88784003.609999567</v>
      </c>
      <c r="H15" s="99"/>
      <c r="I15" s="114">
        <f>SUM(I12:I13)</f>
        <v>-248783924.60000011</v>
      </c>
      <c r="K15" s="114">
        <f>SUM(K12:K14)</f>
        <v>74555242.92999962</v>
      </c>
      <c r="M15" s="114">
        <f>SUM(M12:M13)</f>
        <v>-238665729.19999987</v>
      </c>
    </row>
    <row r="16" spans="1:18" s="108" customFormat="1" ht="22.5" customHeight="1">
      <c r="A16" s="177" t="s">
        <v>150</v>
      </c>
      <c r="B16" s="107"/>
      <c r="C16" s="107"/>
      <c r="D16" s="107"/>
      <c r="E16" s="107"/>
      <c r="F16" s="107"/>
      <c r="G16" s="197">
        <v>624806.77000000048</v>
      </c>
      <c r="H16" s="107"/>
      <c r="I16" s="197">
        <v>658596.83999999985</v>
      </c>
      <c r="K16" s="197">
        <v>7787829.2300000014</v>
      </c>
      <c r="M16" s="197">
        <v>2556040.9700000002</v>
      </c>
      <c r="P16" s="98"/>
    </row>
    <row r="17" spans="1:17" ht="22.5" customHeight="1">
      <c r="A17" s="119" t="s">
        <v>33</v>
      </c>
      <c r="B17" s="99"/>
      <c r="C17" s="99"/>
      <c r="D17" s="99"/>
      <c r="E17" s="99"/>
      <c r="F17" s="99"/>
      <c r="G17" s="198">
        <v>-11257199.080000002</v>
      </c>
      <c r="H17" s="99"/>
      <c r="I17" s="199">
        <v>-7396409.8899999997</v>
      </c>
      <c r="K17" s="198">
        <v>-11265964.830000002</v>
      </c>
      <c r="M17" s="199">
        <v>-7348618.8799999999</v>
      </c>
      <c r="Q17" s="104"/>
    </row>
    <row r="18" spans="1:17" ht="22.2" customHeight="1">
      <c r="A18" s="119" t="s">
        <v>188</v>
      </c>
      <c r="B18" s="99"/>
      <c r="C18" s="99"/>
      <c r="D18" s="99"/>
      <c r="E18" s="99"/>
      <c r="F18" s="99"/>
      <c r="G18" s="114">
        <f>SUM(G15:G17)</f>
        <v>78151611.299999565</v>
      </c>
      <c r="H18" s="99"/>
      <c r="I18" s="114">
        <f>SUM(I15:I17)</f>
        <v>-255521737.6500001</v>
      </c>
      <c r="K18" s="114">
        <f>SUM(K15:K17)</f>
        <v>71077107.329999626</v>
      </c>
      <c r="M18" s="114">
        <f>SUM(M15:M17)</f>
        <v>-243458307.10999987</v>
      </c>
      <c r="Q18" s="104"/>
    </row>
    <row r="19" spans="1:17" ht="22.5" customHeight="1">
      <c r="A19" s="119" t="s">
        <v>192</v>
      </c>
      <c r="B19" s="99"/>
      <c r="C19" s="99"/>
      <c r="D19" s="99"/>
      <c r="E19" s="99"/>
      <c r="F19" s="58">
        <v>17.2</v>
      </c>
      <c r="G19" s="114">
        <v>-27058525.41</v>
      </c>
      <c r="H19" s="99"/>
      <c r="I19" s="114">
        <v>34036188.899999999</v>
      </c>
      <c r="J19" s="114"/>
      <c r="K19" s="114">
        <v>-27058525.41</v>
      </c>
      <c r="L19" s="114"/>
      <c r="M19" s="114">
        <v>33850259.630000003</v>
      </c>
    </row>
    <row r="20" spans="1:17" ht="22.5" customHeight="1">
      <c r="A20" s="119" t="s">
        <v>171</v>
      </c>
      <c r="B20" s="99"/>
      <c r="C20" s="99"/>
      <c r="D20" s="99"/>
      <c r="E20" s="99"/>
      <c r="F20" s="200"/>
      <c r="G20" s="201">
        <f>SUM(G18:G19)</f>
        <v>51093085.889999568</v>
      </c>
      <c r="H20" s="99"/>
      <c r="I20" s="201">
        <f>SUM(I18:I19)</f>
        <v>-221485548.75000009</v>
      </c>
      <c r="K20" s="201">
        <f>SUM(K18:K19)</f>
        <v>44018581.919999629</v>
      </c>
      <c r="M20" s="201">
        <f>SUM(M18:M19)</f>
        <v>-209608047.47999987</v>
      </c>
    </row>
    <row r="21" spans="1:17" ht="22.5" customHeight="1">
      <c r="A21" s="139" t="s">
        <v>44</v>
      </c>
      <c r="B21" s="99"/>
      <c r="C21" s="99"/>
      <c r="D21" s="99"/>
      <c r="E21" s="99"/>
      <c r="F21" s="200"/>
      <c r="G21" s="98"/>
      <c r="I21" s="98"/>
    </row>
    <row r="22" spans="1:17" ht="22.5" customHeight="1">
      <c r="A22" s="139" t="s">
        <v>201</v>
      </c>
      <c r="B22" s="99"/>
      <c r="C22" s="99"/>
      <c r="D22" s="99"/>
      <c r="E22" s="99"/>
      <c r="F22" s="200"/>
      <c r="G22" s="35"/>
      <c r="H22" s="99"/>
      <c r="I22" s="35"/>
      <c r="K22" s="35"/>
      <c r="M22" s="35"/>
    </row>
    <row r="23" spans="1:17" ht="22.5" customHeight="1">
      <c r="A23" s="139" t="s">
        <v>202</v>
      </c>
      <c r="B23" s="99"/>
      <c r="C23" s="99"/>
      <c r="D23" s="99"/>
      <c r="E23" s="99"/>
      <c r="F23" s="200"/>
      <c r="G23" s="35"/>
      <c r="H23" s="99"/>
      <c r="I23" s="35"/>
      <c r="K23" s="35"/>
      <c r="M23" s="35"/>
    </row>
    <row r="24" spans="1:17" ht="22.5" customHeight="1">
      <c r="A24" s="139" t="s">
        <v>203</v>
      </c>
      <c r="B24" s="99"/>
      <c r="C24" s="99"/>
      <c r="D24" s="99"/>
      <c r="E24" s="99"/>
      <c r="F24" s="202" t="s">
        <v>221</v>
      </c>
      <c r="G24" s="56">
        <v>0</v>
      </c>
      <c r="H24" s="99"/>
      <c r="I24" s="56">
        <v>1983819.2</v>
      </c>
      <c r="K24" s="56">
        <v>0</v>
      </c>
      <c r="M24" s="56">
        <v>1983819.2</v>
      </c>
    </row>
    <row r="25" spans="1:17" ht="22.5" customHeight="1" thickBot="1">
      <c r="A25" s="98" t="s">
        <v>174</v>
      </c>
      <c r="B25" s="99"/>
      <c r="C25" s="99"/>
      <c r="D25" s="99"/>
      <c r="E25" s="99"/>
      <c r="F25" s="200"/>
      <c r="G25" s="203">
        <f>+G20+G24</f>
        <v>51093085.889999568</v>
      </c>
      <c r="H25" s="99"/>
      <c r="I25" s="203">
        <f>+I20+I24</f>
        <v>-219501729.5500001</v>
      </c>
      <c r="K25" s="203">
        <f>+K20+K24</f>
        <v>44018581.919999629</v>
      </c>
      <c r="M25" s="203">
        <f>+M20+M24</f>
        <v>-207624228.27999988</v>
      </c>
    </row>
    <row r="26" spans="1:17" ht="22.5" customHeight="1" thickTop="1">
      <c r="B26" s="99"/>
      <c r="C26" s="99"/>
      <c r="D26" s="99"/>
      <c r="E26" s="99"/>
      <c r="F26" s="200"/>
      <c r="G26" s="114"/>
      <c r="H26" s="99"/>
      <c r="I26" s="114"/>
      <c r="K26" s="114"/>
      <c r="M26" s="114"/>
    </row>
    <row r="27" spans="1:17" ht="22.5" customHeight="1">
      <c r="A27" s="98" t="s">
        <v>175</v>
      </c>
      <c r="B27" s="99"/>
      <c r="C27" s="99"/>
      <c r="D27" s="99"/>
      <c r="E27" s="99"/>
      <c r="F27" s="200"/>
      <c r="G27" s="114"/>
      <c r="H27" s="99"/>
      <c r="I27" s="114"/>
      <c r="K27" s="114"/>
      <c r="M27" s="114"/>
    </row>
    <row r="28" spans="1:17" ht="22.5" customHeight="1">
      <c r="B28" s="99" t="s">
        <v>136</v>
      </c>
      <c r="C28" s="99"/>
      <c r="D28" s="99"/>
      <c r="E28" s="99"/>
      <c r="F28" s="200"/>
      <c r="G28" s="168">
        <f>G30-G29</f>
        <v>51093085.889999568</v>
      </c>
      <c r="H28" s="99"/>
      <c r="I28" s="168">
        <v>-221485548.75</v>
      </c>
      <c r="J28" s="204"/>
      <c r="K28" s="168">
        <f>K20</f>
        <v>44018581.919999629</v>
      </c>
      <c r="L28" s="204"/>
      <c r="M28" s="168">
        <f>M20</f>
        <v>-209608047.47999987</v>
      </c>
    </row>
    <row r="29" spans="1:17" ht="22.5" customHeight="1">
      <c r="B29" s="99" t="s">
        <v>137</v>
      </c>
      <c r="C29" s="99"/>
      <c r="D29" s="99"/>
      <c r="E29" s="99"/>
      <c r="F29" s="200"/>
      <c r="G29" s="168">
        <v>0</v>
      </c>
      <c r="H29" s="99"/>
      <c r="I29" s="168">
        <v>0</v>
      </c>
      <c r="J29" s="204"/>
      <c r="K29" s="168">
        <v>0</v>
      </c>
      <c r="L29" s="204"/>
      <c r="M29" s="168">
        <v>0</v>
      </c>
    </row>
    <row r="30" spans="1:17" ht="22.5" customHeight="1" thickBot="1">
      <c r="B30" s="99"/>
      <c r="C30" s="99"/>
      <c r="D30" s="99"/>
      <c r="E30" s="99"/>
      <c r="F30" s="200"/>
      <c r="G30" s="205">
        <f>G25</f>
        <v>51093085.889999568</v>
      </c>
      <c r="H30" s="99"/>
      <c r="I30" s="205">
        <v>-221485548.75</v>
      </c>
      <c r="J30" s="204"/>
      <c r="K30" s="205">
        <f>K25</f>
        <v>44018581.919999629</v>
      </c>
      <c r="L30" s="204"/>
      <c r="M30" s="205">
        <f>M20</f>
        <v>-209608047.47999987</v>
      </c>
    </row>
    <row r="31" spans="1:17" ht="10.199999999999999" customHeight="1" thickTop="1">
      <c r="B31" s="99"/>
      <c r="C31" s="99"/>
      <c r="D31" s="99"/>
      <c r="E31" s="99"/>
      <c r="F31" s="200"/>
      <c r="G31" s="168"/>
      <c r="H31" s="99"/>
      <c r="I31" s="168"/>
      <c r="J31" s="204"/>
      <c r="K31" s="168"/>
      <c r="L31" s="204"/>
      <c r="M31" s="168"/>
    </row>
    <row r="32" spans="1:17" ht="22.5" customHeight="1">
      <c r="A32" s="98" t="s">
        <v>176</v>
      </c>
      <c r="B32" s="99"/>
      <c r="C32" s="99"/>
      <c r="D32" s="99"/>
      <c r="E32" s="99"/>
      <c r="F32" s="200"/>
      <c r="G32" s="114"/>
      <c r="H32" s="99"/>
      <c r="I32" s="114"/>
      <c r="K32" s="114"/>
      <c r="M32" s="114"/>
    </row>
    <row r="33" spans="1:13" ht="22.5" customHeight="1">
      <c r="B33" s="99" t="s">
        <v>136</v>
      </c>
      <c r="C33" s="99"/>
      <c r="D33" s="99"/>
      <c r="E33" s="99"/>
      <c r="F33" s="200"/>
      <c r="G33" s="168">
        <f>G35-G34</f>
        <v>51093085.889999568</v>
      </c>
      <c r="H33" s="99"/>
      <c r="I33" s="168">
        <v>-219501729.5500001</v>
      </c>
      <c r="J33" s="204"/>
      <c r="K33" s="168">
        <f>K25</f>
        <v>44018581.919999629</v>
      </c>
      <c r="L33" s="204"/>
      <c r="M33" s="168">
        <v>-207624228.27999988</v>
      </c>
    </row>
    <row r="34" spans="1:13" ht="22.5" customHeight="1">
      <c r="B34" s="99" t="s">
        <v>137</v>
      </c>
      <c r="C34" s="99"/>
      <c r="D34" s="99"/>
      <c r="E34" s="99"/>
      <c r="F34" s="200"/>
      <c r="G34" s="168">
        <f>G29</f>
        <v>0</v>
      </c>
      <c r="H34" s="99"/>
      <c r="I34" s="168">
        <v>0</v>
      </c>
      <c r="J34" s="204"/>
      <c r="K34" s="168">
        <v>0</v>
      </c>
      <c r="L34" s="204"/>
      <c r="M34" s="168">
        <v>0</v>
      </c>
    </row>
    <row r="35" spans="1:13" ht="22.5" customHeight="1" thickBot="1">
      <c r="B35" s="99"/>
      <c r="C35" s="99"/>
      <c r="D35" s="99"/>
      <c r="E35" s="99"/>
      <c r="F35" s="200"/>
      <c r="G35" s="205">
        <f>G25</f>
        <v>51093085.889999568</v>
      </c>
      <c r="H35" s="99"/>
      <c r="I35" s="205">
        <f>I25</f>
        <v>-219501729.5500001</v>
      </c>
      <c r="J35" s="204"/>
      <c r="K35" s="205">
        <f>SUM(K33:K34)</f>
        <v>44018581.919999629</v>
      </c>
      <c r="L35" s="204"/>
      <c r="M35" s="205">
        <f>SUM(M33:M34)</f>
        <v>-207624228.27999988</v>
      </c>
    </row>
    <row r="36" spans="1:13" ht="12.6" customHeight="1" thickTop="1">
      <c r="B36" s="99"/>
      <c r="C36" s="99"/>
      <c r="D36" s="99"/>
      <c r="E36" s="99"/>
      <c r="F36" s="200"/>
      <c r="G36" s="168"/>
      <c r="H36" s="99"/>
      <c r="I36" s="168"/>
      <c r="J36" s="204"/>
      <c r="K36" s="168"/>
      <c r="L36" s="204"/>
      <c r="M36" s="168"/>
    </row>
    <row r="37" spans="1:13" s="110" customFormat="1" ht="22.5" customHeight="1">
      <c r="A37" s="110" t="s">
        <v>172</v>
      </c>
      <c r="F37" s="206" t="s">
        <v>233</v>
      </c>
    </row>
    <row r="38" spans="1:13" s="110" customFormat="1" ht="22.5" customHeight="1">
      <c r="A38" s="139" t="s">
        <v>220</v>
      </c>
      <c r="C38" s="207"/>
      <c r="E38" s="208"/>
      <c r="G38" s="209">
        <f>+ROUND((G20-G29)/G39,4)</f>
        <v>8.5199999999999998E-2</v>
      </c>
      <c r="I38" s="209">
        <f>+ROUND((I20-I29)/I39,4)</f>
        <v>-0.36909999999999998</v>
      </c>
      <c r="J38" s="209"/>
      <c r="K38" s="209">
        <f>+ROUND((K20-K29)/K39,4)</f>
        <v>7.3400000000000007E-2</v>
      </c>
      <c r="L38" s="209"/>
      <c r="M38" s="209">
        <f>+ROUND((M20-M29)/M39,4)</f>
        <v>-0.3493</v>
      </c>
    </row>
    <row r="39" spans="1:13" s="110" customFormat="1" ht="22.5" customHeight="1">
      <c r="A39" s="110" t="s">
        <v>173</v>
      </c>
      <c r="E39" s="208"/>
      <c r="G39" s="59">
        <v>600000000</v>
      </c>
      <c r="H39" s="59"/>
      <c r="I39" s="59">
        <v>600000000</v>
      </c>
      <c r="J39" s="59"/>
      <c r="K39" s="59">
        <v>600000000</v>
      </c>
      <c r="L39" s="59"/>
      <c r="M39" s="59">
        <v>600000000</v>
      </c>
    </row>
    <row r="40" spans="1:13" ht="9" customHeight="1">
      <c r="B40" s="99"/>
      <c r="C40" s="99"/>
      <c r="D40" s="99"/>
      <c r="E40" s="99"/>
      <c r="F40" s="99"/>
      <c r="G40" s="114"/>
      <c r="H40" s="99"/>
      <c r="I40" s="114"/>
      <c r="K40" s="114"/>
      <c r="M40" s="114"/>
    </row>
    <row r="41" spans="1:13" ht="22.5" customHeight="1">
      <c r="A41" s="119" t="s">
        <v>0</v>
      </c>
      <c r="B41" s="99"/>
      <c r="C41" s="99"/>
      <c r="D41" s="99"/>
      <c r="E41" s="99"/>
      <c r="F41" s="99"/>
      <c r="G41" s="114"/>
      <c r="H41" s="99"/>
      <c r="I41" s="114"/>
    </row>
    <row r="42" spans="1:13" ht="16.5" customHeight="1">
      <c r="A42" s="119"/>
      <c r="B42" s="99"/>
      <c r="C42" s="99"/>
      <c r="D42" s="99"/>
      <c r="E42" s="99"/>
      <c r="F42" s="99"/>
      <c r="G42" s="114"/>
      <c r="H42" s="99"/>
      <c r="I42" s="114"/>
    </row>
    <row r="43" spans="1:13" ht="15" customHeight="1">
      <c r="A43" s="119"/>
      <c r="B43" s="99"/>
      <c r="C43" s="99"/>
      <c r="D43" s="99"/>
      <c r="E43" s="99"/>
      <c r="F43" s="99"/>
      <c r="G43" s="114"/>
      <c r="H43" s="99"/>
      <c r="I43" s="114"/>
    </row>
    <row r="44" spans="1:13" ht="22.5" customHeight="1">
      <c r="A44" s="113"/>
      <c r="B44" s="107"/>
      <c r="E44" s="107" t="s">
        <v>184</v>
      </c>
      <c r="F44" s="107"/>
      <c r="G44" s="107"/>
      <c r="H44" s="107"/>
      <c r="I44" s="107"/>
    </row>
    <row r="45" spans="1:13" ht="22.5" customHeight="1">
      <c r="A45" s="113"/>
      <c r="B45" s="99"/>
      <c r="E45" s="99" t="s">
        <v>165</v>
      </c>
      <c r="F45" s="99"/>
      <c r="G45" s="114"/>
      <c r="H45" s="114"/>
      <c r="I45" s="114"/>
    </row>
  </sheetData>
  <mergeCells count="5">
    <mergeCell ref="A3:M3"/>
    <mergeCell ref="K6:M6"/>
    <mergeCell ref="A1:M1"/>
    <mergeCell ref="A2:M2"/>
    <mergeCell ref="G6:I6"/>
  </mergeCells>
  <phoneticPr fontId="29" type="noConversion"/>
  <pageMargins left="0.6692913385826772" right="0.23622047244094491" top="0.59055118110236227" bottom="0.19685039370078741" header="0.51181102362204722" footer="0.31496062992125984"/>
  <pageSetup paperSize="9" scale="7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tabSelected="1" view="pageBreakPreview" topLeftCell="A4" zoomScale="80" zoomScaleNormal="55" zoomScaleSheetLayoutView="80" workbookViewId="0">
      <selection activeCell="N11" sqref="N11"/>
    </sheetView>
  </sheetViews>
  <sheetFormatPr defaultColWidth="9.125" defaultRowHeight="24.75" customHeight="1"/>
  <cols>
    <col min="1" max="3" width="10.125" style="109" customWidth="1"/>
    <col min="4" max="4" width="13.375" style="109" customWidth="1"/>
    <col min="5" max="5" width="1.75" style="109" customWidth="1"/>
    <col min="6" max="6" width="8.375" style="109" customWidth="1"/>
    <col min="7" max="7" width="1.75" style="109" customWidth="1"/>
    <col min="8" max="8" width="16.375" style="109" customWidth="1"/>
    <col min="9" max="9" width="1.75" style="109" customWidth="1"/>
    <col min="10" max="10" width="16.375" style="109" customWidth="1"/>
    <col min="11" max="11" width="1.75" style="109" customWidth="1"/>
    <col min="12" max="12" width="16.375" style="109" customWidth="1"/>
    <col min="13" max="13" width="1.75" style="109" customWidth="1"/>
    <col min="14" max="14" width="17.25" style="18" customWidth="1"/>
    <col min="15" max="15" width="1.75" style="109" customWidth="1"/>
    <col min="16" max="16" width="16.375" style="109" customWidth="1"/>
    <col min="17" max="17" width="1.875" style="109" customWidth="1"/>
    <col min="18" max="16384" width="9.125" style="109"/>
  </cols>
  <sheetData>
    <row r="1" spans="1:16" ht="24.75" customHeight="1">
      <c r="A1" s="220" t="s">
        <v>166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4.75" customHeight="1">
      <c r="A2" s="220" t="s">
        <v>214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4.75" customHeight="1">
      <c r="A3" s="221" t="s">
        <v>213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4.7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6" ht="24.75" customHeight="1">
      <c r="A5" s="18"/>
      <c r="B5" s="18"/>
      <c r="C5" s="18"/>
      <c r="H5" s="18"/>
      <c r="I5" s="18"/>
      <c r="J5" s="18"/>
      <c r="K5" s="18"/>
      <c r="L5" s="18"/>
      <c r="M5" s="18"/>
      <c r="O5" s="18"/>
      <c r="P5" s="151" t="s">
        <v>30</v>
      </c>
    </row>
    <row r="6" spans="1:16" ht="24.75" customHeight="1">
      <c r="A6" s="18"/>
      <c r="B6" s="18"/>
      <c r="C6" s="18"/>
      <c r="H6" s="222" t="s">
        <v>130</v>
      </c>
      <c r="I6" s="222"/>
      <c r="J6" s="222"/>
      <c r="K6" s="222"/>
      <c r="L6" s="222"/>
      <c r="M6" s="222"/>
      <c r="N6" s="222"/>
      <c r="O6" s="222"/>
      <c r="P6" s="222"/>
    </row>
    <row r="7" spans="1:16" ht="24.75" customHeight="1">
      <c r="A7" s="126"/>
      <c r="B7" s="126"/>
      <c r="C7" s="126"/>
      <c r="D7" s="152"/>
      <c r="E7" s="152"/>
      <c r="G7" s="152"/>
      <c r="H7" s="153" t="s">
        <v>207</v>
      </c>
      <c r="I7" s="153"/>
      <c r="J7" s="153" t="s">
        <v>149</v>
      </c>
      <c r="K7" s="153"/>
      <c r="L7" s="225" t="s">
        <v>29</v>
      </c>
      <c r="M7" s="225"/>
      <c r="N7" s="225"/>
      <c r="O7" s="52"/>
      <c r="P7" s="223" t="s">
        <v>135</v>
      </c>
    </row>
    <row r="8" spans="1:16" ht="24.75" customHeight="1">
      <c r="A8" s="126"/>
      <c r="B8" s="126"/>
      <c r="C8" s="126"/>
      <c r="D8" s="152"/>
      <c r="E8" s="152"/>
      <c r="F8" s="154"/>
      <c r="G8" s="152"/>
      <c r="H8" s="155" t="s">
        <v>208</v>
      </c>
      <c r="I8" s="155"/>
      <c r="J8" s="156"/>
      <c r="K8" s="155"/>
      <c r="L8" s="178" t="s">
        <v>40</v>
      </c>
      <c r="M8" s="157"/>
      <c r="N8" s="76" t="s">
        <v>14</v>
      </c>
      <c r="O8" s="53"/>
      <c r="P8" s="223"/>
    </row>
    <row r="9" spans="1:16" ht="24.75" customHeight="1">
      <c r="A9" s="158"/>
      <c r="B9" s="126"/>
      <c r="C9" s="126"/>
      <c r="F9" s="159" t="s">
        <v>20</v>
      </c>
      <c r="G9" s="160"/>
      <c r="H9" s="162"/>
      <c r="I9" s="161"/>
      <c r="J9" s="162"/>
      <c r="K9" s="161"/>
      <c r="L9" s="179" t="s">
        <v>32</v>
      </c>
      <c r="M9" s="162"/>
      <c r="N9" s="78"/>
      <c r="O9" s="162"/>
      <c r="P9" s="224"/>
    </row>
    <row r="10" spans="1:16" ht="24.75" customHeight="1">
      <c r="A10" s="158" t="s">
        <v>196</v>
      </c>
      <c r="B10" s="126"/>
      <c r="C10" s="126"/>
      <c r="F10" s="163"/>
      <c r="G10" s="160"/>
      <c r="H10" s="180">
        <v>300000000</v>
      </c>
      <c r="I10" s="181"/>
      <c r="J10" s="60">
        <v>276960000</v>
      </c>
      <c r="K10" s="181"/>
      <c r="L10" s="92">
        <v>19025000</v>
      </c>
      <c r="M10" s="181"/>
      <c r="N10" s="180">
        <v>-78909117.870000005</v>
      </c>
      <c r="O10" s="181"/>
      <c r="P10" s="181">
        <f>SUM(H10:N10)</f>
        <v>517075882.13</v>
      </c>
    </row>
    <row r="11" spans="1:16" ht="24.75" customHeight="1">
      <c r="A11" s="158" t="s">
        <v>197</v>
      </c>
      <c r="B11" s="126"/>
      <c r="C11" s="126"/>
      <c r="F11" s="163"/>
      <c r="G11" s="160"/>
      <c r="H11" s="182"/>
      <c r="I11" s="182"/>
      <c r="J11" s="182"/>
      <c r="K11" s="182"/>
      <c r="L11" s="60"/>
      <c r="M11" s="181"/>
      <c r="N11" s="39"/>
      <c r="O11" s="181"/>
      <c r="P11" s="51"/>
    </row>
    <row r="12" spans="1:16" ht="24.75" customHeight="1">
      <c r="A12" s="158" t="s">
        <v>140</v>
      </c>
      <c r="B12" s="126"/>
      <c r="C12" s="126"/>
      <c r="F12" s="183"/>
      <c r="G12" s="160"/>
      <c r="H12" s="79">
        <v>0</v>
      </c>
      <c r="I12" s="79"/>
      <c r="J12" s="79">
        <v>0</v>
      </c>
      <c r="K12" s="79"/>
      <c r="L12" s="60">
        <v>0</v>
      </c>
      <c r="M12" s="181"/>
      <c r="N12" s="93">
        <v>-221485548.75000009</v>
      </c>
      <c r="O12" s="184"/>
      <c r="P12" s="181">
        <f t="shared" ref="P12:P13" si="0">SUM(H12:N12)</f>
        <v>-221485548.75000009</v>
      </c>
    </row>
    <row r="13" spans="1:16" ht="24.75" customHeight="1">
      <c r="A13" s="158" t="s">
        <v>206</v>
      </c>
      <c r="B13" s="126"/>
      <c r="C13" s="126"/>
      <c r="F13" s="185"/>
      <c r="G13" s="160"/>
      <c r="H13" s="79">
        <v>0</v>
      </c>
      <c r="I13" s="79"/>
      <c r="J13" s="79">
        <v>0</v>
      </c>
      <c r="K13" s="79"/>
      <c r="L13" s="60">
        <v>0</v>
      </c>
      <c r="M13" s="181"/>
      <c r="N13" s="94">
        <v>1983819.2</v>
      </c>
      <c r="O13" s="184"/>
      <c r="P13" s="181">
        <f t="shared" si="0"/>
        <v>1983819.2</v>
      </c>
    </row>
    <row r="14" spans="1:16" ht="24.75" customHeight="1" thickBot="1">
      <c r="A14" s="158" t="s">
        <v>198</v>
      </c>
      <c r="B14" s="126"/>
      <c r="C14" s="126"/>
      <c r="F14" s="163"/>
      <c r="G14" s="160"/>
      <c r="H14" s="186">
        <f>SUM(H10:H13)</f>
        <v>300000000</v>
      </c>
      <c r="I14" s="182"/>
      <c r="J14" s="186">
        <f>SUM(J10:J13)</f>
        <v>276960000</v>
      </c>
      <c r="K14" s="182"/>
      <c r="L14" s="186">
        <f>SUM(L10:L13)</f>
        <v>19025000</v>
      </c>
      <c r="M14" s="182"/>
      <c r="N14" s="186">
        <f>SUM(N10:N13)</f>
        <v>-298410847.42000014</v>
      </c>
      <c r="O14" s="182"/>
      <c r="P14" s="186">
        <f>SUM(P10:P13)</f>
        <v>297574152.57999986</v>
      </c>
    </row>
    <row r="15" spans="1:16" ht="24.75" customHeight="1" thickTop="1">
      <c r="A15" s="158"/>
      <c r="B15" s="126"/>
      <c r="C15" s="126"/>
      <c r="F15" s="163"/>
      <c r="G15" s="160"/>
      <c r="H15" s="182"/>
      <c r="I15" s="182"/>
      <c r="J15" s="47"/>
      <c r="K15" s="182"/>
      <c r="L15" s="136"/>
      <c r="M15" s="181"/>
      <c r="N15" s="39"/>
      <c r="O15" s="181"/>
      <c r="P15" s="187"/>
    </row>
    <row r="16" spans="1:16" ht="24.75" customHeight="1">
      <c r="A16" s="158" t="s">
        <v>215</v>
      </c>
      <c r="B16" s="126"/>
      <c r="C16" s="126"/>
      <c r="D16" s="126"/>
      <c r="E16" s="126"/>
      <c r="F16" s="126"/>
      <c r="G16" s="126"/>
      <c r="H16" s="181">
        <f>H14</f>
        <v>300000000</v>
      </c>
      <c r="I16" s="181"/>
      <c r="J16" s="51">
        <f>J14</f>
        <v>276960000</v>
      </c>
      <c r="K16" s="181"/>
      <c r="L16" s="181">
        <f>L14</f>
        <v>19025000</v>
      </c>
      <c r="M16" s="181"/>
      <c r="N16" s="181">
        <f>N14</f>
        <v>-298410847.42000014</v>
      </c>
      <c r="O16" s="62"/>
      <c r="P16" s="181">
        <f>P14</f>
        <v>297574152.57999986</v>
      </c>
    </row>
    <row r="17" spans="1:16" ht="24.75" customHeight="1">
      <c r="A17" s="123" t="s">
        <v>216</v>
      </c>
      <c r="B17" s="126"/>
      <c r="C17" s="126"/>
      <c r="D17" s="126"/>
      <c r="E17" s="126"/>
      <c r="F17" s="126"/>
      <c r="G17" s="126"/>
      <c r="H17" s="181"/>
      <c r="I17" s="181"/>
      <c r="J17" s="181"/>
      <c r="K17" s="181"/>
      <c r="L17" s="181"/>
      <c r="M17" s="181"/>
      <c r="N17" s="181"/>
      <c r="O17" s="61"/>
      <c r="P17" s="61"/>
    </row>
    <row r="18" spans="1:16" ht="24.75" customHeight="1">
      <c r="A18" s="158" t="s">
        <v>222</v>
      </c>
      <c r="B18" s="126"/>
      <c r="C18" s="126"/>
      <c r="D18" s="126"/>
      <c r="E18" s="126"/>
      <c r="F18" s="173" t="s">
        <v>226</v>
      </c>
      <c r="G18" s="126"/>
      <c r="H18" s="51">
        <v>0</v>
      </c>
      <c r="I18" s="51"/>
      <c r="J18" s="51">
        <v>0</v>
      </c>
      <c r="K18" s="181"/>
      <c r="L18" s="168">
        <v>2205000</v>
      </c>
      <c r="M18" s="181"/>
      <c r="N18" s="181">
        <f>-L18</f>
        <v>-2205000</v>
      </c>
      <c r="O18" s="61"/>
      <c r="P18" s="51">
        <f>SUM(H18:N18)</f>
        <v>0</v>
      </c>
    </row>
    <row r="19" spans="1:16" ht="24.75" customHeight="1">
      <c r="A19" s="158" t="s">
        <v>140</v>
      </c>
      <c r="B19" s="126"/>
      <c r="C19" s="126"/>
      <c r="H19" s="51">
        <v>0</v>
      </c>
      <c r="I19" s="51"/>
      <c r="J19" s="51">
        <v>0</v>
      </c>
      <c r="K19" s="51"/>
      <c r="L19" s="51">
        <v>0</v>
      </c>
      <c r="M19" s="181"/>
      <c r="N19" s="39">
        <f>งบกำไรขาดทุนเบ็ดเสร็จ!G28</f>
        <v>51093085.889999568</v>
      </c>
      <c r="O19" s="62"/>
      <c r="P19" s="51">
        <f>SUM(H19:N19)</f>
        <v>51093085.889999568</v>
      </c>
    </row>
    <row r="20" spans="1:16" ht="24.75" customHeight="1" thickBot="1">
      <c r="A20" s="158" t="s">
        <v>217</v>
      </c>
      <c r="B20" s="126"/>
      <c r="C20" s="126"/>
      <c r="D20" s="126"/>
      <c r="E20" s="126"/>
      <c r="F20" s="126"/>
      <c r="G20" s="126"/>
      <c r="H20" s="188">
        <f>SUM(H16:H19)</f>
        <v>300000000</v>
      </c>
      <c r="I20" s="181"/>
      <c r="J20" s="188">
        <f>SUM(J16:J19)</f>
        <v>276960000</v>
      </c>
      <c r="K20" s="181"/>
      <c r="L20" s="188">
        <f>SUM(L16:L19)</f>
        <v>21230000</v>
      </c>
      <c r="M20" s="181"/>
      <c r="N20" s="189">
        <f>SUM(N16:N19)</f>
        <v>-249522761.53000057</v>
      </c>
      <c r="O20" s="181"/>
      <c r="P20" s="188">
        <f>SUM(P16:P19)</f>
        <v>348667238.46999943</v>
      </c>
    </row>
    <row r="21" spans="1:16" ht="24.75" customHeight="1" thickTop="1">
      <c r="A21" s="158"/>
      <c r="B21" s="126"/>
      <c r="C21" s="126"/>
      <c r="D21" s="126"/>
      <c r="E21" s="126"/>
      <c r="F21" s="126"/>
      <c r="G21" s="126"/>
      <c r="H21" s="168"/>
      <c r="I21" s="168"/>
      <c r="J21" s="168"/>
      <c r="K21" s="168"/>
      <c r="L21" s="168"/>
      <c r="M21" s="168"/>
      <c r="N21" s="33"/>
      <c r="O21" s="38"/>
      <c r="P21" s="190"/>
    </row>
    <row r="22" spans="1:16" ht="24.75" customHeight="1">
      <c r="B22" s="126"/>
      <c r="C22" s="126"/>
      <c r="D22" s="126"/>
      <c r="E22" s="126"/>
      <c r="F22" s="168"/>
      <c r="G22" s="168"/>
      <c r="H22" s="168"/>
      <c r="I22" s="168"/>
      <c r="J22" s="168"/>
      <c r="K22" s="168"/>
      <c r="L22" s="168"/>
      <c r="M22" s="168"/>
      <c r="N22" s="33"/>
      <c r="O22" s="38"/>
      <c r="P22" s="190"/>
    </row>
    <row r="23" spans="1:16" ht="24.75" customHeight="1">
      <c r="A23" s="158"/>
      <c r="B23" s="126"/>
      <c r="C23" s="126"/>
      <c r="D23" s="126"/>
      <c r="E23" s="126"/>
      <c r="F23" s="168"/>
      <c r="G23" s="168"/>
      <c r="H23" s="168"/>
      <c r="I23" s="168"/>
      <c r="J23" s="168"/>
      <c r="K23" s="168"/>
      <c r="L23" s="168"/>
      <c r="M23" s="168"/>
      <c r="N23" s="33"/>
      <c r="O23" s="38"/>
      <c r="P23" s="190"/>
    </row>
    <row r="24" spans="1:16" ht="24.75" customHeight="1">
      <c r="B24" s="126"/>
      <c r="C24" s="126"/>
      <c r="D24" s="126"/>
      <c r="E24" s="126"/>
      <c r="F24" s="168"/>
      <c r="G24" s="168"/>
      <c r="H24" s="168"/>
      <c r="I24" s="168"/>
      <c r="J24" s="168"/>
      <c r="K24" s="168"/>
      <c r="L24" s="168"/>
      <c r="M24" s="168"/>
      <c r="N24" s="107"/>
      <c r="O24" s="107"/>
    </row>
    <row r="25" spans="1:16" ht="24.75" customHeight="1">
      <c r="B25" s="126"/>
      <c r="C25" s="126"/>
      <c r="D25" s="126"/>
      <c r="E25" s="126"/>
      <c r="F25" s="168"/>
      <c r="G25" s="168"/>
      <c r="H25" s="168"/>
      <c r="I25" s="168"/>
      <c r="J25" s="168"/>
      <c r="K25" s="168"/>
      <c r="L25" s="38"/>
      <c r="M25" s="38"/>
      <c r="N25" s="99"/>
      <c r="O25" s="99"/>
    </row>
    <row r="26" spans="1:16" ht="24.75" customHeight="1">
      <c r="A26" s="158" t="s">
        <v>0</v>
      </c>
      <c r="B26" s="126"/>
      <c r="C26" s="126"/>
      <c r="D26" s="126"/>
      <c r="E26" s="126"/>
      <c r="F26" s="168"/>
      <c r="G26" s="168"/>
      <c r="H26" s="168"/>
      <c r="I26" s="168"/>
      <c r="J26" s="168"/>
      <c r="K26" s="168"/>
      <c r="L26" s="38"/>
      <c r="M26" s="38"/>
    </row>
    <row r="27" spans="1:16" ht="24.75" customHeight="1">
      <c r="B27" s="150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6" ht="24.75" customHeight="1">
      <c r="B28" s="150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</row>
    <row r="29" spans="1:16" ht="24.75" customHeight="1">
      <c r="B29" s="150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</row>
    <row r="30" spans="1:16" ht="24.75" customHeight="1">
      <c r="B30" s="150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</row>
    <row r="31" spans="1:16" ht="24.75" customHeight="1">
      <c r="B31" s="150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</row>
    <row r="32" spans="1:16" ht="24.75" customHeight="1">
      <c r="B32" s="150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</row>
    <row r="33" spans="2:13" ht="24.75" customHeight="1">
      <c r="B33" s="150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</row>
    <row r="34" spans="2:13" ht="24.75" customHeight="1">
      <c r="B34" s="150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</row>
    <row r="35" spans="2:13" ht="24.75" customHeight="1">
      <c r="B35" s="150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</row>
    <row r="36" spans="2:13" ht="24.75" customHeight="1">
      <c r="B36" s="150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2:13" ht="24.75" customHeight="1">
      <c r="B37" s="150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2:13" ht="24.75" customHeight="1">
      <c r="B38" s="150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2:13" ht="24.75" customHeight="1">
      <c r="B39" s="177"/>
      <c r="D39" s="218" t="s">
        <v>184</v>
      </c>
      <c r="E39" s="218"/>
      <c r="F39" s="218"/>
      <c r="G39" s="218"/>
      <c r="H39" s="218"/>
      <c r="I39" s="218"/>
      <c r="J39" s="218"/>
      <c r="K39" s="218"/>
      <c r="L39" s="218"/>
      <c r="M39" s="107"/>
    </row>
    <row r="40" spans="2:13" ht="24.75" customHeight="1">
      <c r="B40" s="101"/>
      <c r="D40" s="219" t="s">
        <v>235</v>
      </c>
      <c r="E40" s="219"/>
      <c r="F40" s="219"/>
      <c r="G40" s="219"/>
      <c r="H40" s="219"/>
      <c r="I40" s="219"/>
      <c r="J40" s="219"/>
      <c r="K40" s="219"/>
      <c r="L40" s="219"/>
      <c r="M40" s="99"/>
    </row>
  </sheetData>
  <mergeCells count="8">
    <mergeCell ref="D39:L39"/>
    <mergeCell ref="D40:L40"/>
    <mergeCell ref="A1:P1"/>
    <mergeCell ref="A2:P2"/>
    <mergeCell ref="A3:P3"/>
    <mergeCell ref="H6:P6"/>
    <mergeCell ref="P7:P9"/>
    <mergeCell ref="L7:N7"/>
  </mergeCells>
  <printOptions horizontalCentered="1"/>
  <pageMargins left="0.67" right="0.27559055118110237" top="0.43307086614173229" bottom="0.19685039370078741" header="0.23622047244094491" footer="0.39370078740157483"/>
  <pageSetup paperSize="9" scale="6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topLeftCell="A7" zoomScale="85" zoomScaleNormal="100" zoomScaleSheetLayoutView="85" workbookViewId="0">
      <selection activeCell="L74" sqref="L74"/>
    </sheetView>
  </sheetViews>
  <sheetFormatPr defaultColWidth="8.875" defaultRowHeight="26.25" customHeight="1"/>
  <cols>
    <col min="1" max="4" width="8.875" style="150"/>
    <col min="5" max="5" width="7.375" style="150" customWidth="1"/>
    <col min="6" max="6" width="8.125" style="150" customWidth="1"/>
    <col min="7" max="7" width="1.75" style="150" customWidth="1"/>
    <col min="8" max="8" width="18.25" style="150" customWidth="1"/>
    <col min="9" max="9" width="1.75" style="150" customWidth="1"/>
    <col min="10" max="10" width="18.25" style="150" customWidth="1"/>
    <col min="11" max="11" width="1.75" style="150" customWidth="1"/>
    <col min="12" max="12" width="17.75" style="150" customWidth="1"/>
    <col min="13" max="13" width="1.75" style="150" customWidth="1"/>
    <col min="14" max="14" width="18" style="150" customWidth="1"/>
    <col min="15" max="15" width="1.75" style="150" customWidth="1"/>
    <col min="16" max="16" width="19.125" style="150" bestFit="1" customWidth="1"/>
    <col min="17" max="17" width="1.25" style="150" customWidth="1"/>
    <col min="18" max="16384" width="8.875" style="150"/>
  </cols>
  <sheetData>
    <row r="1" spans="1:16" ht="26.25" customHeight="1">
      <c r="A1" s="220" t="s">
        <v>166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6.25" customHeight="1">
      <c r="A2" s="220" t="s">
        <v>214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6.25" customHeight="1">
      <c r="A3" s="221" t="s">
        <v>213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6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26.25" customHeight="1">
      <c r="A5" s="18"/>
      <c r="B5" s="18"/>
      <c r="C5" s="18"/>
      <c r="D5" s="109"/>
      <c r="E5" s="109"/>
      <c r="F5" s="109"/>
      <c r="G5" s="109"/>
      <c r="H5" s="18"/>
      <c r="I5" s="18"/>
      <c r="J5" s="18"/>
      <c r="K5" s="18"/>
      <c r="L5" s="18"/>
      <c r="M5" s="18"/>
      <c r="N5" s="18"/>
      <c r="O5" s="18"/>
      <c r="P5" s="151" t="s">
        <v>30</v>
      </c>
    </row>
    <row r="6" spans="1:16" ht="26.25" customHeight="1">
      <c r="A6" s="18"/>
      <c r="B6" s="18"/>
      <c r="C6" s="18"/>
      <c r="D6" s="109"/>
      <c r="E6" s="109"/>
      <c r="F6" s="109"/>
      <c r="G6" s="109"/>
      <c r="H6" s="222" t="s">
        <v>131</v>
      </c>
      <c r="I6" s="222"/>
      <c r="J6" s="222"/>
      <c r="K6" s="222"/>
      <c r="L6" s="222"/>
      <c r="M6" s="222"/>
      <c r="N6" s="222"/>
      <c r="O6" s="222"/>
      <c r="P6" s="222"/>
    </row>
    <row r="7" spans="1:16" ht="26.25" customHeight="1">
      <c r="A7" s="126"/>
      <c r="B7" s="126"/>
      <c r="C7" s="126"/>
      <c r="D7" s="152"/>
      <c r="E7" s="152"/>
      <c r="F7" s="109"/>
      <c r="G7" s="152"/>
      <c r="H7" s="153" t="s">
        <v>207</v>
      </c>
      <c r="I7" s="153"/>
      <c r="J7" s="153" t="s">
        <v>149</v>
      </c>
      <c r="K7" s="153"/>
      <c r="L7" s="225" t="s">
        <v>29</v>
      </c>
      <c r="M7" s="225"/>
      <c r="N7" s="225"/>
      <c r="O7" s="52"/>
      <c r="P7" s="226" t="s">
        <v>135</v>
      </c>
    </row>
    <row r="8" spans="1:16" ht="26.25" customHeight="1">
      <c r="A8" s="126"/>
      <c r="B8" s="126"/>
      <c r="C8" s="126"/>
      <c r="D8" s="152"/>
      <c r="E8" s="152"/>
      <c r="F8" s="154"/>
      <c r="G8" s="152"/>
      <c r="H8" s="155" t="s">
        <v>208</v>
      </c>
      <c r="I8" s="155"/>
      <c r="J8" s="156"/>
      <c r="K8" s="155"/>
      <c r="L8" s="229" t="s">
        <v>146</v>
      </c>
      <c r="M8" s="157"/>
      <c r="N8" s="76" t="s">
        <v>14</v>
      </c>
      <c r="O8" s="53"/>
      <c r="P8" s="227"/>
    </row>
    <row r="9" spans="1:16" ht="26.25" customHeight="1">
      <c r="A9" s="158"/>
      <c r="B9" s="126"/>
      <c r="C9" s="126"/>
      <c r="D9" s="109"/>
      <c r="E9" s="109"/>
      <c r="F9" s="159" t="s">
        <v>20</v>
      </c>
      <c r="G9" s="160"/>
      <c r="H9" s="161"/>
      <c r="I9" s="161"/>
      <c r="J9" s="162"/>
      <c r="K9" s="161"/>
      <c r="L9" s="230"/>
      <c r="M9" s="162"/>
      <c r="N9" s="77"/>
      <c r="O9" s="162"/>
      <c r="P9" s="228"/>
    </row>
    <row r="10" spans="1:16" ht="26.25" customHeight="1">
      <c r="A10" s="158" t="s">
        <v>196</v>
      </c>
      <c r="B10" s="126"/>
      <c r="C10" s="126"/>
      <c r="D10" s="109"/>
      <c r="E10" s="109"/>
      <c r="F10" s="163"/>
      <c r="G10" s="160"/>
      <c r="H10" s="87">
        <v>300000000</v>
      </c>
      <c r="I10" s="88"/>
      <c r="J10" s="88">
        <v>276960000</v>
      </c>
      <c r="K10" s="88"/>
      <c r="L10" s="87">
        <v>19025000</v>
      </c>
      <c r="M10" s="164"/>
      <c r="N10" s="89">
        <v>-94661690.439999998</v>
      </c>
      <c r="O10" s="164"/>
      <c r="P10" s="87">
        <v>501323309.56</v>
      </c>
    </row>
    <row r="11" spans="1:16" ht="26.25" customHeight="1">
      <c r="A11" s="158" t="s">
        <v>197</v>
      </c>
      <c r="B11" s="126"/>
      <c r="C11" s="126"/>
      <c r="D11" s="109"/>
      <c r="E11" s="109"/>
      <c r="F11" s="163"/>
      <c r="G11" s="160"/>
      <c r="H11" s="165"/>
      <c r="I11" s="165"/>
      <c r="J11" s="165"/>
      <c r="K11" s="165"/>
      <c r="L11" s="166"/>
      <c r="M11" s="126"/>
      <c r="N11" s="90"/>
      <c r="O11" s="126"/>
      <c r="P11" s="90"/>
    </row>
    <row r="12" spans="1:16" ht="26.25" customHeight="1">
      <c r="A12" s="158" t="s">
        <v>140</v>
      </c>
      <c r="B12" s="126"/>
      <c r="C12" s="126"/>
      <c r="D12" s="109"/>
      <c r="E12" s="109"/>
      <c r="F12" s="167"/>
      <c r="G12" s="160"/>
      <c r="H12" s="168">
        <v>0</v>
      </c>
      <c r="I12" s="168"/>
      <c r="J12" s="168">
        <v>0</v>
      </c>
      <c r="K12" s="168"/>
      <c r="L12" s="34">
        <v>0</v>
      </c>
      <c r="M12" s="126"/>
      <c r="N12" s="91">
        <v>-209608047.47999987</v>
      </c>
      <c r="O12" s="126"/>
      <c r="P12" s="169">
        <f>SUM(H12:N12)</f>
        <v>-209608047.47999987</v>
      </c>
    </row>
    <row r="13" spans="1:16" ht="26.25" customHeight="1">
      <c r="A13" s="158" t="s">
        <v>206</v>
      </c>
      <c r="B13" s="126"/>
      <c r="C13" s="126"/>
      <c r="D13" s="109"/>
      <c r="E13" s="109"/>
      <c r="F13" s="109"/>
      <c r="G13" s="160"/>
      <c r="H13" s="168">
        <v>0</v>
      </c>
      <c r="I13" s="168"/>
      <c r="J13" s="168">
        <v>0</v>
      </c>
      <c r="K13" s="168"/>
      <c r="L13" s="168">
        <v>0</v>
      </c>
      <c r="M13" s="126"/>
      <c r="N13" s="32">
        <v>1983819.2</v>
      </c>
      <c r="O13" s="126"/>
      <c r="P13" s="169">
        <f>SUM(H13:N13)</f>
        <v>1983819.2</v>
      </c>
    </row>
    <row r="14" spans="1:16" ht="26.25" customHeight="1" thickBot="1">
      <c r="A14" s="158" t="s">
        <v>198</v>
      </c>
      <c r="B14" s="126"/>
      <c r="C14" s="126"/>
      <c r="D14" s="109"/>
      <c r="E14" s="109"/>
      <c r="F14" s="163"/>
      <c r="G14" s="160"/>
      <c r="H14" s="170">
        <f>SUM(H10:H13)</f>
        <v>300000000</v>
      </c>
      <c r="I14" s="171"/>
      <c r="J14" s="170">
        <f>SUM(J10:J13)</f>
        <v>276960000</v>
      </c>
      <c r="K14" s="171"/>
      <c r="L14" s="170">
        <f>SUM(L10:L13)</f>
        <v>19025000</v>
      </c>
      <c r="M14" s="171"/>
      <c r="N14" s="170">
        <f>SUM(N10:N13)</f>
        <v>-302285918.71999985</v>
      </c>
      <c r="O14" s="171"/>
      <c r="P14" s="170">
        <f>SUM(P10:P13)</f>
        <v>293699081.28000015</v>
      </c>
    </row>
    <row r="15" spans="1:16" ht="26.25" customHeight="1" thickTop="1">
      <c r="A15" s="158"/>
      <c r="B15" s="126"/>
      <c r="C15" s="126"/>
      <c r="D15" s="109"/>
      <c r="E15" s="109"/>
      <c r="F15" s="163"/>
      <c r="G15" s="160"/>
      <c r="H15" s="171"/>
      <c r="I15" s="171"/>
      <c r="J15" s="171"/>
      <c r="K15" s="171"/>
      <c r="L15" s="172"/>
      <c r="M15" s="168"/>
      <c r="N15" s="32"/>
      <c r="O15" s="168"/>
      <c r="P15" s="32"/>
    </row>
    <row r="16" spans="1:16" ht="25.95" customHeight="1">
      <c r="A16" s="158" t="s">
        <v>215</v>
      </c>
      <c r="B16" s="126"/>
      <c r="C16" s="126"/>
      <c r="D16" s="126"/>
      <c r="E16" s="126"/>
      <c r="F16" s="126"/>
      <c r="G16" s="126"/>
      <c r="H16" s="168">
        <v>300000000</v>
      </c>
      <c r="I16" s="168"/>
      <c r="J16" s="168">
        <f>J14</f>
        <v>276960000</v>
      </c>
      <c r="K16" s="168"/>
      <c r="L16" s="168">
        <f>L14</f>
        <v>19025000</v>
      </c>
      <c r="M16" s="168"/>
      <c r="N16" s="168">
        <f>N14</f>
        <v>-302285918.71999985</v>
      </c>
      <c r="O16" s="63"/>
      <c r="P16" s="168">
        <f>P14</f>
        <v>293699081.28000015</v>
      </c>
    </row>
    <row r="17" spans="1:16" ht="26.25" customHeight="1">
      <c r="A17" s="123" t="s">
        <v>216</v>
      </c>
      <c r="B17" s="126"/>
      <c r="C17" s="126"/>
      <c r="D17" s="126"/>
      <c r="E17" s="126"/>
      <c r="F17" s="126"/>
      <c r="G17" s="126"/>
      <c r="H17" s="168"/>
      <c r="I17" s="168"/>
      <c r="J17" s="168"/>
      <c r="K17" s="168"/>
      <c r="L17" s="168"/>
      <c r="M17" s="168"/>
      <c r="N17" s="168"/>
      <c r="O17" s="38"/>
      <c r="P17" s="168"/>
    </row>
    <row r="18" spans="1:16" ht="26.25" customHeight="1">
      <c r="A18" s="158" t="s">
        <v>222</v>
      </c>
      <c r="B18" s="126"/>
      <c r="C18" s="126"/>
      <c r="D18" s="126"/>
      <c r="E18" s="126"/>
      <c r="F18" s="173" t="s">
        <v>226</v>
      </c>
      <c r="G18" s="126"/>
      <c r="H18" s="168">
        <v>0</v>
      </c>
      <c r="I18" s="168"/>
      <c r="J18" s="168">
        <v>0</v>
      </c>
      <c r="K18" s="168"/>
      <c r="L18" s="168">
        <v>2205000</v>
      </c>
      <c r="M18" s="168"/>
      <c r="N18" s="174">
        <f>-L18</f>
        <v>-2205000</v>
      </c>
      <c r="O18" s="38"/>
      <c r="P18" s="169">
        <f>SUM(H18:N18)</f>
        <v>0</v>
      </c>
    </row>
    <row r="19" spans="1:16" ht="26.25" customHeight="1">
      <c r="A19" s="158" t="s">
        <v>140</v>
      </c>
      <c r="B19" s="126"/>
      <c r="C19" s="126"/>
      <c r="D19" s="109"/>
      <c r="E19" s="109"/>
      <c r="F19" s="109"/>
      <c r="G19" s="109"/>
      <c r="H19" s="175">
        <v>0</v>
      </c>
      <c r="I19" s="175"/>
      <c r="J19" s="175">
        <v>0</v>
      </c>
      <c r="K19" s="175"/>
      <c r="L19" s="175">
        <v>0</v>
      </c>
      <c r="M19" s="168"/>
      <c r="N19" s="168">
        <f>งบกำไรขาดทุนเบ็ดเสร็จ!K20</f>
        <v>44018581.919999629</v>
      </c>
      <c r="O19" s="63"/>
      <c r="P19" s="169">
        <f>SUM(H19:N19)</f>
        <v>44018581.919999629</v>
      </c>
    </row>
    <row r="20" spans="1:16" ht="26.25" customHeight="1" thickBot="1">
      <c r="A20" s="158" t="s">
        <v>217</v>
      </c>
      <c r="B20" s="126"/>
      <c r="C20" s="126"/>
      <c r="D20" s="126"/>
      <c r="E20" s="126"/>
      <c r="F20" s="126"/>
      <c r="G20" s="126"/>
      <c r="H20" s="176">
        <f>SUM(H16:H19)</f>
        <v>300000000</v>
      </c>
      <c r="I20" s="168"/>
      <c r="J20" s="176">
        <f>SUM(J16:J19)</f>
        <v>276960000</v>
      </c>
      <c r="K20" s="168"/>
      <c r="L20" s="176">
        <f>SUM(L16:L19)</f>
        <v>21230000</v>
      </c>
      <c r="M20" s="168"/>
      <c r="N20" s="176">
        <f>SUM(N16:N19)</f>
        <v>-260472336.80000022</v>
      </c>
      <c r="O20" s="168"/>
      <c r="P20" s="176">
        <f>SUM(P16:P19)</f>
        <v>337717663.19999981</v>
      </c>
    </row>
    <row r="21" spans="1:16" ht="26.25" customHeight="1" thickTop="1">
      <c r="A21" s="158"/>
      <c r="B21" s="126"/>
      <c r="C21" s="126"/>
      <c r="D21" s="126"/>
      <c r="E21" s="126"/>
      <c r="F21" s="126"/>
      <c r="G21" s="126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6" ht="26.25" customHeight="1">
      <c r="A22" s="158"/>
      <c r="B22" s="126"/>
      <c r="C22" s="126"/>
      <c r="D22" s="126"/>
      <c r="E22" s="126"/>
      <c r="F22" s="126"/>
      <c r="G22" s="126"/>
      <c r="H22" s="168"/>
      <c r="I22" s="168"/>
      <c r="J22" s="168"/>
      <c r="K22" s="168"/>
      <c r="L22" s="168"/>
      <c r="M22" s="168"/>
      <c r="N22" s="168"/>
      <c r="O22" s="168"/>
      <c r="P22" s="168"/>
    </row>
    <row r="23" spans="1:16" ht="26.25" customHeight="1">
      <c r="A23" s="158"/>
      <c r="B23" s="126"/>
      <c r="C23" s="126"/>
      <c r="D23" s="126"/>
      <c r="E23" s="126"/>
      <c r="F23" s="126"/>
      <c r="G23" s="126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16" ht="26.25" customHeight="1">
      <c r="B24" s="126"/>
      <c r="C24" s="126"/>
      <c r="D24" s="126"/>
      <c r="E24" s="126"/>
      <c r="F24" s="126"/>
      <c r="G24" s="126"/>
      <c r="H24" s="168"/>
      <c r="I24" s="168"/>
      <c r="J24" s="168"/>
      <c r="K24" s="168"/>
      <c r="L24" s="168"/>
      <c r="M24" s="168"/>
      <c r="N24" s="33"/>
      <c r="O24" s="38"/>
      <c r="P24" s="38"/>
    </row>
    <row r="25" spans="1:16" ht="26.25" customHeight="1">
      <c r="A25" s="158"/>
      <c r="B25" s="126"/>
      <c r="C25" s="126"/>
      <c r="D25" s="126"/>
      <c r="E25" s="126"/>
      <c r="F25" s="126"/>
      <c r="G25" s="126"/>
      <c r="H25" s="168"/>
      <c r="I25" s="168"/>
      <c r="J25" s="168"/>
      <c r="K25" s="168"/>
      <c r="L25" s="168"/>
      <c r="M25" s="168"/>
      <c r="N25" s="33"/>
      <c r="O25" s="38"/>
      <c r="P25" s="38"/>
    </row>
    <row r="26" spans="1:16" ht="26.25" customHeight="1">
      <c r="A26" s="158" t="s">
        <v>0</v>
      </c>
      <c r="B26" s="107"/>
      <c r="C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</row>
    <row r="27" spans="1:16" ht="26.25" customHeight="1">
      <c r="A27" s="109"/>
      <c r="B27" s="107"/>
      <c r="C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 ht="26.25" customHeight="1">
      <c r="A28" s="109"/>
      <c r="B28" s="107"/>
      <c r="C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ht="26.25" customHeight="1">
      <c r="A29" s="109"/>
      <c r="B29" s="107"/>
      <c r="C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ht="26.25" customHeight="1">
      <c r="A30" s="109"/>
      <c r="B30" s="107"/>
      <c r="C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  <row r="31" spans="1:16" ht="26.25" customHeight="1">
      <c r="A31" s="109"/>
      <c r="B31" s="107"/>
      <c r="C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</row>
    <row r="32" spans="1:16" ht="26.25" customHeight="1">
      <c r="A32" s="109"/>
      <c r="B32" s="107"/>
      <c r="C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6" ht="26.25" customHeight="1">
      <c r="A33" s="109"/>
      <c r="B33" s="107"/>
      <c r="C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6" ht="26.25" customHeight="1">
      <c r="A34" s="109"/>
      <c r="B34" s="107"/>
      <c r="C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 ht="26.25" customHeight="1">
      <c r="A35" s="109"/>
      <c r="B35" s="107"/>
      <c r="C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 ht="26.25" customHeight="1">
      <c r="A36" s="109"/>
      <c r="B36" s="107"/>
      <c r="C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 ht="26.25" customHeight="1">
      <c r="A37" s="109"/>
      <c r="B37" s="107"/>
      <c r="D37" s="218" t="s">
        <v>184</v>
      </c>
      <c r="E37" s="218"/>
      <c r="F37" s="218"/>
      <c r="G37" s="218"/>
      <c r="H37" s="218"/>
      <c r="I37" s="218"/>
      <c r="J37" s="218"/>
      <c r="K37" s="218"/>
      <c r="L37" s="218"/>
      <c r="M37" s="218"/>
      <c r="N37" s="177"/>
      <c r="O37" s="177"/>
      <c r="P37" s="107"/>
    </row>
    <row r="38" spans="1:16" ht="26.25" customHeight="1">
      <c r="B38" s="99"/>
      <c r="D38" s="219" t="s">
        <v>235</v>
      </c>
      <c r="E38" s="219"/>
      <c r="F38" s="219"/>
      <c r="G38" s="219"/>
      <c r="H38" s="219"/>
      <c r="I38" s="219"/>
      <c r="J38" s="219"/>
      <c r="K38" s="219"/>
      <c r="L38" s="219"/>
      <c r="M38" s="219"/>
      <c r="N38" s="101"/>
      <c r="O38" s="101"/>
      <c r="P38" s="99"/>
    </row>
  </sheetData>
  <mergeCells count="9">
    <mergeCell ref="D38:M38"/>
    <mergeCell ref="L7:N7"/>
    <mergeCell ref="P7:P9"/>
    <mergeCell ref="L8:L9"/>
    <mergeCell ref="A1:P1"/>
    <mergeCell ref="A2:P2"/>
    <mergeCell ref="A3:P3"/>
    <mergeCell ref="H6:P6"/>
    <mergeCell ref="D37:M37"/>
  </mergeCells>
  <pageMargins left="0.74803149606299213" right="0.27559055118110237" top="0.59055118110236227" bottom="0.19685039370078741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97"/>
  <sheetViews>
    <sheetView view="pageBreakPreview" topLeftCell="A34" zoomScale="85" zoomScaleNormal="85" zoomScaleSheetLayoutView="85" workbookViewId="0">
      <selection activeCell="N41" sqref="N41"/>
    </sheetView>
  </sheetViews>
  <sheetFormatPr defaultColWidth="10.375" defaultRowHeight="21.6"/>
  <cols>
    <col min="1" max="1" width="7" style="113" customWidth="1"/>
    <col min="2" max="5" width="9.125" style="113" customWidth="1"/>
    <col min="6" max="6" width="8.625" style="113" customWidth="1"/>
    <col min="7" max="7" width="7.25" style="113" customWidth="1"/>
    <col min="8" max="8" width="16.75" style="113" customWidth="1"/>
    <col min="9" max="9" width="1.75" style="113" customWidth="1"/>
    <col min="10" max="10" width="17.375" style="113" customWidth="1"/>
    <col min="11" max="11" width="1.75" style="113" customWidth="1"/>
    <col min="12" max="12" width="17.25" style="113" customWidth="1"/>
    <col min="13" max="13" width="1.625" style="113" customWidth="1"/>
    <col min="14" max="14" width="18.375" style="135" customWidth="1"/>
    <col min="15" max="15" width="1.75" style="113" customWidth="1"/>
    <col min="16" max="16" width="16.875" style="113" customWidth="1"/>
    <col min="17" max="20" width="10.375" style="113"/>
    <col min="21" max="21" width="8.375" style="113" bestFit="1" customWidth="1"/>
    <col min="22" max="247" width="10.375" style="113"/>
    <col min="248" max="248" width="12.375" style="113" customWidth="1"/>
    <col min="249" max="249" width="2.125" style="113" customWidth="1"/>
    <col min="250" max="250" width="18.875" style="113" customWidth="1"/>
    <col min="251" max="251" width="2.125" style="113" customWidth="1"/>
    <col min="252" max="252" width="18.75" style="113" customWidth="1"/>
    <col min="253" max="253" width="2.125" style="113" customWidth="1"/>
    <col min="254" max="254" width="18.75" style="113" customWidth="1"/>
    <col min="255" max="255" width="2.125" style="113" customWidth="1"/>
    <col min="256" max="256" width="18.75" style="113" customWidth="1"/>
    <col min="257" max="257" width="2.125" style="113" customWidth="1"/>
    <col min="258" max="258" width="10.375" style="113"/>
    <col min="259" max="259" width="14.875" style="113" bestFit="1" customWidth="1"/>
    <col min="260" max="503" width="10.375" style="113"/>
    <col min="504" max="504" width="12.375" style="113" customWidth="1"/>
    <col min="505" max="505" width="2.125" style="113" customWidth="1"/>
    <col min="506" max="506" width="18.875" style="113" customWidth="1"/>
    <col min="507" max="507" width="2.125" style="113" customWidth="1"/>
    <col min="508" max="508" width="18.75" style="113" customWidth="1"/>
    <col min="509" max="509" width="2.125" style="113" customWidth="1"/>
    <col min="510" max="510" width="18.75" style="113" customWidth="1"/>
    <col min="511" max="511" width="2.125" style="113" customWidth="1"/>
    <col min="512" max="512" width="18.75" style="113" customWidth="1"/>
    <col min="513" max="513" width="2.125" style="113" customWidth="1"/>
    <col min="514" max="514" width="10.375" style="113"/>
    <col min="515" max="515" width="14.875" style="113" bestFit="1" customWidth="1"/>
    <col min="516" max="759" width="10.375" style="113"/>
    <col min="760" max="760" width="12.375" style="113" customWidth="1"/>
    <col min="761" max="761" width="2.125" style="113" customWidth="1"/>
    <col min="762" max="762" width="18.875" style="113" customWidth="1"/>
    <col min="763" max="763" width="2.125" style="113" customWidth="1"/>
    <col min="764" max="764" width="18.75" style="113" customWidth="1"/>
    <col min="765" max="765" width="2.125" style="113" customWidth="1"/>
    <col min="766" max="766" width="18.75" style="113" customWidth="1"/>
    <col min="767" max="767" width="2.125" style="113" customWidth="1"/>
    <col min="768" max="768" width="18.75" style="113" customWidth="1"/>
    <col min="769" max="769" width="2.125" style="113" customWidth="1"/>
    <col min="770" max="770" width="10.375" style="113"/>
    <col min="771" max="771" width="14.875" style="113" bestFit="1" customWidth="1"/>
    <col min="772" max="1015" width="10.375" style="113"/>
    <col min="1016" max="1016" width="12.375" style="113" customWidth="1"/>
    <col min="1017" max="1017" width="2.125" style="113" customWidth="1"/>
    <col min="1018" max="1018" width="18.875" style="113" customWidth="1"/>
    <col min="1019" max="1019" width="2.125" style="113" customWidth="1"/>
    <col min="1020" max="1020" width="18.75" style="113" customWidth="1"/>
    <col min="1021" max="1021" width="2.125" style="113" customWidth="1"/>
    <col min="1022" max="1022" width="18.75" style="113" customWidth="1"/>
    <col min="1023" max="1023" width="2.125" style="113" customWidth="1"/>
    <col min="1024" max="1024" width="18.75" style="113" customWidth="1"/>
    <col min="1025" max="1025" width="2.125" style="113" customWidth="1"/>
    <col min="1026" max="1026" width="10.375" style="113"/>
    <col min="1027" max="1027" width="14.875" style="113" bestFit="1" customWidth="1"/>
    <col min="1028" max="1271" width="10.375" style="113"/>
    <col min="1272" max="1272" width="12.375" style="113" customWidth="1"/>
    <col min="1273" max="1273" width="2.125" style="113" customWidth="1"/>
    <col min="1274" max="1274" width="18.875" style="113" customWidth="1"/>
    <col min="1275" max="1275" width="2.125" style="113" customWidth="1"/>
    <col min="1276" max="1276" width="18.75" style="113" customWidth="1"/>
    <col min="1277" max="1277" width="2.125" style="113" customWidth="1"/>
    <col min="1278" max="1278" width="18.75" style="113" customWidth="1"/>
    <col min="1279" max="1279" width="2.125" style="113" customWidth="1"/>
    <col min="1280" max="1280" width="18.75" style="113" customWidth="1"/>
    <col min="1281" max="1281" width="2.125" style="113" customWidth="1"/>
    <col min="1282" max="1282" width="10.375" style="113"/>
    <col min="1283" max="1283" width="14.875" style="113" bestFit="1" customWidth="1"/>
    <col min="1284" max="1527" width="10.375" style="113"/>
    <col min="1528" max="1528" width="12.375" style="113" customWidth="1"/>
    <col min="1529" max="1529" width="2.125" style="113" customWidth="1"/>
    <col min="1530" max="1530" width="18.875" style="113" customWidth="1"/>
    <col min="1531" max="1531" width="2.125" style="113" customWidth="1"/>
    <col min="1532" max="1532" width="18.75" style="113" customWidth="1"/>
    <col min="1533" max="1533" width="2.125" style="113" customWidth="1"/>
    <col min="1534" max="1534" width="18.75" style="113" customWidth="1"/>
    <col min="1535" max="1535" width="2.125" style="113" customWidth="1"/>
    <col min="1536" max="1536" width="18.75" style="113" customWidth="1"/>
    <col min="1537" max="1537" width="2.125" style="113" customWidth="1"/>
    <col min="1538" max="1538" width="10.375" style="113"/>
    <col min="1539" max="1539" width="14.875" style="113" bestFit="1" customWidth="1"/>
    <col min="1540" max="1783" width="10.375" style="113"/>
    <col min="1784" max="1784" width="12.375" style="113" customWidth="1"/>
    <col min="1785" max="1785" width="2.125" style="113" customWidth="1"/>
    <col min="1786" max="1786" width="18.875" style="113" customWidth="1"/>
    <col min="1787" max="1787" width="2.125" style="113" customWidth="1"/>
    <col min="1788" max="1788" width="18.75" style="113" customWidth="1"/>
    <col min="1789" max="1789" width="2.125" style="113" customWidth="1"/>
    <col min="1790" max="1790" width="18.75" style="113" customWidth="1"/>
    <col min="1791" max="1791" width="2.125" style="113" customWidth="1"/>
    <col min="1792" max="1792" width="18.75" style="113" customWidth="1"/>
    <col min="1793" max="1793" width="2.125" style="113" customWidth="1"/>
    <col min="1794" max="1794" width="10.375" style="113"/>
    <col min="1795" max="1795" width="14.875" style="113" bestFit="1" customWidth="1"/>
    <col min="1796" max="2039" width="10.375" style="113"/>
    <col min="2040" max="2040" width="12.375" style="113" customWidth="1"/>
    <col min="2041" max="2041" width="2.125" style="113" customWidth="1"/>
    <col min="2042" max="2042" width="18.875" style="113" customWidth="1"/>
    <col min="2043" max="2043" width="2.125" style="113" customWidth="1"/>
    <col min="2044" max="2044" width="18.75" style="113" customWidth="1"/>
    <col min="2045" max="2045" width="2.125" style="113" customWidth="1"/>
    <col min="2046" max="2046" width="18.75" style="113" customWidth="1"/>
    <col min="2047" max="2047" width="2.125" style="113" customWidth="1"/>
    <col min="2048" max="2048" width="18.75" style="113" customWidth="1"/>
    <col min="2049" max="2049" width="2.125" style="113" customWidth="1"/>
    <col min="2050" max="2050" width="10.375" style="113"/>
    <col min="2051" max="2051" width="14.875" style="113" bestFit="1" customWidth="1"/>
    <col min="2052" max="2295" width="10.375" style="113"/>
    <col min="2296" max="2296" width="12.375" style="113" customWidth="1"/>
    <col min="2297" max="2297" width="2.125" style="113" customWidth="1"/>
    <col min="2298" max="2298" width="18.875" style="113" customWidth="1"/>
    <col min="2299" max="2299" width="2.125" style="113" customWidth="1"/>
    <col min="2300" max="2300" width="18.75" style="113" customWidth="1"/>
    <col min="2301" max="2301" width="2.125" style="113" customWidth="1"/>
    <col min="2302" max="2302" width="18.75" style="113" customWidth="1"/>
    <col min="2303" max="2303" width="2.125" style="113" customWidth="1"/>
    <col min="2304" max="2304" width="18.75" style="113" customWidth="1"/>
    <col min="2305" max="2305" width="2.125" style="113" customWidth="1"/>
    <col min="2306" max="2306" width="10.375" style="113"/>
    <col min="2307" max="2307" width="14.875" style="113" bestFit="1" customWidth="1"/>
    <col min="2308" max="2551" width="10.375" style="113"/>
    <col min="2552" max="2552" width="12.375" style="113" customWidth="1"/>
    <col min="2553" max="2553" width="2.125" style="113" customWidth="1"/>
    <col min="2554" max="2554" width="18.875" style="113" customWidth="1"/>
    <col min="2555" max="2555" width="2.125" style="113" customWidth="1"/>
    <col min="2556" max="2556" width="18.75" style="113" customWidth="1"/>
    <col min="2557" max="2557" width="2.125" style="113" customWidth="1"/>
    <col min="2558" max="2558" width="18.75" style="113" customWidth="1"/>
    <col min="2559" max="2559" width="2.125" style="113" customWidth="1"/>
    <col min="2560" max="2560" width="18.75" style="113" customWidth="1"/>
    <col min="2561" max="2561" width="2.125" style="113" customWidth="1"/>
    <col min="2562" max="2562" width="10.375" style="113"/>
    <col min="2563" max="2563" width="14.875" style="113" bestFit="1" customWidth="1"/>
    <col min="2564" max="2807" width="10.375" style="113"/>
    <col min="2808" max="2808" width="12.375" style="113" customWidth="1"/>
    <col min="2809" max="2809" width="2.125" style="113" customWidth="1"/>
    <col min="2810" max="2810" width="18.875" style="113" customWidth="1"/>
    <col min="2811" max="2811" width="2.125" style="113" customWidth="1"/>
    <col min="2812" max="2812" width="18.75" style="113" customWidth="1"/>
    <col min="2813" max="2813" width="2.125" style="113" customWidth="1"/>
    <col min="2814" max="2814" width="18.75" style="113" customWidth="1"/>
    <col min="2815" max="2815" width="2.125" style="113" customWidth="1"/>
    <col min="2816" max="2816" width="18.75" style="113" customWidth="1"/>
    <col min="2817" max="2817" width="2.125" style="113" customWidth="1"/>
    <col min="2818" max="2818" width="10.375" style="113"/>
    <col min="2819" max="2819" width="14.875" style="113" bestFit="1" customWidth="1"/>
    <col min="2820" max="3063" width="10.375" style="113"/>
    <col min="3064" max="3064" width="12.375" style="113" customWidth="1"/>
    <col min="3065" max="3065" width="2.125" style="113" customWidth="1"/>
    <col min="3066" max="3066" width="18.875" style="113" customWidth="1"/>
    <col min="3067" max="3067" width="2.125" style="113" customWidth="1"/>
    <col min="3068" max="3068" width="18.75" style="113" customWidth="1"/>
    <col min="3069" max="3069" width="2.125" style="113" customWidth="1"/>
    <col min="3070" max="3070" width="18.75" style="113" customWidth="1"/>
    <col min="3071" max="3071" width="2.125" style="113" customWidth="1"/>
    <col min="3072" max="3072" width="18.75" style="113" customWidth="1"/>
    <col min="3073" max="3073" width="2.125" style="113" customWidth="1"/>
    <col min="3074" max="3074" width="10.375" style="113"/>
    <col min="3075" max="3075" width="14.875" style="113" bestFit="1" customWidth="1"/>
    <col min="3076" max="3319" width="10.375" style="113"/>
    <col min="3320" max="3320" width="12.375" style="113" customWidth="1"/>
    <col min="3321" max="3321" width="2.125" style="113" customWidth="1"/>
    <col min="3322" max="3322" width="18.875" style="113" customWidth="1"/>
    <col min="3323" max="3323" width="2.125" style="113" customWidth="1"/>
    <col min="3324" max="3324" width="18.75" style="113" customWidth="1"/>
    <col min="3325" max="3325" width="2.125" style="113" customWidth="1"/>
    <col min="3326" max="3326" width="18.75" style="113" customWidth="1"/>
    <col min="3327" max="3327" width="2.125" style="113" customWidth="1"/>
    <col min="3328" max="3328" width="18.75" style="113" customWidth="1"/>
    <col min="3329" max="3329" width="2.125" style="113" customWidth="1"/>
    <col min="3330" max="3330" width="10.375" style="113"/>
    <col min="3331" max="3331" width="14.875" style="113" bestFit="1" customWidth="1"/>
    <col min="3332" max="3575" width="10.375" style="113"/>
    <col min="3576" max="3576" width="12.375" style="113" customWidth="1"/>
    <col min="3577" max="3577" width="2.125" style="113" customWidth="1"/>
    <col min="3578" max="3578" width="18.875" style="113" customWidth="1"/>
    <col min="3579" max="3579" width="2.125" style="113" customWidth="1"/>
    <col min="3580" max="3580" width="18.75" style="113" customWidth="1"/>
    <col min="3581" max="3581" width="2.125" style="113" customWidth="1"/>
    <col min="3582" max="3582" width="18.75" style="113" customWidth="1"/>
    <col min="3583" max="3583" width="2.125" style="113" customWidth="1"/>
    <col min="3584" max="3584" width="18.75" style="113" customWidth="1"/>
    <col min="3585" max="3585" width="2.125" style="113" customWidth="1"/>
    <col min="3586" max="3586" width="10.375" style="113"/>
    <col min="3587" max="3587" width="14.875" style="113" bestFit="1" customWidth="1"/>
    <col min="3588" max="3831" width="10.375" style="113"/>
    <col min="3832" max="3832" width="12.375" style="113" customWidth="1"/>
    <col min="3833" max="3833" width="2.125" style="113" customWidth="1"/>
    <col min="3834" max="3834" width="18.875" style="113" customWidth="1"/>
    <col min="3835" max="3835" width="2.125" style="113" customWidth="1"/>
    <col min="3836" max="3836" width="18.75" style="113" customWidth="1"/>
    <col min="3837" max="3837" width="2.125" style="113" customWidth="1"/>
    <col min="3838" max="3838" width="18.75" style="113" customWidth="1"/>
    <col min="3839" max="3839" width="2.125" style="113" customWidth="1"/>
    <col min="3840" max="3840" width="18.75" style="113" customWidth="1"/>
    <col min="3841" max="3841" width="2.125" style="113" customWidth="1"/>
    <col min="3842" max="3842" width="10.375" style="113"/>
    <col min="3843" max="3843" width="14.875" style="113" bestFit="1" customWidth="1"/>
    <col min="3844" max="4087" width="10.375" style="113"/>
    <col min="4088" max="4088" width="12.375" style="113" customWidth="1"/>
    <col min="4089" max="4089" width="2.125" style="113" customWidth="1"/>
    <col min="4090" max="4090" width="18.875" style="113" customWidth="1"/>
    <col min="4091" max="4091" width="2.125" style="113" customWidth="1"/>
    <col min="4092" max="4092" width="18.75" style="113" customWidth="1"/>
    <col min="4093" max="4093" width="2.125" style="113" customWidth="1"/>
    <col min="4094" max="4094" width="18.75" style="113" customWidth="1"/>
    <col min="4095" max="4095" width="2.125" style="113" customWidth="1"/>
    <col min="4096" max="4096" width="18.75" style="113" customWidth="1"/>
    <col min="4097" max="4097" width="2.125" style="113" customWidth="1"/>
    <col min="4098" max="4098" width="10.375" style="113"/>
    <col min="4099" max="4099" width="14.875" style="113" bestFit="1" customWidth="1"/>
    <col min="4100" max="4343" width="10.375" style="113"/>
    <col min="4344" max="4344" width="12.375" style="113" customWidth="1"/>
    <col min="4345" max="4345" width="2.125" style="113" customWidth="1"/>
    <col min="4346" max="4346" width="18.875" style="113" customWidth="1"/>
    <col min="4347" max="4347" width="2.125" style="113" customWidth="1"/>
    <col min="4348" max="4348" width="18.75" style="113" customWidth="1"/>
    <col min="4349" max="4349" width="2.125" style="113" customWidth="1"/>
    <col min="4350" max="4350" width="18.75" style="113" customWidth="1"/>
    <col min="4351" max="4351" width="2.125" style="113" customWidth="1"/>
    <col min="4352" max="4352" width="18.75" style="113" customWidth="1"/>
    <col min="4353" max="4353" width="2.125" style="113" customWidth="1"/>
    <col min="4354" max="4354" width="10.375" style="113"/>
    <col min="4355" max="4355" width="14.875" style="113" bestFit="1" customWidth="1"/>
    <col min="4356" max="4599" width="10.375" style="113"/>
    <col min="4600" max="4600" width="12.375" style="113" customWidth="1"/>
    <col min="4601" max="4601" width="2.125" style="113" customWidth="1"/>
    <col min="4602" max="4602" width="18.875" style="113" customWidth="1"/>
    <col min="4603" max="4603" width="2.125" style="113" customWidth="1"/>
    <col min="4604" max="4604" width="18.75" style="113" customWidth="1"/>
    <col min="4605" max="4605" width="2.125" style="113" customWidth="1"/>
    <col min="4606" max="4606" width="18.75" style="113" customWidth="1"/>
    <col min="4607" max="4607" width="2.125" style="113" customWidth="1"/>
    <col min="4608" max="4608" width="18.75" style="113" customWidth="1"/>
    <col min="4609" max="4609" width="2.125" style="113" customWidth="1"/>
    <col min="4610" max="4610" width="10.375" style="113"/>
    <col min="4611" max="4611" width="14.875" style="113" bestFit="1" customWidth="1"/>
    <col min="4612" max="4855" width="10.375" style="113"/>
    <col min="4856" max="4856" width="12.375" style="113" customWidth="1"/>
    <col min="4857" max="4857" width="2.125" style="113" customWidth="1"/>
    <col min="4858" max="4858" width="18.875" style="113" customWidth="1"/>
    <col min="4859" max="4859" width="2.125" style="113" customWidth="1"/>
    <col min="4860" max="4860" width="18.75" style="113" customWidth="1"/>
    <col min="4861" max="4861" width="2.125" style="113" customWidth="1"/>
    <col min="4862" max="4862" width="18.75" style="113" customWidth="1"/>
    <col min="4863" max="4863" width="2.125" style="113" customWidth="1"/>
    <col min="4864" max="4864" width="18.75" style="113" customWidth="1"/>
    <col min="4865" max="4865" width="2.125" style="113" customWidth="1"/>
    <col min="4866" max="4866" width="10.375" style="113"/>
    <col min="4867" max="4867" width="14.875" style="113" bestFit="1" customWidth="1"/>
    <col min="4868" max="5111" width="10.375" style="113"/>
    <col min="5112" max="5112" width="12.375" style="113" customWidth="1"/>
    <col min="5113" max="5113" width="2.125" style="113" customWidth="1"/>
    <col min="5114" max="5114" width="18.875" style="113" customWidth="1"/>
    <col min="5115" max="5115" width="2.125" style="113" customWidth="1"/>
    <col min="5116" max="5116" width="18.75" style="113" customWidth="1"/>
    <col min="5117" max="5117" width="2.125" style="113" customWidth="1"/>
    <col min="5118" max="5118" width="18.75" style="113" customWidth="1"/>
    <col min="5119" max="5119" width="2.125" style="113" customWidth="1"/>
    <col min="5120" max="5120" width="18.75" style="113" customWidth="1"/>
    <col min="5121" max="5121" width="2.125" style="113" customWidth="1"/>
    <col min="5122" max="5122" width="10.375" style="113"/>
    <col min="5123" max="5123" width="14.875" style="113" bestFit="1" customWidth="1"/>
    <col min="5124" max="5367" width="10.375" style="113"/>
    <col min="5368" max="5368" width="12.375" style="113" customWidth="1"/>
    <col min="5369" max="5369" width="2.125" style="113" customWidth="1"/>
    <col min="5370" max="5370" width="18.875" style="113" customWidth="1"/>
    <col min="5371" max="5371" width="2.125" style="113" customWidth="1"/>
    <col min="5372" max="5372" width="18.75" style="113" customWidth="1"/>
    <col min="5373" max="5373" width="2.125" style="113" customWidth="1"/>
    <col min="5374" max="5374" width="18.75" style="113" customWidth="1"/>
    <col min="5375" max="5375" width="2.125" style="113" customWidth="1"/>
    <col min="5376" max="5376" width="18.75" style="113" customWidth="1"/>
    <col min="5377" max="5377" width="2.125" style="113" customWidth="1"/>
    <col min="5378" max="5378" width="10.375" style="113"/>
    <col min="5379" max="5379" width="14.875" style="113" bestFit="1" customWidth="1"/>
    <col min="5380" max="5623" width="10.375" style="113"/>
    <col min="5624" max="5624" width="12.375" style="113" customWidth="1"/>
    <col min="5625" max="5625" width="2.125" style="113" customWidth="1"/>
    <col min="5626" max="5626" width="18.875" style="113" customWidth="1"/>
    <col min="5627" max="5627" width="2.125" style="113" customWidth="1"/>
    <col min="5628" max="5628" width="18.75" style="113" customWidth="1"/>
    <col min="5629" max="5629" width="2.125" style="113" customWidth="1"/>
    <col min="5630" max="5630" width="18.75" style="113" customWidth="1"/>
    <col min="5631" max="5631" width="2.125" style="113" customWidth="1"/>
    <col min="5632" max="5632" width="18.75" style="113" customWidth="1"/>
    <col min="5633" max="5633" width="2.125" style="113" customWidth="1"/>
    <col min="5634" max="5634" width="10.375" style="113"/>
    <col min="5635" max="5635" width="14.875" style="113" bestFit="1" customWidth="1"/>
    <col min="5636" max="5879" width="10.375" style="113"/>
    <col min="5880" max="5880" width="12.375" style="113" customWidth="1"/>
    <col min="5881" max="5881" width="2.125" style="113" customWidth="1"/>
    <col min="5882" max="5882" width="18.875" style="113" customWidth="1"/>
    <col min="5883" max="5883" width="2.125" style="113" customWidth="1"/>
    <col min="5884" max="5884" width="18.75" style="113" customWidth="1"/>
    <col min="5885" max="5885" width="2.125" style="113" customWidth="1"/>
    <col min="5886" max="5886" width="18.75" style="113" customWidth="1"/>
    <col min="5887" max="5887" width="2.125" style="113" customWidth="1"/>
    <col min="5888" max="5888" width="18.75" style="113" customWidth="1"/>
    <col min="5889" max="5889" width="2.125" style="113" customWidth="1"/>
    <col min="5890" max="5890" width="10.375" style="113"/>
    <col min="5891" max="5891" width="14.875" style="113" bestFit="1" customWidth="1"/>
    <col min="5892" max="6135" width="10.375" style="113"/>
    <col min="6136" max="6136" width="12.375" style="113" customWidth="1"/>
    <col min="6137" max="6137" width="2.125" style="113" customWidth="1"/>
    <col min="6138" max="6138" width="18.875" style="113" customWidth="1"/>
    <col min="6139" max="6139" width="2.125" style="113" customWidth="1"/>
    <col min="6140" max="6140" width="18.75" style="113" customWidth="1"/>
    <col min="6141" max="6141" width="2.125" style="113" customWidth="1"/>
    <col min="6142" max="6142" width="18.75" style="113" customWidth="1"/>
    <col min="6143" max="6143" width="2.125" style="113" customWidth="1"/>
    <col min="6144" max="6144" width="18.75" style="113" customWidth="1"/>
    <col min="6145" max="6145" width="2.125" style="113" customWidth="1"/>
    <col min="6146" max="6146" width="10.375" style="113"/>
    <col min="6147" max="6147" width="14.875" style="113" bestFit="1" customWidth="1"/>
    <col min="6148" max="6391" width="10.375" style="113"/>
    <col min="6392" max="6392" width="12.375" style="113" customWidth="1"/>
    <col min="6393" max="6393" width="2.125" style="113" customWidth="1"/>
    <col min="6394" max="6394" width="18.875" style="113" customWidth="1"/>
    <col min="6395" max="6395" width="2.125" style="113" customWidth="1"/>
    <col min="6396" max="6396" width="18.75" style="113" customWidth="1"/>
    <col min="6397" max="6397" width="2.125" style="113" customWidth="1"/>
    <col min="6398" max="6398" width="18.75" style="113" customWidth="1"/>
    <col min="6399" max="6399" width="2.125" style="113" customWidth="1"/>
    <col min="6400" max="6400" width="18.75" style="113" customWidth="1"/>
    <col min="6401" max="6401" width="2.125" style="113" customWidth="1"/>
    <col min="6402" max="6402" width="10.375" style="113"/>
    <col min="6403" max="6403" width="14.875" style="113" bestFit="1" customWidth="1"/>
    <col min="6404" max="6647" width="10.375" style="113"/>
    <col min="6648" max="6648" width="12.375" style="113" customWidth="1"/>
    <col min="6649" max="6649" width="2.125" style="113" customWidth="1"/>
    <col min="6650" max="6650" width="18.875" style="113" customWidth="1"/>
    <col min="6651" max="6651" width="2.125" style="113" customWidth="1"/>
    <col min="6652" max="6652" width="18.75" style="113" customWidth="1"/>
    <col min="6653" max="6653" width="2.125" style="113" customWidth="1"/>
    <col min="6654" max="6654" width="18.75" style="113" customWidth="1"/>
    <col min="6655" max="6655" width="2.125" style="113" customWidth="1"/>
    <col min="6656" max="6656" width="18.75" style="113" customWidth="1"/>
    <col min="6657" max="6657" width="2.125" style="113" customWidth="1"/>
    <col min="6658" max="6658" width="10.375" style="113"/>
    <col min="6659" max="6659" width="14.875" style="113" bestFit="1" customWidth="1"/>
    <col min="6660" max="6903" width="10.375" style="113"/>
    <col min="6904" max="6904" width="12.375" style="113" customWidth="1"/>
    <col min="6905" max="6905" width="2.125" style="113" customWidth="1"/>
    <col min="6906" max="6906" width="18.875" style="113" customWidth="1"/>
    <col min="6907" max="6907" width="2.125" style="113" customWidth="1"/>
    <col min="6908" max="6908" width="18.75" style="113" customWidth="1"/>
    <col min="6909" max="6909" width="2.125" style="113" customWidth="1"/>
    <col min="6910" max="6910" width="18.75" style="113" customWidth="1"/>
    <col min="6911" max="6911" width="2.125" style="113" customWidth="1"/>
    <col min="6912" max="6912" width="18.75" style="113" customWidth="1"/>
    <col min="6913" max="6913" width="2.125" style="113" customWidth="1"/>
    <col min="6914" max="6914" width="10.375" style="113"/>
    <col min="6915" max="6915" width="14.875" style="113" bestFit="1" customWidth="1"/>
    <col min="6916" max="7159" width="10.375" style="113"/>
    <col min="7160" max="7160" width="12.375" style="113" customWidth="1"/>
    <col min="7161" max="7161" width="2.125" style="113" customWidth="1"/>
    <col min="7162" max="7162" width="18.875" style="113" customWidth="1"/>
    <col min="7163" max="7163" width="2.125" style="113" customWidth="1"/>
    <col min="7164" max="7164" width="18.75" style="113" customWidth="1"/>
    <col min="7165" max="7165" width="2.125" style="113" customWidth="1"/>
    <col min="7166" max="7166" width="18.75" style="113" customWidth="1"/>
    <col min="7167" max="7167" width="2.125" style="113" customWidth="1"/>
    <col min="7168" max="7168" width="18.75" style="113" customWidth="1"/>
    <col min="7169" max="7169" width="2.125" style="113" customWidth="1"/>
    <col min="7170" max="7170" width="10.375" style="113"/>
    <col min="7171" max="7171" width="14.875" style="113" bestFit="1" customWidth="1"/>
    <col min="7172" max="7415" width="10.375" style="113"/>
    <col min="7416" max="7416" width="12.375" style="113" customWidth="1"/>
    <col min="7417" max="7417" width="2.125" style="113" customWidth="1"/>
    <col min="7418" max="7418" width="18.875" style="113" customWidth="1"/>
    <col min="7419" max="7419" width="2.125" style="113" customWidth="1"/>
    <col min="7420" max="7420" width="18.75" style="113" customWidth="1"/>
    <col min="7421" max="7421" width="2.125" style="113" customWidth="1"/>
    <col min="7422" max="7422" width="18.75" style="113" customWidth="1"/>
    <col min="7423" max="7423" width="2.125" style="113" customWidth="1"/>
    <col min="7424" max="7424" width="18.75" style="113" customWidth="1"/>
    <col min="7425" max="7425" width="2.125" style="113" customWidth="1"/>
    <col min="7426" max="7426" width="10.375" style="113"/>
    <col min="7427" max="7427" width="14.875" style="113" bestFit="1" customWidth="1"/>
    <col min="7428" max="7671" width="10.375" style="113"/>
    <col min="7672" max="7672" width="12.375" style="113" customWidth="1"/>
    <col min="7673" max="7673" width="2.125" style="113" customWidth="1"/>
    <col min="7674" max="7674" width="18.875" style="113" customWidth="1"/>
    <col min="7675" max="7675" width="2.125" style="113" customWidth="1"/>
    <col min="7676" max="7676" width="18.75" style="113" customWidth="1"/>
    <col min="7677" max="7677" width="2.125" style="113" customWidth="1"/>
    <col min="7678" max="7678" width="18.75" style="113" customWidth="1"/>
    <col min="7679" max="7679" width="2.125" style="113" customWidth="1"/>
    <col min="7680" max="7680" width="18.75" style="113" customWidth="1"/>
    <col min="7681" max="7681" width="2.125" style="113" customWidth="1"/>
    <col min="7682" max="7682" width="10.375" style="113"/>
    <col min="7683" max="7683" width="14.875" style="113" bestFit="1" customWidth="1"/>
    <col min="7684" max="7927" width="10.375" style="113"/>
    <col min="7928" max="7928" width="12.375" style="113" customWidth="1"/>
    <col min="7929" max="7929" width="2.125" style="113" customWidth="1"/>
    <col min="7930" max="7930" width="18.875" style="113" customWidth="1"/>
    <col min="7931" max="7931" width="2.125" style="113" customWidth="1"/>
    <col min="7932" max="7932" width="18.75" style="113" customWidth="1"/>
    <col min="7933" max="7933" width="2.125" style="113" customWidth="1"/>
    <col min="7934" max="7934" width="18.75" style="113" customWidth="1"/>
    <col min="7935" max="7935" width="2.125" style="113" customWidth="1"/>
    <col min="7936" max="7936" width="18.75" style="113" customWidth="1"/>
    <col min="7937" max="7937" width="2.125" style="113" customWidth="1"/>
    <col min="7938" max="7938" width="10.375" style="113"/>
    <col min="7939" max="7939" width="14.875" style="113" bestFit="1" customWidth="1"/>
    <col min="7940" max="8183" width="10.375" style="113"/>
    <col min="8184" max="8184" width="12.375" style="113" customWidth="1"/>
    <col min="8185" max="8185" width="2.125" style="113" customWidth="1"/>
    <col min="8186" max="8186" width="18.875" style="113" customWidth="1"/>
    <col min="8187" max="8187" width="2.125" style="113" customWidth="1"/>
    <col min="8188" max="8188" width="18.75" style="113" customWidth="1"/>
    <col min="8189" max="8189" width="2.125" style="113" customWidth="1"/>
    <col min="8190" max="8190" width="18.75" style="113" customWidth="1"/>
    <col min="8191" max="8191" width="2.125" style="113" customWidth="1"/>
    <col min="8192" max="8192" width="18.75" style="113" customWidth="1"/>
    <col min="8193" max="8193" width="2.125" style="113" customWidth="1"/>
    <col min="8194" max="8194" width="10.375" style="113"/>
    <col min="8195" max="8195" width="14.875" style="113" bestFit="1" customWidth="1"/>
    <col min="8196" max="8439" width="10.375" style="113"/>
    <col min="8440" max="8440" width="12.375" style="113" customWidth="1"/>
    <col min="8441" max="8441" width="2.125" style="113" customWidth="1"/>
    <col min="8442" max="8442" width="18.875" style="113" customWidth="1"/>
    <col min="8443" max="8443" width="2.125" style="113" customWidth="1"/>
    <col min="8444" max="8444" width="18.75" style="113" customWidth="1"/>
    <col min="8445" max="8445" width="2.125" style="113" customWidth="1"/>
    <col min="8446" max="8446" width="18.75" style="113" customWidth="1"/>
    <col min="8447" max="8447" width="2.125" style="113" customWidth="1"/>
    <col min="8448" max="8448" width="18.75" style="113" customWidth="1"/>
    <col min="8449" max="8449" width="2.125" style="113" customWidth="1"/>
    <col min="8450" max="8450" width="10.375" style="113"/>
    <col min="8451" max="8451" width="14.875" style="113" bestFit="1" customWidth="1"/>
    <col min="8452" max="8695" width="10.375" style="113"/>
    <col min="8696" max="8696" width="12.375" style="113" customWidth="1"/>
    <col min="8697" max="8697" width="2.125" style="113" customWidth="1"/>
    <col min="8698" max="8698" width="18.875" style="113" customWidth="1"/>
    <col min="8699" max="8699" width="2.125" style="113" customWidth="1"/>
    <col min="8700" max="8700" width="18.75" style="113" customWidth="1"/>
    <col min="8701" max="8701" width="2.125" style="113" customWidth="1"/>
    <col min="8702" max="8702" width="18.75" style="113" customWidth="1"/>
    <col min="8703" max="8703" width="2.125" style="113" customWidth="1"/>
    <col min="8704" max="8704" width="18.75" style="113" customWidth="1"/>
    <col min="8705" max="8705" width="2.125" style="113" customWidth="1"/>
    <col min="8706" max="8706" width="10.375" style="113"/>
    <col min="8707" max="8707" width="14.875" style="113" bestFit="1" customWidth="1"/>
    <col min="8708" max="8951" width="10.375" style="113"/>
    <col min="8952" max="8952" width="12.375" style="113" customWidth="1"/>
    <col min="8953" max="8953" width="2.125" style="113" customWidth="1"/>
    <col min="8954" max="8954" width="18.875" style="113" customWidth="1"/>
    <col min="8955" max="8955" width="2.125" style="113" customWidth="1"/>
    <col min="8956" max="8956" width="18.75" style="113" customWidth="1"/>
    <col min="8957" max="8957" width="2.125" style="113" customWidth="1"/>
    <col min="8958" max="8958" width="18.75" style="113" customWidth="1"/>
    <col min="8959" max="8959" width="2.125" style="113" customWidth="1"/>
    <col min="8960" max="8960" width="18.75" style="113" customWidth="1"/>
    <col min="8961" max="8961" width="2.125" style="113" customWidth="1"/>
    <col min="8962" max="8962" width="10.375" style="113"/>
    <col min="8963" max="8963" width="14.875" style="113" bestFit="1" customWidth="1"/>
    <col min="8964" max="9207" width="10.375" style="113"/>
    <col min="9208" max="9208" width="12.375" style="113" customWidth="1"/>
    <col min="9209" max="9209" width="2.125" style="113" customWidth="1"/>
    <col min="9210" max="9210" width="18.875" style="113" customWidth="1"/>
    <col min="9211" max="9211" width="2.125" style="113" customWidth="1"/>
    <col min="9212" max="9212" width="18.75" style="113" customWidth="1"/>
    <col min="9213" max="9213" width="2.125" style="113" customWidth="1"/>
    <col min="9214" max="9214" width="18.75" style="113" customWidth="1"/>
    <col min="9215" max="9215" width="2.125" style="113" customWidth="1"/>
    <col min="9216" max="9216" width="18.75" style="113" customWidth="1"/>
    <col min="9217" max="9217" width="2.125" style="113" customWidth="1"/>
    <col min="9218" max="9218" width="10.375" style="113"/>
    <col min="9219" max="9219" width="14.875" style="113" bestFit="1" customWidth="1"/>
    <col min="9220" max="9463" width="10.375" style="113"/>
    <col min="9464" max="9464" width="12.375" style="113" customWidth="1"/>
    <col min="9465" max="9465" width="2.125" style="113" customWidth="1"/>
    <col min="9466" max="9466" width="18.875" style="113" customWidth="1"/>
    <col min="9467" max="9467" width="2.125" style="113" customWidth="1"/>
    <col min="9468" max="9468" width="18.75" style="113" customWidth="1"/>
    <col min="9469" max="9469" width="2.125" style="113" customWidth="1"/>
    <col min="9470" max="9470" width="18.75" style="113" customWidth="1"/>
    <col min="9471" max="9471" width="2.125" style="113" customWidth="1"/>
    <col min="9472" max="9472" width="18.75" style="113" customWidth="1"/>
    <col min="9473" max="9473" width="2.125" style="113" customWidth="1"/>
    <col min="9474" max="9474" width="10.375" style="113"/>
    <col min="9475" max="9475" width="14.875" style="113" bestFit="1" customWidth="1"/>
    <col min="9476" max="9719" width="10.375" style="113"/>
    <col min="9720" max="9720" width="12.375" style="113" customWidth="1"/>
    <col min="9721" max="9721" width="2.125" style="113" customWidth="1"/>
    <col min="9722" max="9722" width="18.875" style="113" customWidth="1"/>
    <col min="9723" max="9723" width="2.125" style="113" customWidth="1"/>
    <col min="9724" max="9724" width="18.75" style="113" customWidth="1"/>
    <col min="9725" max="9725" width="2.125" style="113" customWidth="1"/>
    <col min="9726" max="9726" width="18.75" style="113" customWidth="1"/>
    <col min="9727" max="9727" width="2.125" style="113" customWidth="1"/>
    <col min="9728" max="9728" width="18.75" style="113" customWidth="1"/>
    <col min="9729" max="9729" width="2.125" style="113" customWidth="1"/>
    <col min="9730" max="9730" width="10.375" style="113"/>
    <col min="9731" max="9731" width="14.875" style="113" bestFit="1" customWidth="1"/>
    <col min="9732" max="9975" width="10.375" style="113"/>
    <col min="9976" max="9976" width="12.375" style="113" customWidth="1"/>
    <col min="9977" max="9977" width="2.125" style="113" customWidth="1"/>
    <col min="9978" max="9978" width="18.875" style="113" customWidth="1"/>
    <col min="9979" max="9979" width="2.125" style="113" customWidth="1"/>
    <col min="9980" max="9980" width="18.75" style="113" customWidth="1"/>
    <col min="9981" max="9981" width="2.125" style="113" customWidth="1"/>
    <col min="9982" max="9982" width="18.75" style="113" customWidth="1"/>
    <col min="9983" max="9983" width="2.125" style="113" customWidth="1"/>
    <col min="9984" max="9984" width="18.75" style="113" customWidth="1"/>
    <col min="9985" max="9985" width="2.125" style="113" customWidth="1"/>
    <col min="9986" max="9986" width="10.375" style="113"/>
    <col min="9987" max="9987" width="14.875" style="113" bestFit="1" customWidth="1"/>
    <col min="9988" max="10231" width="10.375" style="113"/>
    <col min="10232" max="10232" width="12.375" style="113" customWidth="1"/>
    <col min="10233" max="10233" width="2.125" style="113" customWidth="1"/>
    <col min="10234" max="10234" width="18.875" style="113" customWidth="1"/>
    <col min="10235" max="10235" width="2.125" style="113" customWidth="1"/>
    <col min="10236" max="10236" width="18.75" style="113" customWidth="1"/>
    <col min="10237" max="10237" width="2.125" style="113" customWidth="1"/>
    <col min="10238" max="10238" width="18.75" style="113" customWidth="1"/>
    <col min="10239" max="10239" width="2.125" style="113" customWidth="1"/>
    <col min="10240" max="10240" width="18.75" style="113" customWidth="1"/>
    <col min="10241" max="10241" width="2.125" style="113" customWidth="1"/>
    <col min="10242" max="10242" width="10.375" style="113"/>
    <col min="10243" max="10243" width="14.875" style="113" bestFit="1" customWidth="1"/>
    <col min="10244" max="10487" width="10.375" style="113"/>
    <col min="10488" max="10488" width="12.375" style="113" customWidth="1"/>
    <col min="10489" max="10489" width="2.125" style="113" customWidth="1"/>
    <col min="10490" max="10490" width="18.875" style="113" customWidth="1"/>
    <col min="10491" max="10491" width="2.125" style="113" customWidth="1"/>
    <col min="10492" max="10492" width="18.75" style="113" customWidth="1"/>
    <col min="10493" max="10493" width="2.125" style="113" customWidth="1"/>
    <col min="10494" max="10494" width="18.75" style="113" customWidth="1"/>
    <col min="10495" max="10495" width="2.125" style="113" customWidth="1"/>
    <col min="10496" max="10496" width="18.75" style="113" customWidth="1"/>
    <col min="10497" max="10497" width="2.125" style="113" customWidth="1"/>
    <col min="10498" max="10498" width="10.375" style="113"/>
    <col min="10499" max="10499" width="14.875" style="113" bestFit="1" customWidth="1"/>
    <col min="10500" max="10743" width="10.375" style="113"/>
    <col min="10744" max="10744" width="12.375" style="113" customWidth="1"/>
    <col min="10745" max="10745" width="2.125" style="113" customWidth="1"/>
    <col min="10746" max="10746" width="18.875" style="113" customWidth="1"/>
    <col min="10747" max="10747" width="2.125" style="113" customWidth="1"/>
    <col min="10748" max="10748" width="18.75" style="113" customWidth="1"/>
    <col min="10749" max="10749" width="2.125" style="113" customWidth="1"/>
    <col min="10750" max="10750" width="18.75" style="113" customWidth="1"/>
    <col min="10751" max="10751" width="2.125" style="113" customWidth="1"/>
    <col min="10752" max="10752" width="18.75" style="113" customWidth="1"/>
    <col min="10753" max="10753" width="2.125" style="113" customWidth="1"/>
    <col min="10754" max="10754" width="10.375" style="113"/>
    <col min="10755" max="10755" width="14.875" style="113" bestFit="1" customWidth="1"/>
    <col min="10756" max="10999" width="10.375" style="113"/>
    <col min="11000" max="11000" width="12.375" style="113" customWidth="1"/>
    <col min="11001" max="11001" width="2.125" style="113" customWidth="1"/>
    <col min="11002" max="11002" width="18.875" style="113" customWidth="1"/>
    <col min="11003" max="11003" width="2.125" style="113" customWidth="1"/>
    <col min="11004" max="11004" width="18.75" style="113" customWidth="1"/>
    <col min="11005" max="11005" width="2.125" style="113" customWidth="1"/>
    <col min="11006" max="11006" width="18.75" style="113" customWidth="1"/>
    <col min="11007" max="11007" width="2.125" style="113" customWidth="1"/>
    <col min="11008" max="11008" width="18.75" style="113" customWidth="1"/>
    <col min="11009" max="11009" width="2.125" style="113" customWidth="1"/>
    <col min="11010" max="11010" width="10.375" style="113"/>
    <col min="11011" max="11011" width="14.875" style="113" bestFit="1" customWidth="1"/>
    <col min="11012" max="11255" width="10.375" style="113"/>
    <col min="11256" max="11256" width="12.375" style="113" customWidth="1"/>
    <col min="11257" max="11257" width="2.125" style="113" customWidth="1"/>
    <col min="11258" max="11258" width="18.875" style="113" customWidth="1"/>
    <col min="11259" max="11259" width="2.125" style="113" customWidth="1"/>
    <col min="11260" max="11260" width="18.75" style="113" customWidth="1"/>
    <col min="11261" max="11261" width="2.125" style="113" customWidth="1"/>
    <col min="11262" max="11262" width="18.75" style="113" customWidth="1"/>
    <col min="11263" max="11263" width="2.125" style="113" customWidth="1"/>
    <col min="11264" max="11264" width="18.75" style="113" customWidth="1"/>
    <col min="11265" max="11265" width="2.125" style="113" customWidth="1"/>
    <col min="11266" max="11266" width="10.375" style="113"/>
    <col min="11267" max="11267" width="14.875" style="113" bestFit="1" customWidth="1"/>
    <col min="11268" max="11511" width="10.375" style="113"/>
    <col min="11512" max="11512" width="12.375" style="113" customWidth="1"/>
    <col min="11513" max="11513" width="2.125" style="113" customWidth="1"/>
    <col min="11514" max="11514" width="18.875" style="113" customWidth="1"/>
    <col min="11515" max="11515" width="2.125" style="113" customWidth="1"/>
    <col min="11516" max="11516" width="18.75" style="113" customWidth="1"/>
    <col min="11517" max="11517" width="2.125" style="113" customWidth="1"/>
    <col min="11518" max="11518" width="18.75" style="113" customWidth="1"/>
    <col min="11519" max="11519" width="2.125" style="113" customWidth="1"/>
    <col min="11520" max="11520" width="18.75" style="113" customWidth="1"/>
    <col min="11521" max="11521" width="2.125" style="113" customWidth="1"/>
    <col min="11522" max="11522" width="10.375" style="113"/>
    <col min="11523" max="11523" width="14.875" style="113" bestFit="1" customWidth="1"/>
    <col min="11524" max="11767" width="10.375" style="113"/>
    <col min="11768" max="11768" width="12.375" style="113" customWidth="1"/>
    <col min="11769" max="11769" width="2.125" style="113" customWidth="1"/>
    <col min="11770" max="11770" width="18.875" style="113" customWidth="1"/>
    <col min="11771" max="11771" width="2.125" style="113" customWidth="1"/>
    <col min="11772" max="11772" width="18.75" style="113" customWidth="1"/>
    <col min="11773" max="11773" width="2.125" style="113" customWidth="1"/>
    <col min="11774" max="11774" width="18.75" style="113" customWidth="1"/>
    <col min="11775" max="11775" width="2.125" style="113" customWidth="1"/>
    <col min="11776" max="11776" width="18.75" style="113" customWidth="1"/>
    <col min="11777" max="11777" width="2.125" style="113" customWidth="1"/>
    <col min="11778" max="11778" width="10.375" style="113"/>
    <col min="11779" max="11779" width="14.875" style="113" bestFit="1" customWidth="1"/>
    <col min="11780" max="12023" width="10.375" style="113"/>
    <col min="12024" max="12024" width="12.375" style="113" customWidth="1"/>
    <col min="12025" max="12025" width="2.125" style="113" customWidth="1"/>
    <col min="12026" max="12026" width="18.875" style="113" customWidth="1"/>
    <col min="12027" max="12027" width="2.125" style="113" customWidth="1"/>
    <col min="12028" max="12028" width="18.75" style="113" customWidth="1"/>
    <col min="12029" max="12029" width="2.125" style="113" customWidth="1"/>
    <col min="12030" max="12030" width="18.75" style="113" customWidth="1"/>
    <col min="12031" max="12031" width="2.125" style="113" customWidth="1"/>
    <col min="12032" max="12032" width="18.75" style="113" customWidth="1"/>
    <col min="12033" max="12033" width="2.125" style="113" customWidth="1"/>
    <col min="12034" max="12034" width="10.375" style="113"/>
    <col min="12035" max="12035" width="14.875" style="113" bestFit="1" customWidth="1"/>
    <col min="12036" max="12279" width="10.375" style="113"/>
    <col min="12280" max="12280" width="12.375" style="113" customWidth="1"/>
    <col min="12281" max="12281" width="2.125" style="113" customWidth="1"/>
    <col min="12282" max="12282" width="18.875" style="113" customWidth="1"/>
    <col min="12283" max="12283" width="2.125" style="113" customWidth="1"/>
    <col min="12284" max="12284" width="18.75" style="113" customWidth="1"/>
    <col min="12285" max="12285" width="2.125" style="113" customWidth="1"/>
    <col min="12286" max="12286" width="18.75" style="113" customWidth="1"/>
    <col min="12287" max="12287" width="2.125" style="113" customWidth="1"/>
    <col min="12288" max="12288" width="18.75" style="113" customWidth="1"/>
    <col min="12289" max="12289" width="2.125" style="113" customWidth="1"/>
    <col min="12290" max="12290" width="10.375" style="113"/>
    <col min="12291" max="12291" width="14.875" style="113" bestFit="1" customWidth="1"/>
    <col min="12292" max="12535" width="10.375" style="113"/>
    <col min="12536" max="12536" width="12.375" style="113" customWidth="1"/>
    <col min="12537" max="12537" width="2.125" style="113" customWidth="1"/>
    <col min="12538" max="12538" width="18.875" style="113" customWidth="1"/>
    <col min="12539" max="12539" width="2.125" style="113" customWidth="1"/>
    <col min="12540" max="12540" width="18.75" style="113" customWidth="1"/>
    <col min="12541" max="12541" width="2.125" style="113" customWidth="1"/>
    <col min="12542" max="12542" width="18.75" style="113" customWidth="1"/>
    <col min="12543" max="12543" width="2.125" style="113" customWidth="1"/>
    <col min="12544" max="12544" width="18.75" style="113" customWidth="1"/>
    <col min="12545" max="12545" width="2.125" style="113" customWidth="1"/>
    <col min="12546" max="12546" width="10.375" style="113"/>
    <col min="12547" max="12547" width="14.875" style="113" bestFit="1" customWidth="1"/>
    <col min="12548" max="12791" width="10.375" style="113"/>
    <col min="12792" max="12792" width="12.375" style="113" customWidth="1"/>
    <col min="12793" max="12793" width="2.125" style="113" customWidth="1"/>
    <col min="12794" max="12794" width="18.875" style="113" customWidth="1"/>
    <col min="12795" max="12795" width="2.125" style="113" customWidth="1"/>
    <col min="12796" max="12796" width="18.75" style="113" customWidth="1"/>
    <col min="12797" max="12797" width="2.125" style="113" customWidth="1"/>
    <col min="12798" max="12798" width="18.75" style="113" customWidth="1"/>
    <col min="12799" max="12799" width="2.125" style="113" customWidth="1"/>
    <col min="12800" max="12800" width="18.75" style="113" customWidth="1"/>
    <col min="12801" max="12801" width="2.125" style="113" customWidth="1"/>
    <col min="12802" max="12802" width="10.375" style="113"/>
    <col min="12803" max="12803" width="14.875" style="113" bestFit="1" customWidth="1"/>
    <col min="12804" max="13047" width="10.375" style="113"/>
    <col min="13048" max="13048" width="12.375" style="113" customWidth="1"/>
    <col min="13049" max="13049" width="2.125" style="113" customWidth="1"/>
    <col min="13050" max="13050" width="18.875" style="113" customWidth="1"/>
    <col min="13051" max="13051" width="2.125" style="113" customWidth="1"/>
    <col min="13052" max="13052" width="18.75" style="113" customWidth="1"/>
    <col min="13053" max="13053" width="2.125" style="113" customWidth="1"/>
    <col min="13054" max="13054" width="18.75" style="113" customWidth="1"/>
    <col min="13055" max="13055" width="2.125" style="113" customWidth="1"/>
    <col min="13056" max="13056" width="18.75" style="113" customWidth="1"/>
    <col min="13057" max="13057" width="2.125" style="113" customWidth="1"/>
    <col min="13058" max="13058" width="10.375" style="113"/>
    <col min="13059" max="13059" width="14.875" style="113" bestFit="1" customWidth="1"/>
    <col min="13060" max="13303" width="10.375" style="113"/>
    <col min="13304" max="13304" width="12.375" style="113" customWidth="1"/>
    <col min="13305" max="13305" width="2.125" style="113" customWidth="1"/>
    <col min="13306" max="13306" width="18.875" style="113" customWidth="1"/>
    <col min="13307" max="13307" width="2.125" style="113" customWidth="1"/>
    <col min="13308" max="13308" width="18.75" style="113" customWidth="1"/>
    <col min="13309" max="13309" width="2.125" style="113" customWidth="1"/>
    <col min="13310" max="13310" width="18.75" style="113" customWidth="1"/>
    <col min="13311" max="13311" width="2.125" style="113" customWidth="1"/>
    <col min="13312" max="13312" width="18.75" style="113" customWidth="1"/>
    <col min="13313" max="13313" width="2.125" style="113" customWidth="1"/>
    <col min="13314" max="13314" width="10.375" style="113"/>
    <col min="13315" max="13315" width="14.875" style="113" bestFit="1" customWidth="1"/>
    <col min="13316" max="13559" width="10.375" style="113"/>
    <col min="13560" max="13560" width="12.375" style="113" customWidth="1"/>
    <col min="13561" max="13561" width="2.125" style="113" customWidth="1"/>
    <col min="13562" max="13562" width="18.875" style="113" customWidth="1"/>
    <col min="13563" max="13563" width="2.125" style="113" customWidth="1"/>
    <col min="13564" max="13564" width="18.75" style="113" customWidth="1"/>
    <col min="13565" max="13565" width="2.125" style="113" customWidth="1"/>
    <col min="13566" max="13566" width="18.75" style="113" customWidth="1"/>
    <col min="13567" max="13567" width="2.125" style="113" customWidth="1"/>
    <col min="13568" max="13568" width="18.75" style="113" customWidth="1"/>
    <col min="13569" max="13569" width="2.125" style="113" customWidth="1"/>
    <col min="13570" max="13570" width="10.375" style="113"/>
    <col min="13571" max="13571" width="14.875" style="113" bestFit="1" customWidth="1"/>
    <col min="13572" max="13815" width="10.375" style="113"/>
    <col min="13816" max="13816" width="12.375" style="113" customWidth="1"/>
    <col min="13817" max="13817" width="2.125" style="113" customWidth="1"/>
    <col min="13818" max="13818" width="18.875" style="113" customWidth="1"/>
    <col min="13819" max="13819" width="2.125" style="113" customWidth="1"/>
    <col min="13820" max="13820" width="18.75" style="113" customWidth="1"/>
    <col min="13821" max="13821" width="2.125" style="113" customWidth="1"/>
    <col min="13822" max="13822" width="18.75" style="113" customWidth="1"/>
    <col min="13823" max="13823" width="2.125" style="113" customWidth="1"/>
    <col min="13824" max="13824" width="18.75" style="113" customWidth="1"/>
    <col min="13825" max="13825" width="2.125" style="113" customWidth="1"/>
    <col min="13826" max="13826" width="10.375" style="113"/>
    <col min="13827" max="13827" width="14.875" style="113" bestFit="1" customWidth="1"/>
    <col min="13828" max="14071" width="10.375" style="113"/>
    <col min="14072" max="14072" width="12.375" style="113" customWidth="1"/>
    <col min="14073" max="14073" width="2.125" style="113" customWidth="1"/>
    <col min="14074" max="14074" width="18.875" style="113" customWidth="1"/>
    <col min="14075" max="14075" width="2.125" style="113" customWidth="1"/>
    <col min="14076" max="14076" width="18.75" style="113" customWidth="1"/>
    <col min="14077" max="14077" width="2.125" style="113" customWidth="1"/>
    <col min="14078" max="14078" width="18.75" style="113" customWidth="1"/>
    <col min="14079" max="14079" width="2.125" style="113" customWidth="1"/>
    <col min="14080" max="14080" width="18.75" style="113" customWidth="1"/>
    <col min="14081" max="14081" width="2.125" style="113" customWidth="1"/>
    <col min="14082" max="14082" width="10.375" style="113"/>
    <col min="14083" max="14083" width="14.875" style="113" bestFit="1" customWidth="1"/>
    <col min="14084" max="14327" width="10.375" style="113"/>
    <col min="14328" max="14328" width="12.375" style="113" customWidth="1"/>
    <col min="14329" max="14329" width="2.125" style="113" customWidth="1"/>
    <col min="14330" max="14330" width="18.875" style="113" customWidth="1"/>
    <col min="14331" max="14331" width="2.125" style="113" customWidth="1"/>
    <col min="14332" max="14332" width="18.75" style="113" customWidth="1"/>
    <col min="14333" max="14333" width="2.125" style="113" customWidth="1"/>
    <col min="14334" max="14334" width="18.75" style="113" customWidth="1"/>
    <col min="14335" max="14335" width="2.125" style="113" customWidth="1"/>
    <col min="14336" max="14336" width="18.75" style="113" customWidth="1"/>
    <col min="14337" max="14337" width="2.125" style="113" customWidth="1"/>
    <col min="14338" max="14338" width="10.375" style="113"/>
    <col min="14339" max="14339" width="14.875" style="113" bestFit="1" customWidth="1"/>
    <col min="14340" max="14583" width="10.375" style="113"/>
    <col min="14584" max="14584" width="12.375" style="113" customWidth="1"/>
    <col min="14585" max="14585" width="2.125" style="113" customWidth="1"/>
    <col min="14586" max="14586" width="18.875" style="113" customWidth="1"/>
    <col min="14587" max="14587" width="2.125" style="113" customWidth="1"/>
    <col min="14588" max="14588" width="18.75" style="113" customWidth="1"/>
    <col min="14589" max="14589" width="2.125" style="113" customWidth="1"/>
    <col min="14590" max="14590" width="18.75" style="113" customWidth="1"/>
    <col min="14591" max="14591" width="2.125" style="113" customWidth="1"/>
    <col min="14592" max="14592" width="18.75" style="113" customWidth="1"/>
    <col min="14593" max="14593" width="2.125" style="113" customWidth="1"/>
    <col min="14594" max="14594" width="10.375" style="113"/>
    <col min="14595" max="14595" width="14.875" style="113" bestFit="1" customWidth="1"/>
    <col min="14596" max="14839" width="10.375" style="113"/>
    <col min="14840" max="14840" width="12.375" style="113" customWidth="1"/>
    <col min="14841" max="14841" width="2.125" style="113" customWidth="1"/>
    <col min="14842" max="14842" width="18.875" style="113" customWidth="1"/>
    <col min="14843" max="14843" width="2.125" style="113" customWidth="1"/>
    <col min="14844" max="14844" width="18.75" style="113" customWidth="1"/>
    <col min="14845" max="14845" width="2.125" style="113" customWidth="1"/>
    <col min="14846" max="14846" width="18.75" style="113" customWidth="1"/>
    <col min="14847" max="14847" width="2.125" style="113" customWidth="1"/>
    <col min="14848" max="14848" width="18.75" style="113" customWidth="1"/>
    <col min="14849" max="14849" width="2.125" style="113" customWidth="1"/>
    <col min="14850" max="14850" width="10.375" style="113"/>
    <col min="14851" max="14851" width="14.875" style="113" bestFit="1" customWidth="1"/>
    <col min="14852" max="15095" width="10.375" style="113"/>
    <col min="15096" max="15096" width="12.375" style="113" customWidth="1"/>
    <col min="15097" max="15097" width="2.125" style="113" customWidth="1"/>
    <col min="15098" max="15098" width="18.875" style="113" customWidth="1"/>
    <col min="15099" max="15099" width="2.125" style="113" customWidth="1"/>
    <col min="15100" max="15100" width="18.75" style="113" customWidth="1"/>
    <col min="15101" max="15101" width="2.125" style="113" customWidth="1"/>
    <col min="15102" max="15102" width="18.75" style="113" customWidth="1"/>
    <col min="15103" max="15103" width="2.125" style="113" customWidth="1"/>
    <col min="15104" max="15104" width="18.75" style="113" customWidth="1"/>
    <col min="15105" max="15105" width="2.125" style="113" customWidth="1"/>
    <col min="15106" max="15106" width="10.375" style="113"/>
    <col min="15107" max="15107" width="14.875" style="113" bestFit="1" customWidth="1"/>
    <col min="15108" max="15351" width="10.375" style="113"/>
    <col min="15352" max="15352" width="12.375" style="113" customWidth="1"/>
    <col min="15353" max="15353" width="2.125" style="113" customWidth="1"/>
    <col min="15354" max="15354" width="18.875" style="113" customWidth="1"/>
    <col min="15355" max="15355" width="2.125" style="113" customWidth="1"/>
    <col min="15356" max="15356" width="18.75" style="113" customWidth="1"/>
    <col min="15357" max="15357" width="2.125" style="113" customWidth="1"/>
    <col min="15358" max="15358" width="18.75" style="113" customWidth="1"/>
    <col min="15359" max="15359" width="2.125" style="113" customWidth="1"/>
    <col min="15360" max="15360" width="18.75" style="113" customWidth="1"/>
    <col min="15361" max="15361" width="2.125" style="113" customWidth="1"/>
    <col min="15362" max="15362" width="10.375" style="113"/>
    <col min="15363" max="15363" width="14.875" style="113" bestFit="1" customWidth="1"/>
    <col min="15364" max="15607" width="10.375" style="113"/>
    <col min="15608" max="15608" width="12.375" style="113" customWidth="1"/>
    <col min="15609" max="15609" width="2.125" style="113" customWidth="1"/>
    <col min="15610" max="15610" width="18.875" style="113" customWidth="1"/>
    <col min="15611" max="15611" width="2.125" style="113" customWidth="1"/>
    <col min="15612" max="15612" width="18.75" style="113" customWidth="1"/>
    <col min="15613" max="15613" width="2.125" style="113" customWidth="1"/>
    <col min="15614" max="15614" width="18.75" style="113" customWidth="1"/>
    <col min="15615" max="15615" width="2.125" style="113" customWidth="1"/>
    <col min="15616" max="15616" width="18.75" style="113" customWidth="1"/>
    <col min="15617" max="15617" width="2.125" style="113" customWidth="1"/>
    <col min="15618" max="15618" width="10.375" style="113"/>
    <col min="15619" max="15619" width="14.875" style="113" bestFit="1" customWidth="1"/>
    <col min="15620" max="15863" width="10.375" style="113"/>
    <col min="15864" max="15864" width="12.375" style="113" customWidth="1"/>
    <col min="15865" max="15865" width="2.125" style="113" customWidth="1"/>
    <col min="15866" max="15866" width="18.875" style="113" customWidth="1"/>
    <col min="15867" max="15867" width="2.125" style="113" customWidth="1"/>
    <col min="15868" max="15868" width="18.75" style="113" customWidth="1"/>
    <col min="15869" max="15869" width="2.125" style="113" customWidth="1"/>
    <col min="15870" max="15870" width="18.75" style="113" customWidth="1"/>
    <col min="15871" max="15871" width="2.125" style="113" customWidth="1"/>
    <col min="15872" max="15872" width="18.75" style="113" customWidth="1"/>
    <col min="15873" max="15873" width="2.125" style="113" customWidth="1"/>
    <col min="15874" max="15874" width="10.375" style="113"/>
    <col min="15875" max="15875" width="14.875" style="113" bestFit="1" customWidth="1"/>
    <col min="15876" max="16119" width="10.375" style="113"/>
    <col min="16120" max="16120" width="12.375" style="113" customWidth="1"/>
    <col min="16121" max="16121" width="2.125" style="113" customWidth="1"/>
    <col min="16122" max="16122" width="18.875" style="113" customWidth="1"/>
    <col min="16123" max="16123" width="2.125" style="113" customWidth="1"/>
    <col min="16124" max="16124" width="18.75" style="113" customWidth="1"/>
    <col min="16125" max="16125" width="2.125" style="113" customWidth="1"/>
    <col min="16126" max="16126" width="18.75" style="113" customWidth="1"/>
    <col min="16127" max="16127" width="2.125" style="113" customWidth="1"/>
    <col min="16128" max="16128" width="18.75" style="113" customWidth="1"/>
    <col min="16129" max="16129" width="2.125" style="113" customWidth="1"/>
    <col min="16130" max="16130" width="10.375" style="113"/>
    <col min="16131" max="16131" width="14.875" style="113" bestFit="1" customWidth="1"/>
    <col min="16132" max="16384" width="10.375" style="113"/>
  </cols>
  <sheetData>
    <row r="1" spans="1:15">
      <c r="A1" s="232" t="s">
        <v>166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121"/>
    </row>
    <row r="2" spans="1:15">
      <c r="A2" s="233" t="s">
        <v>125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123"/>
    </row>
    <row r="3" spans="1:15">
      <c r="A3" s="233" t="s">
        <v>213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123"/>
    </row>
    <row r="4" spans="1:1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4"/>
      <c r="O4" s="122"/>
    </row>
    <row r="5" spans="1:15">
      <c r="A5" s="122"/>
      <c r="B5" s="122"/>
      <c r="C5" s="122"/>
      <c r="D5" s="122"/>
      <c r="E5" s="122"/>
      <c r="F5" s="122"/>
      <c r="G5" s="122"/>
      <c r="H5" s="125"/>
      <c r="I5" s="126"/>
      <c r="J5" s="125"/>
      <c r="K5" s="126"/>
      <c r="L5" s="126"/>
      <c r="M5" s="126"/>
      <c r="N5" s="127" t="s">
        <v>30</v>
      </c>
      <c r="O5" s="128"/>
    </row>
    <row r="6" spans="1:15">
      <c r="A6" s="122"/>
      <c r="B6" s="122"/>
      <c r="C6" s="122"/>
      <c r="D6" s="122"/>
      <c r="E6" s="122"/>
      <c r="F6" s="122"/>
      <c r="G6" s="122"/>
      <c r="H6" s="217" t="s">
        <v>130</v>
      </c>
      <c r="I6" s="217"/>
      <c r="J6" s="217"/>
      <c r="K6" s="126"/>
      <c r="L6" s="216" t="s">
        <v>131</v>
      </c>
      <c r="M6" s="216"/>
      <c r="N6" s="216"/>
      <c r="O6" s="129"/>
    </row>
    <row r="7" spans="1:15">
      <c r="G7" s="130"/>
      <c r="H7" s="131" t="s">
        <v>211</v>
      </c>
      <c r="I7" s="132"/>
      <c r="J7" s="131" t="s">
        <v>195</v>
      </c>
      <c r="K7" s="132"/>
      <c r="L7" s="131" t="s">
        <v>211</v>
      </c>
      <c r="M7" s="132"/>
      <c r="N7" s="131" t="s">
        <v>195</v>
      </c>
      <c r="O7" s="128"/>
    </row>
    <row r="8" spans="1:15">
      <c r="A8" s="113" t="s">
        <v>170</v>
      </c>
      <c r="G8" s="133"/>
      <c r="H8" s="134">
        <f>งบกำไรขาดทุนเบ็ดเสร็จ!G20</f>
        <v>51093085.889999568</v>
      </c>
      <c r="I8" s="133"/>
      <c r="J8" s="135">
        <v>-221485548.75000009</v>
      </c>
      <c r="K8" s="133"/>
      <c r="L8" s="134">
        <f>งบกำไรขาดทุนเบ็ดเสร็จ!K20</f>
        <v>44018581.919999629</v>
      </c>
      <c r="M8" s="133"/>
      <c r="N8" s="135">
        <v>-209608047.47999987</v>
      </c>
      <c r="O8" s="133"/>
    </row>
    <row r="9" spans="1:15">
      <c r="A9" s="113" t="s">
        <v>46</v>
      </c>
      <c r="G9" s="133"/>
      <c r="H9" s="133"/>
      <c r="I9" s="133"/>
      <c r="J9" s="133"/>
      <c r="K9" s="133"/>
      <c r="L9" s="136"/>
      <c r="M9" s="133"/>
      <c r="N9" s="136"/>
      <c r="O9" s="133"/>
    </row>
    <row r="10" spans="1:15">
      <c r="A10" s="113" t="s">
        <v>47</v>
      </c>
      <c r="G10" s="133"/>
      <c r="H10" s="133"/>
      <c r="I10" s="133"/>
      <c r="J10" s="133"/>
      <c r="K10" s="133"/>
      <c r="L10" s="136"/>
      <c r="M10" s="133"/>
      <c r="N10" s="136"/>
      <c r="O10" s="133"/>
    </row>
    <row r="11" spans="1:15">
      <c r="B11" s="113" t="s">
        <v>193</v>
      </c>
      <c r="G11" s="133"/>
      <c r="H11" s="133">
        <v>27058525.41</v>
      </c>
      <c r="I11" s="133"/>
      <c r="J11" s="133">
        <v>-34036188.899999999</v>
      </c>
      <c r="K11" s="133"/>
      <c r="L11" s="136">
        <v>27058525.41</v>
      </c>
      <c r="M11" s="133"/>
      <c r="N11" s="136">
        <v>-33850259.630000003</v>
      </c>
      <c r="O11" s="133"/>
    </row>
    <row r="12" spans="1:15">
      <c r="B12" s="113" t="s">
        <v>34</v>
      </c>
      <c r="G12" s="133"/>
      <c r="H12" s="133">
        <v>32046717.670000002</v>
      </c>
      <c r="I12" s="133"/>
      <c r="J12" s="133">
        <v>33541834.309999999</v>
      </c>
      <c r="K12" s="133"/>
      <c r="L12" s="136">
        <v>31835598.989999998</v>
      </c>
      <c r="M12" s="133"/>
      <c r="N12" s="136">
        <v>33314915.065232899</v>
      </c>
      <c r="O12" s="133"/>
    </row>
    <row r="13" spans="1:15">
      <c r="B13" s="113" t="s">
        <v>151</v>
      </c>
      <c r="G13" s="133"/>
      <c r="H13" s="133">
        <v>10738738.34</v>
      </c>
      <c r="I13" s="133"/>
      <c r="J13" s="133">
        <v>10333090.17</v>
      </c>
      <c r="K13" s="133"/>
      <c r="L13" s="136">
        <v>10559303.17</v>
      </c>
      <c r="M13" s="133"/>
      <c r="N13" s="136">
        <v>9992047.2599999998</v>
      </c>
      <c r="O13" s="133"/>
    </row>
    <row r="14" spans="1:15">
      <c r="B14" s="113" t="s">
        <v>48</v>
      </c>
      <c r="G14" s="133"/>
      <c r="H14" s="133">
        <v>504861.39</v>
      </c>
      <c r="I14" s="133"/>
      <c r="J14" s="133">
        <v>1605891.91</v>
      </c>
      <c r="K14" s="133"/>
      <c r="L14" s="136">
        <v>504861.3900000006</v>
      </c>
      <c r="M14" s="133"/>
      <c r="N14" s="136">
        <v>1605891.91</v>
      </c>
      <c r="O14" s="133"/>
    </row>
    <row r="15" spans="1:15">
      <c r="B15" s="113" t="s">
        <v>49</v>
      </c>
      <c r="G15" s="133"/>
      <c r="H15" s="133">
        <v>-211517.5</v>
      </c>
      <c r="I15" s="133"/>
      <c r="J15" s="133">
        <v>473472.90000000014</v>
      </c>
      <c r="K15" s="133"/>
      <c r="L15" s="135">
        <v>-211517.5</v>
      </c>
      <c r="M15" s="133"/>
      <c r="N15" s="135">
        <v>483545.96</v>
      </c>
      <c r="O15" s="133"/>
    </row>
    <row r="16" spans="1:15">
      <c r="B16" s="113" t="s">
        <v>168</v>
      </c>
      <c r="G16" s="133"/>
      <c r="H16" s="133">
        <v>547005.35</v>
      </c>
      <c r="I16" s="133"/>
      <c r="J16" s="133">
        <v>1367577.64</v>
      </c>
      <c r="K16" s="133"/>
      <c r="L16" s="136">
        <v>547005.35</v>
      </c>
      <c r="M16" s="133"/>
      <c r="N16" s="136">
        <v>1367577.64</v>
      </c>
      <c r="O16" s="133"/>
    </row>
    <row r="17" spans="1:15">
      <c r="B17" s="113" t="s">
        <v>241</v>
      </c>
      <c r="G17" s="133"/>
      <c r="H17" s="133">
        <v>-2482524.84</v>
      </c>
      <c r="I17" s="133"/>
      <c r="J17" s="51">
        <v>18970734.32</v>
      </c>
      <c r="K17" s="133"/>
      <c r="L17" s="51">
        <v>60622854.469999999</v>
      </c>
      <c r="M17" s="133"/>
      <c r="N17" s="51">
        <v>84396362.819999993</v>
      </c>
      <c r="O17" s="133"/>
    </row>
    <row r="18" spans="1:15">
      <c r="B18" s="113" t="s">
        <v>238</v>
      </c>
      <c r="G18" s="133"/>
      <c r="H18" s="51">
        <v>0</v>
      </c>
      <c r="I18" s="133"/>
      <c r="J18" s="51">
        <v>0</v>
      </c>
      <c r="K18" s="133"/>
      <c r="L18" s="133">
        <v>-32187465.809999999</v>
      </c>
      <c r="M18" s="133"/>
      <c r="N18" s="51">
        <v>32966592.350000001</v>
      </c>
      <c r="O18" s="133"/>
    </row>
    <row r="19" spans="1:15">
      <c r="B19" s="113" t="s">
        <v>239</v>
      </c>
      <c r="G19" s="133"/>
      <c r="H19" s="133">
        <v>-101327886.54000001</v>
      </c>
      <c r="I19" s="133"/>
      <c r="J19" s="51">
        <v>57764547.209999979</v>
      </c>
      <c r="K19" s="133"/>
      <c r="L19" s="133">
        <v>-68010340.140000001</v>
      </c>
      <c r="M19" s="133"/>
      <c r="N19" s="51">
        <v>25954713.689999983</v>
      </c>
      <c r="O19" s="133"/>
    </row>
    <row r="20" spans="1:15">
      <c r="B20" s="113" t="s">
        <v>45</v>
      </c>
      <c r="G20" s="133"/>
      <c r="H20" s="136">
        <v>1888401</v>
      </c>
      <c r="I20" s="133"/>
      <c r="J20" s="136">
        <v>1726446</v>
      </c>
      <c r="K20" s="133"/>
      <c r="L20" s="136">
        <v>1888401</v>
      </c>
      <c r="M20" s="133"/>
      <c r="N20" s="136">
        <v>1726446</v>
      </c>
      <c r="O20" s="133"/>
    </row>
    <row r="21" spans="1:15">
      <c r="B21" s="113" t="s">
        <v>50</v>
      </c>
      <c r="G21" s="133"/>
      <c r="H21" s="136">
        <v>2858246.96</v>
      </c>
      <c r="I21" s="133"/>
      <c r="J21" s="136">
        <v>30465041.409999996</v>
      </c>
      <c r="K21" s="133"/>
      <c r="L21" s="136">
        <v>4790516.129999999</v>
      </c>
      <c r="M21" s="133"/>
      <c r="N21" s="136">
        <v>24166808.220000003</v>
      </c>
      <c r="O21" s="133"/>
    </row>
    <row r="22" spans="1:15">
      <c r="B22" s="113" t="s">
        <v>230</v>
      </c>
      <c r="G22" s="133"/>
      <c r="H22" s="136">
        <v>42872031.299999997</v>
      </c>
      <c r="I22" s="133"/>
      <c r="J22" s="51">
        <v>0</v>
      </c>
      <c r="K22" s="133"/>
      <c r="L22" s="136">
        <v>42872031.299999997</v>
      </c>
      <c r="M22" s="133"/>
      <c r="N22" s="51">
        <v>0</v>
      </c>
      <c r="O22" s="133"/>
    </row>
    <row r="23" spans="1:15">
      <c r="B23" s="113" t="s">
        <v>240</v>
      </c>
      <c r="G23" s="133"/>
      <c r="H23" s="136">
        <v>43735779.660000011</v>
      </c>
      <c r="I23" s="133"/>
      <c r="J23" s="51"/>
      <c r="K23" s="133"/>
      <c r="L23" s="136">
        <v>43735779.659999996</v>
      </c>
      <c r="M23" s="133"/>
      <c r="N23" s="51"/>
      <c r="O23" s="133"/>
    </row>
    <row r="24" spans="1:15">
      <c r="B24" s="113" t="s">
        <v>200</v>
      </c>
      <c r="G24" s="133"/>
      <c r="H24" s="136">
        <v>2142277.84</v>
      </c>
      <c r="I24" s="133"/>
      <c r="J24" s="51">
        <v>2175322.96</v>
      </c>
      <c r="K24" s="133"/>
      <c r="L24" s="136">
        <v>2141971.0299999998</v>
      </c>
      <c r="M24" s="133"/>
      <c r="N24" s="51">
        <v>2175322.96</v>
      </c>
      <c r="O24" s="133"/>
    </row>
    <row r="25" spans="1:15">
      <c r="B25" s="113" t="s">
        <v>227</v>
      </c>
      <c r="G25" s="133"/>
      <c r="H25" s="51">
        <v>0</v>
      </c>
      <c r="I25" s="133"/>
      <c r="J25" s="136">
        <v>-805990.47</v>
      </c>
      <c r="K25" s="133"/>
      <c r="L25" s="51">
        <v>0</v>
      </c>
      <c r="M25" s="133"/>
      <c r="N25" s="136">
        <v>-805990.47</v>
      </c>
      <c r="O25" s="133"/>
    </row>
    <row r="26" spans="1:15">
      <c r="B26" s="113" t="s">
        <v>150</v>
      </c>
      <c r="G26" s="133"/>
      <c r="H26" s="133">
        <v>-624806.77</v>
      </c>
      <c r="I26" s="133"/>
      <c r="J26" s="133">
        <v>-658596.84</v>
      </c>
      <c r="K26" s="133"/>
      <c r="L26" s="136">
        <v>-7787829.2300000014</v>
      </c>
      <c r="M26" s="133"/>
      <c r="N26" s="136">
        <v>-2556040.9700000002</v>
      </c>
      <c r="O26" s="133"/>
    </row>
    <row r="27" spans="1:15">
      <c r="B27" s="113" t="s">
        <v>33</v>
      </c>
      <c r="G27" s="133"/>
      <c r="H27" s="133">
        <v>20780694.740000002</v>
      </c>
      <c r="I27" s="133"/>
      <c r="J27" s="133">
        <v>20617614.41</v>
      </c>
      <c r="K27" s="133"/>
      <c r="L27" s="136">
        <v>18227480.560000002</v>
      </c>
      <c r="M27" s="133"/>
      <c r="N27" s="136">
        <v>18348248.920000002</v>
      </c>
      <c r="O27" s="133"/>
    </row>
    <row r="28" spans="1:15">
      <c r="A28" s="113" t="s">
        <v>122</v>
      </c>
      <c r="G28" s="133"/>
      <c r="H28" s="133"/>
      <c r="I28" s="133"/>
      <c r="J28" s="133"/>
      <c r="K28" s="133"/>
      <c r="L28" s="136"/>
      <c r="M28" s="133"/>
      <c r="N28" s="136"/>
      <c r="O28" s="133"/>
    </row>
    <row r="29" spans="1:15">
      <c r="B29" s="113" t="s">
        <v>51</v>
      </c>
      <c r="G29" s="133"/>
      <c r="H29" s="133">
        <v>-254747131.05999991</v>
      </c>
      <c r="I29" s="133"/>
      <c r="J29" s="133">
        <v>7453870.73000002</v>
      </c>
      <c r="K29" s="133"/>
      <c r="L29" s="136">
        <v>-290233304.93000007</v>
      </c>
      <c r="M29" s="133"/>
      <c r="N29" s="136">
        <v>14503065.459999971</v>
      </c>
      <c r="O29" s="133"/>
    </row>
    <row r="30" spans="1:15">
      <c r="B30" s="113" t="s">
        <v>155</v>
      </c>
      <c r="G30" s="133"/>
      <c r="H30" s="133">
        <v>109761258.78</v>
      </c>
      <c r="I30" s="133"/>
      <c r="J30" s="133">
        <v>-92850786.359999955</v>
      </c>
      <c r="K30" s="133"/>
      <c r="L30" s="136">
        <v>50748268.149999999</v>
      </c>
      <c r="M30" s="133"/>
      <c r="N30" s="136">
        <v>-81239960.849999994</v>
      </c>
      <c r="O30" s="133"/>
    </row>
    <row r="31" spans="1:15">
      <c r="B31" s="113" t="s">
        <v>52</v>
      </c>
      <c r="G31" s="133"/>
      <c r="H31" s="133">
        <v>-345250.45</v>
      </c>
      <c r="I31" s="133"/>
      <c r="J31" s="133">
        <v>-21690965.129999992</v>
      </c>
      <c r="K31" s="133"/>
      <c r="L31" s="136">
        <v>-3330136.29</v>
      </c>
      <c r="M31" s="133"/>
      <c r="N31" s="136">
        <v>-19474752.239999995</v>
      </c>
      <c r="O31" s="133"/>
    </row>
    <row r="32" spans="1:15">
      <c r="B32" s="113" t="s">
        <v>53</v>
      </c>
      <c r="G32" s="133"/>
      <c r="H32" s="133">
        <v>-13595066.78999998</v>
      </c>
      <c r="I32" s="133"/>
      <c r="J32" s="133">
        <v>-241520.02999999747</v>
      </c>
      <c r="K32" s="133"/>
      <c r="L32" s="136">
        <v>-13547366.789999984</v>
      </c>
      <c r="M32" s="133"/>
      <c r="N32" s="136">
        <v>-89520.030000004917</v>
      </c>
      <c r="O32" s="133"/>
    </row>
    <row r="33" spans="1:15">
      <c r="A33" s="113" t="s">
        <v>123</v>
      </c>
      <c r="H33" s="135"/>
      <c r="L33" s="135"/>
    </row>
    <row r="34" spans="1:15">
      <c r="B34" s="113" t="s">
        <v>54</v>
      </c>
      <c r="G34" s="133"/>
      <c r="H34" s="136">
        <v>268036760.12999997</v>
      </c>
      <c r="I34" s="133"/>
      <c r="J34" s="133">
        <v>54643679.420000002</v>
      </c>
      <c r="K34" s="133"/>
      <c r="L34" s="136">
        <v>290488664.86000013</v>
      </c>
      <c r="M34" s="133"/>
      <c r="N34" s="136">
        <v>28955836.390000001</v>
      </c>
      <c r="O34" s="133"/>
    </row>
    <row r="35" spans="1:15">
      <c r="B35" s="113" t="s">
        <v>156</v>
      </c>
      <c r="G35" s="133"/>
      <c r="H35" s="136">
        <v>-56374008.340000018</v>
      </c>
      <c r="I35" s="133"/>
      <c r="J35" s="133">
        <v>32561047.871999979</v>
      </c>
      <c r="K35" s="133"/>
      <c r="L35" s="136">
        <v>-20246203.601999983</v>
      </c>
      <c r="M35" s="133"/>
      <c r="N35" s="136">
        <v>67410124.351999998</v>
      </c>
      <c r="O35" s="133"/>
    </row>
    <row r="36" spans="1:15">
      <c r="B36" s="113" t="s">
        <v>185</v>
      </c>
      <c r="G36" s="133"/>
      <c r="H36" s="137">
        <v>-338045</v>
      </c>
      <c r="I36" s="133"/>
      <c r="J36" s="74">
        <v>0</v>
      </c>
      <c r="K36" s="133"/>
      <c r="L36" s="136">
        <v>-338045</v>
      </c>
      <c r="M36" s="133"/>
      <c r="N36" s="74">
        <v>0</v>
      </c>
      <c r="O36" s="133"/>
    </row>
    <row r="37" spans="1:15">
      <c r="A37" s="113" t="s">
        <v>55</v>
      </c>
      <c r="G37" s="133"/>
      <c r="H37" s="133">
        <f>SUM(H8:H36)</f>
        <v>184018147.1699996</v>
      </c>
      <c r="I37" s="133"/>
      <c r="J37" s="133">
        <f>SUM(J8:J36)</f>
        <v>-98069425.218000099</v>
      </c>
      <c r="K37" s="133"/>
      <c r="L37" s="134">
        <f>SUM(L8:L36)</f>
        <v>194147634.09799975</v>
      </c>
      <c r="M37" s="133"/>
      <c r="N37" s="133">
        <f>SUM(N8:N36)</f>
        <v>-257072.67276702821</v>
      </c>
      <c r="O37" s="133"/>
    </row>
    <row r="38" spans="1:15">
      <c r="B38" s="113" t="s">
        <v>56</v>
      </c>
      <c r="E38" s="75"/>
      <c r="G38" s="133"/>
      <c r="H38" s="75">
        <v>-19729189.310000002</v>
      </c>
      <c r="I38" s="133"/>
      <c r="J38" s="75">
        <v>-18777987.329999998</v>
      </c>
      <c r="K38" s="133"/>
      <c r="L38" s="136">
        <v>-17116777.530000001</v>
      </c>
      <c r="M38" s="133"/>
      <c r="N38" s="136">
        <v>-16657755.210000001</v>
      </c>
      <c r="O38" s="133"/>
    </row>
    <row r="39" spans="1:15">
      <c r="B39" s="113" t="s">
        <v>57</v>
      </c>
      <c r="G39" s="133"/>
      <c r="H39" s="75">
        <v>624806.77000000235</v>
      </c>
      <c r="I39" s="133"/>
      <c r="J39" s="75">
        <v>658596.84</v>
      </c>
      <c r="K39" s="133"/>
      <c r="L39" s="136">
        <v>2562513.4400000004</v>
      </c>
      <c r="M39" s="133"/>
      <c r="N39" s="136">
        <v>1771593.8500000003</v>
      </c>
      <c r="O39" s="133"/>
    </row>
    <row r="40" spans="1:15">
      <c r="B40" s="113" t="s">
        <v>204</v>
      </c>
      <c r="G40" s="133"/>
      <c r="H40" s="75">
        <v>-57923818.800000012</v>
      </c>
      <c r="I40" s="133"/>
      <c r="J40" s="75">
        <v>-48443086.490000002</v>
      </c>
      <c r="K40" s="133"/>
      <c r="L40" s="136">
        <v>-56004874.200000003</v>
      </c>
      <c r="M40" s="133"/>
      <c r="N40" s="136">
        <v>-47296822.460000001</v>
      </c>
      <c r="O40" s="133"/>
    </row>
    <row r="41" spans="1:15">
      <c r="B41" s="113" t="s">
        <v>205</v>
      </c>
      <c r="G41" s="133"/>
      <c r="H41" s="136">
        <v>37019828.889999993</v>
      </c>
      <c r="I41" s="133"/>
      <c r="J41" s="51">
        <v>30890000.829999998</v>
      </c>
      <c r="K41" s="133"/>
      <c r="L41" s="136">
        <v>35761838.479999997</v>
      </c>
      <c r="M41" s="133"/>
      <c r="N41" s="51">
        <v>30618790.239999998</v>
      </c>
      <c r="O41" s="133"/>
    </row>
    <row r="42" spans="1:15">
      <c r="A42" s="113" t="s">
        <v>58</v>
      </c>
      <c r="G42" s="133"/>
      <c r="H42" s="138">
        <f>SUM(H37:H41)</f>
        <v>144009774.71999958</v>
      </c>
      <c r="I42" s="133"/>
      <c r="J42" s="138">
        <f>SUM(J37:J41)</f>
        <v>-133741901.36800011</v>
      </c>
      <c r="K42" s="133"/>
      <c r="L42" s="138">
        <f>SUM(L37:L41)</f>
        <v>159350334.28799975</v>
      </c>
      <c r="M42" s="133"/>
      <c r="N42" s="138">
        <f>SUM(N37:N41)</f>
        <v>-31821266.25276703</v>
      </c>
      <c r="O42" s="133"/>
    </row>
    <row r="44" spans="1:15">
      <c r="A44" s="139" t="s">
        <v>0</v>
      </c>
    </row>
    <row r="45" spans="1:15">
      <c r="A45" s="139"/>
    </row>
    <row r="46" spans="1:15">
      <c r="A46" s="139"/>
    </row>
    <row r="47" spans="1:15">
      <c r="B47" s="107"/>
      <c r="D47" s="107" t="s">
        <v>184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</row>
    <row r="48" spans="1:15">
      <c r="B48" s="99"/>
      <c r="D48" s="99" t="s">
        <v>127</v>
      </c>
      <c r="E48" s="99"/>
      <c r="F48" s="99"/>
      <c r="G48" s="99"/>
      <c r="H48" s="99"/>
      <c r="I48" s="99"/>
      <c r="J48" s="99"/>
      <c r="K48" s="99"/>
      <c r="L48" s="99"/>
      <c r="M48" s="114"/>
      <c r="N48" s="114"/>
      <c r="O48" s="99"/>
    </row>
    <row r="49" spans="1:15">
      <c r="A49" s="231" t="s">
        <v>4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140"/>
    </row>
    <row r="50" spans="1:15">
      <c r="A50" s="232" t="s">
        <v>166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121"/>
    </row>
    <row r="51" spans="1:15">
      <c r="A51" s="233" t="s">
        <v>126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123"/>
    </row>
    <row r="52" spans="1:15">
      <c r="A52" s="233" t="str">
        <f>A3</f>
        <v>สำหรับปี สิ้นสุดวันที่ 31 ธันวาคม 2567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123"/>
    </row>
    <row r="53" spans="1:15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3"/>
    </row>
    <row r="54" spans="1:15">
      <c r="A54" s="122"/>
      <c r="B54" s="122"/>
      <c r="C54" s="122"/>
      <c r="D54" s="122"/>
      <c r="E54" s="122"/>
      <c r="F54" s="122"/>
      <c r="G54" s="122"/>
      <c r="H54" s="125"/>
      <c r="I54" s="126"/>
      <c r="J54" s="125"/>
      <c r="K54" s="126"/>
      <c r="L54" s="126"/>
      <c r="M54" s="126"/>
      <c r="N54" s="127" t="s">
        <v>30</v>
      </c>
      <c r="O54" s="122"/>
    </row>
    <row r="55" spans="1:15">
      <c r="A55" s="122"/>
      <c r="B55" s="122"/>
      <c r="C55" s="122"/>
      <c r="D55" s="122"/>
      <c r="E55" s="122"/>
      <c r="F55" s="122"/>
      <c r="G55" s="122"/>
      <c r="H55" s="217" t="s">
        <v>130</v>
      </c>
      <c r="I55" s="217"/>
      <c r="J55" s="217" t="s">
        <v>130</v>
      </c>
      <c r="K55" s="126"/>
      <c r="L55" s="216" t="s">
        <v>131</v>
      </c>
      <c r="M55" s="216"/>
      <c r="N55" s="216"/>
      <c r="O55" s="115"/>
    </row>
    <row r="56" spans="1:15">
      <c r="G56" s="130"/>
      <c r="H56" s="131" t="s">
        <v>211</v>
      </c>
      <c r="I56" s="132"/>
      <c r="J56" s="131" t="s">
        <v>195</v>
      </c>
      <c r="K56" s="132"/>
      <c r="L56" s="131" t="s">
        <v>211</v>
      </c>
      <c r="M56" s="132"/>
      <c r="N56" s="131" t="s">
        <v>195</v>
      </c>
      <c r="O56" s="141"/>
    </row>
    <row r="57" spans="1:15">
      <c r="A57" s="113" t="s">
        <v>59</v>
      </c>
      <c r="L57" s="116"/>
      <c r="N57" s="116"/>
    </row>
    <row r="58" spans="1:15">
      <c r="B58" s="113" t="s">
        <v>160</v>
      </c>
      <c r="G58" s="142"/>
      <c r="H58" s="29">
        <v>0</v>
      </c>
      <c r="I58" s="142"/>
      <c r="J58" s="135">
        <v>4163059.31</v>
      </c>
      <c r="K58" s="142"/>
      <c r="L58" s="29">
        <v>0</v>
      </c>
      <c r="M58" s="142"/>
      <c r="N58" s="135">
        <v>4163059.31</v>
      </c>
      <c r="O58" s="142"/>
    </row>
    <row r="59" spans="1:15">
      <c r="B59" s="113" t="s">
        <v>60</v>
      </c>
      <c r="G59" s="142"/>
      <c r="H59" s="75">
        <v>-16124882.529999999</v>
      </c>
      <c r="I59" s="142"/>
      <c r="J59" s="75">
        <v>-5680648.7700000005</v>
      </c>
      <c r="K59" s="142"/>
      <c r="L59" s="135">
        <v>-16074982.529999999</v>
      </c>
      <c r="M59" s="142"/>
      <c r="N59" s="135">
        <v>-5383293.6300000008</v>
      </c>
      <c r="O59" s="142"/>
    </row>
    <row r="60" spans="1:15">
      <c r="B60" s="113" t="s">
        <v>228</v>
      </c>
      <c r="G60" s="142"/>
      <c r="H60" s="75">
        <v>-31999.999999999534</v>
      </c>
      <c r="I60" s="142"/>
      <c r="J60" s="75">
        <v>-13500</v>
      </c>
      <c r="K60" s="142"/>
      <c r="L60" s="135">
        <v>-32000</v>
      </c>
      <c r="M60" s="142"/>
      <c r="N60" s="135">
        <v>-13500</v>
      </c>
      <c r="O60" s="142"/>
    </row>
    <row r="61" spans="1:15">
      <c r="B61" s="113" t="s">
        <v>179</v>
      </c>
      <c r="G61" s="142"/>
      <c r="H61" s="143"/>
      <c r="I61" s="142"/>
      <c r="J61" s="143"/>
      <c r="K61" s="142"/>
      <c r="L61" s="143"/>
      <c r="M61" s="142"/>
      <c r="O61" s="142"/>
    </row>
    <row r="62" spans="1:15">
      <c r="B62" s="113" t="s">
        <v>180</v>
      </c>
      <c r="G62" s="142"/>
      <c r="H62" s="143">
        <v>0</v>
      </c>
      <c r="I62" s="142"/>
      <c r="J62" s="143">
        <v>0</v>
      </c>
      <c r="K62" s="142"/>
      <c r="L62" s="143">
        <v>39000000</v>
      </c>
      <c r="M62" s="142"/>
      <c r="N62" s="143">
        <v>27000000</v>
      </c>
      <c r="O62" s="142"/>
    </row>
    <row r="63" spans="1:15">
      <c r="B63" s="113" t="s">
        <v>181</v>
      </c>
      <c r="G63" s="142"/>
      <c r="H63" s="135"/>
      <c r="I63" s="142"/>
      <c r="J63" s="135"/>
      <c r="K63" s="142"/>
      <c r="L63" s="135"/>
      <c r="M63" s="142"/>
      <c r="O63" s="142"/>
    </row>
    <row r="64" spans="1:15">
      <c r="B64" s="144" t="s">
        <v>180</v>
      </c>
      <c r="G64" s="142"/>
      <c r="H64" s="143">
        <v>0</v>
      </c>
      <c r="I64" s="142"/>
      <c r="J64" s="143">
        <v>0</v>
      </c>
      <c r="K64" s="142"/>
      <c r="L64" s="135">
        <v>-112500000</v>
      </c>
      <c r="M64" s="142"/>
      <c r="N64" s="135">
        <v>-70000000</v>
      </c>
      <c r="O64" s="142"/>
    </row>
    <row r="65" spans="1:15">
      <c r="B65" s="113" t="s">
        <v>61</v>
      </c>
      <c r="G65" s="142"/>
      <c r="H65" s="135">
        <v>4089532.7</v>
      </c>
      <c r="I65" s="142"/>
      <c r="J65" s="135">
        <v>9452063.9700000007</v>
      </c>
      <c r="K65" s="142"/>
      <c r="L65" s="135">
        <v>4089532.7</v>
      </c>
      <c r="M65" s="142"/>
      <c r="N65" s="135">
        <v>9314747.9199999999</v>
      </c>
      <c r="O65" s="142"/>
    </row>
    <row r="66" spans="1:15">
      <c r="B66" s="113" t="s">
        <v>62</v>
      </c>
      <c r="G66" s="142"/>
      <c r="H66" s="135">
        <v>8010861.9699999988</v>
      </c>
      <c r="I66" s="142"/>
      <c r="J66" s="135">
        <v>198820.03999999911</v>
      </c>
      <c r="K66" s="142"/>
      <c r="L66" s="135">
        <v>8025003.5599999987</v>
      </c>
      <c r="M66" s="142"/>
      <c r="N66" s="135">
        <v>210255.86999999732</v>
      </c>
      <c r="O66" s="142"/>
    </row>
    <row r="67" spans="1:15">
      <c r="A67" s="113" t="s">
        <v>63</v>
      </c>
      <c r="G67" s="19"/>
      <c r="H67" s="64">
        <f>SUM(H58:H66)</f>
        <v>-4056487.8599999994</v>
      </c>
      <c r="I67" s="19"/>
      <c r="J67" s="64">
        <f>SUM(J58:J66)</f>
        <v>8119794.5499999989</v>
      </c>
      <c r="K67" s="19"/>
      <c r="L67" s="64">
        <f>SUM(L58:L66)</f>
        <v>-77492446.269999996</v>
      </c>
      <c r="M67" s="142"/>
      <c r="N67" s="64">
        <f>SUM(N58:N66)</f>
        <v>-34708730.530000001</v>
      </c>
      <c r="O67" s="142"/>
    </row>
    <row r="68" spans="1:15">
      <c r="A68" s="113" t="s">
        <v>64</v>
      </c>
      <c r="G68" s="142"/>
      <c r="H68" s="142"/>
      <c r="I68" s="142"/>
      <c r="J68" s="142"/>
      <c r="K68" s="142"/>
      <c r="L68" s="135"/>
      <c r="M68" s="142"/>
      <c r="O68" s="142"/>
    </row>
    <row r="69" spans="1:15">
      <c r="B69" s="145" t="s">
        <v>218</v>
      </c>
      <c r="G69" s="142"/>
      <c r="H69" s="142">
        <v>-9</v>
      </c>
      <c r="I69" s="142"/>
      <c r="J69" s="29">
        <v>0</v>
      </c>
      <c r="K69" s="142"/>
      <c r="L69" s="135">
        <v>-9</v>
      </c>
      <c r="M69" s="142"/>
      <c r="N69" s="29">
        <v>0</v>
      </c>
      <c r="O69" s="142"/>
    </row>
    <row r="70" spans="1:15">
      <c r="B70" s="113" t="s">
        <v>189</v>
      </c>
      <c r="G70" s="142"/>
      <c r="H70" s="29">
        <v>25197995.370000001</v>
      </c>
      <c r="I70" s="142"/>
      <c r="J70" s="29">
        <v>420683.74</v>
      </c>
      <c r="K70" s="29"/>
      <c r="L70" s="29">
        <v>25197995.370000001</v>
      </c>
      <c r="M70" s="29"/>
      <c r="N70" s="29">
        <v>420683.74</v>
      </c>
      <c r="O70" s="142"/>
    </row>
    <row r="71" spans="1:15">
      <c r="B71" s="113" t="s">
        <v>138</v>
      </c>
      <c r="G71" s="142"/>
      <c r="H71" s="142"/>
      <c r="I71" s="142"/>
      <c r="J71" s="142"/>
      <c r="K71" s="142"/>
      <c r="L71" s="135"/>
      <c r="M71" s="142"/>
      <c r="O71" s="142"/>
    </row>
    <row r="72" spans="1:15">
      <c r="B72" s="144" t="s">
        <v>182</v>
      </c>
      <c r="G72" s="142"/>
      <c r="H72" s="143">
        <v>391432900.39999998</v>
      </c>
      <c r="I72" s="142"/>
      <c r="J72" s="143">
        <v>731551961.92000008</v>
      </c>
      <c r="K72" s="142"/>
      <c r="L72" s="135">
        <v>246855862</v>
      </c>
      <c r="M72" s="142"/>
      <c r="N72" s="135">
        <v>595268290.04999995</v>
      </c>
      <c r="O72" s="142"/>
    </row>
    <row r="73" spans="1:15">
      <c r="B73" s="113" t="s">
        <v>65</v>
      </c>
      <c r="G73" s="142"/>
      <c r="H73" s="143"/>
      <c r="I73" s="142"/>
      <c r="J73" s="143"/>
      <c r="K73" s="142"/>
      <c r="L73" s="135"/>
      <c r="M73" s="142"/>
      <c r="O73" s="142"/>
    </row>
    <row r="74" spans="1:15">
      <c r="B74" s="144" t="s">
        <v>182</v>
      </c>
      <c r="G74" s="142"/>
      <c r="H74" s="142">
        <v>-578949664.91999996</v>
      </c>
      <c r="I74" s="142"/>
      <c r="J74" s="142">
        <v>-593685531.04000008</v>
      </c>
      <c r="K74" s="142"/>
      <c r="L74" s="135">
        <v>-379288092.05000001</v>
      </c>
      <c r="M74" s="142"/>
      <c r="N74" s="135">
        <v>-501590034.73000002</v>
      </c>
      <c r="O74" s="142"/>
    </row>
    <row r="75" spans="1:15">
      <c r="B75" s="113" t="s">
        <v>139</v>
      </c>
      <c r="G75" s="142"/>
      <c r="H75" s="29"/>
      <c r="I75" s="142"/>
      <c r="J75" s="29"/>
      <c r="K75" s="142"/>
      <c r="L75" s="29"/>
      <c r="M75" s="142"/>
      <c r="N75" s="29"/>
      <c r="O75" s="142"/>
    </row>
    <row r="76" spans="1:15">
      <c r="B76" s="144" t="s">
        <v>182</v>
      </c>
      <c r="G76" s="142"/>
      <c r="H76" s="135">
        <v>-19860234.269999996</v>
      </c>
      <c r="I76" s="142"/>
      <c r="J76" s="135">
        <v>-18022600</v>
      </c>
      <c r="K76" s="142"/>
      <c r="L76" s="135">
        <v>-19860234.269999996</v>
      </c>
      <c r="M76" s="142"/>
      <c r="N76" s="135">
        <v>-18022600</v>
      </c>
      <c r="O76" s="142"/>
    </row>
    <row r="77" spans="1:15">
      <c r="B77" s="144" t="s">
        <v>223</v>
      </c>
      <c r="G77" s="142"/>
      <c r="H77" s="135"/>
      <c r="I77" s="142"/>
      <c r="J77" s="135"/>
      <c r="K77" s="142"/>
      <c r="L77" s="135"/>
      <c r="M77" s="142"/>
      <c r="N77" s="29"/>
      <c r="O77" s="142"/>
    </row>
    <row r="78" spans="1:15">
      <c r="B78" s="146" t="s">
        <v>224</v>
      </c>
      <c r="G78" s="142"/>
      <c r="H78" s="29">
        <v>0</v>
      </c>
      <c r="I78" s="142"/>
      <c r="J78" s="29">
        <v>0</v>
      </c>
      <c r="K78" s="142"/>
      <c r="L78" s="135">
        <v>5000000</v>
      </c>
      <c r="M78" s="142"/>
      <c r="N78" s="29">
        <v>0</v>
      </c>
      <c r="O78" s="142"/>
    </row>
    <row r="79" spans="1:15">
      <c r="B79" s="144" t="s">
        <v>65</v>
      </c>
      <c r="G79" s="142"/>
      <c r="H79" s="29"/>
      <c r="I79" s="142"/>
      <c r="J79" s="29"/>
      <c r="K79" s="142"/>
      <c r="L79" s="135"/>
      <c r="M79" s="142"/>
      <c r="N79" s="29"/>
      <c r="O79" s="142"/>
    </row>
    <row r="80" spans="1:15">
      <c r="B80" s="144" t="s">
        <v>224</v>
      </c>
      <c r="G80" s="142"/>
      <c r="H80" s="29">
        <v>0</v>
      </c>
      <c r="I80" s="142"/>
      <c r="J80" s="29">
        <v>0</v>
      </c>
      <c r="K80" s="142"/>
      <c r="L80" s="135">
        <v>-5000000</v>
      </c>
      <c r="M80" s="142"/>
      <c r="N80" s="29">
        <v>0</v>
      </c>
      <c r="O80" s="142"/>
    </row>
    <row r="81" spans="1:15">
      <c r="B81" s="144" t="s">
        <v>223</v>
      </c>
      <c r="G81" s="142"/>
      <c r="H81" s="29"/>
      <c r="I81" s="142"/>
      <c r="J81" s="29"/>
      <c r="K81" s="142"/>
      <c r="L81" s="135"/>
      <c r="M81" s="142"/>
      <c r="N81" s="29"/>
      <c r="O81" s="142"/>
    </row>
    <row r="82" spans="1:15">
      <c r="B82" s="144" t="s">
        <v>225</v>
      </c>
      <c r="G82" s="142"/>
      <c r="H82" s="135">
        <v>18000000</v>
      </c>
      <c r="I82" s="142"/>
      <c r="J82" s="29">
        <v>0</v>
      </c>
      <c r="K82" s="142"/>
      <c r="L82" s="135">
        <v>10000000</v>
      </c>
      <c r="M82" s="142"/>
      <c r="N82" s="29">
        <v>0</v>
      </c>
      <c r="O82" s="142"/>
    </row>
    <row r="83" spans="1:15">
      <c r="B83" s="144" t="s">
        <v>65</v>
      </c>
      <c r="G83" s="142"/>
      <c r="H83" s="135"/>
      <c r="I83" s="142"/>
      <c r="J83" s="29"/>
      <c r="K83" s="142"/>
      <c r="L83" s="135"/>
      <c r="M83" s="142"/>
      <c r="N83" s="29"/>
      <c r="O83" s="142"/>
    </row>
    <row r="84" spans="1:15">
      <c r="B84" s="144" t="s">
        <v>225</v>
      </c>
      <c r="G84" s="142"/>
      <c r="H84" s="135">
        <v>-18000000</v>
      </c>
      <c r="I84" s="142"/>
      <c r="J84" s="29">
        <v>0</v>
      </c>
      <c r="K84" s="142"/>
      <c r="L84" s="135">
        <v>-10000000</v>
      </c>
      <c r="M84" s="142"/>
      <c r="N84" s="29">
        <v>0</v>
      </c>
      <c r="O84" s="142"/>
    </row>
    <row r="85" spans="1:15">
      <c r="B85" s="113" t="s">
        <v>183</v>
      </c>
      <c r="G85" s="142"/>
      <c r="H85" s="142">
        <v>-19333619.54999999</v>
      </c>
      <c r="I85" s="142"/>
      <c r="J85" s="142">
        <v>-21210425.149999999</v>
      </c>
      <c r="K85" s="142"/>
      <c r="L85" s="135">
        <v>-19144145.870000001</v>
      </c>
      <c r="M85" s="142"/>
      <c r="N85" s="135">
        <v>-20848436.829999998</v>
      </c>
      <c r="O85" s="142"/>
    </row>
    <row r="86" spans="1:15">
      <c r="A86" s="113" t="s">
        <v>66</v>
      </c>
      <c r="G86" s="19"/>
      <c r="H86" s="64">
        <f>SUM(H69:H85)</f>
        <v>-201512631.96999994</v>
      </c>
      <c r="I86" s="19"/>
      <c r="J86" s="64">
        <f>SUM(J70:J85)</f>
        <v>99054089.469999999</v>
      </c>
      <c r="K86" s="19"/>
      <c r="L86" s="64">
        <f>SUM(L69:L85)</f>
        <v>-146238623.81999999</v>
      </c>
      <c r="M86" s="142"/>
      <c r="N86" s="64">
        <f>SUM(N70:N85)</f>
        <v>55227902.229999945</v>
      </c>
      <c r="O86" s="142"/>
    </row>
    <row r="87" spans="1:15">
      <c r="A87" s="113" t="s">
        <v>67</v>
      </c>
      <c r="G87" s="19"/>
      <c r="H87" s="65">
        <f>+H42+H67+H86</f>
        <v>-61559345.110000342</v>
      </c>
      <c r="I87" s="19"/>
      <c r="J87" s="65">
        <v>-26568017.348000109</v>
      </c>
      <c r="K87" s="19"/>
      <c r="L87" s="65">
        <f>+L42+L67+L86</f>
        <v>-64380735.802000239</v>
      </c>
      <c r="M87" s="142"/>
      <c r="N87" s="65">
        <v>-11302094.552767068</v>
      </c>
      <c r="O87" s="142"/>
    </row>
    <row r="88" spans="1:15">
      <c r="A88" s="113" t="s">
        <v>144</v>
      </c>
      <c r="G88" s="142"/>
      <c r="H88" s="142">
        <f>งบฐานะการเงิน!J9</f>
        <v>104281885.16999996</v>
      </c>
      <c r="I88" s="142"/>
      <c r="J88" s="142">
        <v>130849902.52000001</v>
      </c>
      <c r="K88" s="142"/>
      <c r="L88" s="135">
        <f>งบฐานะการเงิน!N9</f>
        <v>90407681.059999987</v>
      </c>
      <c r="M88" s="142"/>
      <c r="N88" s="135">
        <v>101709775.61000001</v>
      </c>
      <c r="O88" s="142"/>
    </row>
    <row r="89" spans="1:15" ht="22.2" thickBot="1">
      <c r="A89" s="113" t="s">
        <v>145</v>
      </c>
      <c r="G89" s="19"/>
      <c r="H89" s="66">
        <f>SUM(H87:H88)</f>
        <v>42722540.059999615</v>
      </c>
      <c r="I89" s="19"/>
      <c r="J89" s="66">
        <f>SUM(J87:J88)</f>
        <v>104281885.1719999</v>
      </c>
      <c r="K89" s="19"/>
      <c r="L89" s="66">
        <f>SUM(L87:L88)</f>
        <v>26026945.257999748</v>
      </c>
      <c r="M89" s="142"/>
      <c r="N89" s="66">
        <f>SUM(N87:N88)</f>
        <v>90407681.057232946</v>
      </c>
      <c r="O89" s="142"/>
    </row>
    <row r="90" spans="1:15" ht="22.2" thickTop="1">
      <c r="G90" s="36"/>
      <c r="H90" s="36"/>
      <c r="I90" s="36"/>
      <c r="J90" s="36"/>
      <c r="K90" s="36"/>
      <c r="L90" s="36"/>
      <c r="M90" s="36"/>
      <c r="N90" s="37"/>
      <c r="O90" s="36"/>
    </row>
    <row r="91" spans="1:15" ht="22.2">
      <c r="A91" s="147" t="s">
        <v>229</v>
      </c>
    </row>
    <row r="92" spans="1:15">
      <c r="A92" s="113" t="s">
        <v>236</v>
      </c>
    </row>
    <row r="93" spans="1:15">
      <c r="A93" s="113" t="s">
        <v>237</v>
      </c>
      <c r="H93" s="113">
        <v>4861963.0299999891</v>
      </c>
      <c r="J93" s="113">
        <v>5398484.6500000004</v>
      </c>
      <c r="L93" s="113">
        <v>4861963.0299999891</v>
      </c>
      <c r="N93" s="135">
        <v>5144284.82</v>
      </c>
    </row>
    <row r="95" spans="1:15">
      <c r="A95" s="139"/>
      <c r="B95" s="123"/>
      <c r="D95" s="123"/>
      <c r="E95" s="123"/>
      <c r="F95" s="123"/>
      <c r="G95" s="123"/>
      <c r="H95" s="148"/>
      <c r="I95" s="123"/>
      <c r="J95" s="123"/>
      <c r="K95" s="123"/>
      <c r="L95" s="148"/>
      <c r="M95" s="123"/>
      <c r="N95" s="149"/>
      <c r="O95" s="123"/>
    </row>
    <row r="96" spans="1:15">
      <c r="B96" s="107"/>
      <c r="C96" s="107"/>
      <c r="D96" s="107" t="s">
        <v>184</v>
      </c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</row>
    <row r="97" spans="2:15">
      <c r="B97" s="99"/>
      <c r="C97" s="99"/>
      <c r="D97" s="99" t="s">
        <v>127</v>
      </c>
      <c r="E97" s="99"/>
      <c r="F97" s="99"/>
      <c r="G97" s="99"/>
      <c r="H97" s="99"/>
      <c r="I97" s="99"/>
      <c r="J97" s="99"/>
      <c r="K97" s="99"/>
      <c r="L97" s="99"/>
      <c r="M97" s="114"/>
      <c r="N97" s="114"/>
      <c r="O97" s="99"/>
    </row>
  </sheetData>
  <mergeCells count="11">
    <mergeCell ref="H55:J55"/>
    <mergeCell ref="L55:N55"/>
    <mergeCell ref="A49:N49"/>
    <mergeCell ref="A50:N50"/>
    <mergeCell ref="A1:N1"/>
    <mergeCell ref="A2:N2"/>
    <mergeCell ref="A3:N3"/>
    <mergeCell ref="L6:N6"/>
    <mergeCell ref="H6:J6"/>
    <mergeCell ref="A51:N51"/>
    <mergeCell ref="A52:N52"/>
  </mergeCells>
  <pageMargins left="0.70866141732283472" right="0.39370078740157483" top="0.59055118110236227" bottom="0.39370078740157483" header="0.31496062992125984" footer="0.35433070866141736"/>
  <pageSetup paperSize="9" scale="71" orientation="portrait" r:id="rId1"/>
  <headerFooter alignWithMargins="0"/>
  <rowBreaks count="1" manualBreakCount="1">
    <brk id="4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75" defaultRowHeight="19.8"/>
  <cols>
    <col min="1" max="10" width="8.875" style="10"/>
    <col min="11" max="11" width="14.75" style="10" customWidth="1"/>
    <col min="12" max="12" width="14.75" style="10" bestFit="1" customWidth="1"/>
    <col min="13" max="13" width="13.625" style="10" bestFit="1" customWidth="1"/>
    <col min="14" max="14" width="13.625" style="10" customWidth="1"/>
    <col min="15" max="15" width="13.625" style="10" bestFit="1" customWidth="1"/>
    <col min="16" max="16" width="17.75" style="10" customWidth="1"/>
    <col min="17" max="18" width="8.75" style="10" customWidth="1"/>
    <col min="19" max="19" width="14.75" style="10" customWidth="1"/>
    <col min="20" max="21" width="12.625" style="10" bestFit="1" customWidth="1"/>
    <col min="22" max="22" width="11.75" style="10" bestFit="1" customWidth="1"/>
    <col min="23" max="16384" width="8.875" style="10"/>
  </cols>
  <sheetData>
    <row r="1" spans="1:22">
      <c r="A1" s="10" t="s">
        <v>68</v>
      </c>
      <c r="E1" s="10">
        <v>1</v>
      </c>
      <c r="K1" s="22" t="s">
        <v>129</v>
      </c>
      <c r="L1" s="22" t="s">
        <v>94</v>
      </c>
      <c r="M1" s="21" t="s">
        <v>128</v>
      </c>
      <c r="N1" s="22" t="s">
        <v>119</v>
      </c>
    </row>
    <row r="2" spans="1:22">
      <c r="A2" s="11" t="s">
        <v>72</v>
      </c>
      <c r="F2" s="6">
        <v>5101001</v>
      </c>
      <c r="G2" s="7" t="s">
        <v>36</v>
      </c>
      <c r="K2" s="12">
        <v>520181664.94999999</v>
      </c>
      <c r="L2" s="12">
        <v>429195057.25</v>
      </c>
    </row>
    <row r="3" spans="1:22">
      <c r="A3" s="11"/>
      <c r="F3" s="6">
        <v>5101002</v>
      </c>
      <c r="G3" s="7" t="s">
        <v>87</v>
      </c>
      <c r="K3" s="12">
        <v>3692544.43</v>
      </c>
      <c r="L3" s="12">
        <v>2292965.7000000002</v>
      </c>
    </row>
    <row r="4" spans="1:22">
      <c r="A4" s="11"/>
      <c r="F4" s="6">
        <v>5101003</v>
      </c>
      <c r="G4" s="7" t="s">
        <v>88</v>
      </c>
      <c r="K4" s="12">
        <v>6296158.7599999998</v>
      </c>
      <c r="L4" s="12">
        <v>4395040.28</v>
      </c>
    </row>
    <row r="5" spans="1:22">
      <c r="A5" s="11"/>
      <c r="F5" s="6">
        <v>5101004</v>
      </c>
      <c r="G5" s="7" t="s">
        <v>89</v>
      </c>
      <c r="K5" s="12">
        <v>0</v>
      </c>
      <c r="L5" s="12">
        <v>0</v>
      </c>
    </row>
    <row r="6" spans="1:22">
      <c r="A6" s="11"/>
      <c r="F6" s="6">
        <v>5101101</v>
      </c>
      <c r="G6" s="7" t="s">
        <v>90</v>
      </c>
      <c r="K6" s="12">
        <v>1410282.91</v>
      </c>
      <c r="L6" s="12">
        <v>1214082.9099999999</v>
      </c>
    </row>
    <row r="7" spans="1:22">
      <c r="A7" s="11"/>
      <c r="F7" s="6">
        <v>5404008</v>
      </c>
      <c r="G7" s="7" t="s">
        <v>93</v>
      </c>
      <c r="K7" s="30">
        <v>1943917.09</v>
      </c>
      <c r="L7" s="12">
        <v>1731732.09</v>
      </c>
    </row>
    <row r="8" spans="1:22" ht="20.399999999999999" thickBot="1">
      <c r="A8" s="11"/>
      <c r="F8" s="10" t="s">
        <v>72</v>
      </c>
      <c r="K8" s="20">
        <f>SUM(K2:K7)</f>
        <v>533524568.13999999</v>
      </c>
      <c r="L8" s="13">
        <f>SUM(L2:L7)</f>
        <v>438828878.22999996</v>
      </c>
      <c r="M8" s="13">
        <v>283534428.15000004</v>
      </c>
      <c r="N8" s="13">
        <f>L8-M8</f>
        <v>155294450.07999992</v>
      </c>
    </row>
    <row r="9" spans="1:22" ht="20.399999999999999" thickTop="1">
      <c r="A9" s="11"/>
      <c r="K9" s="12"/>
      <c r="L9" s="12"/>
      <c r="M9" s="12"/>
      <c r="N9" s="12"/>
    </row>
    <row r="10" spans="1:22">
      <c r="A10" s="11"/>
      <c r="E10" s="10">
        <v>2</v>
      </c>
      <c r="K10" s="22" t="s">
        <v>129</v>
      </c>
      <c r="L10" s="22" t="s">
        <v>94</v>
      </c>
      <c r="M10" s="21" t="s">
        <v>128</v>
      </c>
      <c r="N10" s="22" t="s">
        <v>119</v>
      </c>
    </row>
    <row r="11" spans="1:22">
      <c r="A11" s="11" t="s">
        <v>69</v>
      </c>
      <c r="F11" s="6">
        <v>5102001</v>
      </c>
      <c r="G11" s="7" t="s">
        <v>91</v>
      </c>
      <c r="K11" s="12">
        <v>476229322.58999997</v>
      </c>
      <c r="L11" s="12">
        <v>390389264.19999999</v>
      </c>
    </row>
    <row r="12" spans="1:22">
      <c r="A12" s="11"/>
      <c r="F12" s="6">
        <v>5102002</v>
      </c>
      <c r="G12" s="7" t="s">
        <v>92</v>
      </c>
      <c r="K12" s="12">
        <v>184600</v>
      </c>
      <c r="L12" s="12">
        <v>133800</v>
      </c>
    </row>
    <row r="13" spans="1:22">
      <c r="A13" s="11"/>
      <c r="F13" s="10">
        <v>5202003</v>
      </c>
      <c r="G13" s="10" t="s">
        <v>83</v>
      </c>
      <c r="K13" s="12">
        <v>12372437</v>
      </c>
      <c r="L13" s="12">
        <v>9424503.4600000009</v>
      </c>
    </row>
    <row r="14" spans="1:22" ht="20.399999999999999" thickBot="1">
      <c r="A14" s="11"/>
      <c r="F14" s="10" t="s">
        <v>69</v>
      </c>
      <c r="K14" s="20">
        <f>SUM(K11:K13)</f>
        <v>488786359.58999997</v>
      </c>
      <c r="L14" s="13">
        <f>SUM(L11:L13)</f>
        <v>399947567.65999997</v>
      </c>
      <c r="M14" s="13">
        <v>248102082.74000001</v>
      </c>
      <c r="N14" s="13">
        <f>L14-M14</f>
        <v>151845484.91999996</v>
      </c>
    </row>
    <row r="15" spans="1:22" ht="20.399999999999999" thickTop="1">
      <c r="A15" s="11"/>
      <c r="K15" s="12"/>
      <c r="L15" s="12"/>
      <c r="N15" s="12"/>
    </row>
    <row r="16" spans="1:22">
      <c r="A16" s="11"/>
      <c r="E16" s="10">
        <v>3</v>
      </c>
      <c r="K16" s="22" t="s">
        <v>129</v>
      </c>
      <c r="L16" s="21" t="s">
        <v>94</v>
      </c>
      <c r="M16" s="21" t="s">
        <v>128</v>
      </c>
      <c r="N16" s="21" t="s">
        <v>119</v>
      </c>
      <c r="S16" s="22" t="s">
        <v>129</v>
      </c>
      <c r="T16" s="21" t="s">
        <v>94</v>
      </c>
      <c r="U16" s="21" t="s">
        <v>128</v>
      </c>
      <c r="V16" s="21" t="s">
        <v>119</v>
      </c>
    </row>
    <row r="17" spans="1:22">
      <c r="A17" s="11" t="s">
        <v>70</v>
      </c>
      <c r="F17" s="6">
        <v>5201001</v>
      </c>
      <c r="G17" s="7" t="s">
        <v>76</v>
      </c>
      <c r="H17" s="8"/>
      <c r="K17" s="12">
        <v>33607467</v>
      </c>
      <c r="L17" s="15">
        <v>24703726</v>
      </c>
      <c r="M17" s="9">
        <v>16356297</v>
      </c>
      <c r="N17" s="9">
        <f>L17-M17</f>
        <v>8347429</v>
      </c>
      <c r="O17" s="6">
        <v>6101002</v>
      </c>
      <c r="P17" s="10" t="s">
        <v>104</v>
      </c>
      <c r="S17" s="12">
        <v>24768512.039999999</v>
      </c>
      <c r="T17" s="4">
        <v>18359746.190000001</v>
      </c>
      <c r="U17" s="12">
        <v>12255933</v>
      </c>
      <c r="V17" s="12">
        <f>T17-U17</f>
        <v>6103813.1900000013</v>
      </c>
    </row>
    <row r="18" spans="1:22">
      <c r="F18" s="6">
        <v>5201002</v>
      </c>
      <c r="G18" s="7" t="s">
        <v>77</v>
      </c>
      <c r="H18" s="8"/>
      <c r="K18" s="12">
        <v>797520</v>
      </c>
      <c r="L18" s="15">
        <v>797520</v>
      </c>
      <c r="M18" s="9">
        <v>795945</v>
      </c>
      <c r="N18" s="9">
        <f t="shared" ref="N18:N23" si="0">L18-M18</f>
        <v>1575</v>
      </c>
      <c r="O18" s="6">
        <v>6101003</v>
      </c>
      <c r="P18" s="10" t="s">
        <v>77</v>
      </c>
      <c r="S18" s="12">
        <v>145030</v>
      </c>
      <c r="T18" s="4">
        <v>145030</v>
      </c>
      <c r="U18" s="12">
        <v>145030</v>
      </c>
      <c r="V18" s="12">
        <f t="shared" ref="V18:V37" si="1">T18-U18</f>
        <v>0</v>
      </c>
    </row>
    <row r="19" spans="1:22">
      <c r="F19" s="6">
        <v>5201003</v>
      </c>
      <c r="G19" s="7" t="s">
        <v>78</v>
      </c>
      <c r="H19" s="8"/>
      <c r="K19" s="12">
        <v>8595283</v>
      </c>
      <c r="L19" s="15">
        <v>6289730</v>
      </c>
      <c r="M19" s="9">
        <v>4087067</v>
      </c>
      <c r="N19" s="9">
        <f t="shared" si="0"/>
        <v>2202663</v>
      </c>
      <c r="O19" s="6">
        <v>6101004</v>
      </c>
      <c r="P19" s="10" t="s">
        <v>78</v>
      </c>
      <c r="S19" s="12">
        <v>1930942</v>
      </c>
      <c r="T19" s="4">
        <v>1326903</v>
      </c>
      <c r="U19" s="12">
        <v>926801</v>
      </c>
      <c r="V19" s="12">
        <f t="shared" si="1"/>
        <v>400102</v>
      </c>
    </row>
    <row r="20" spans="1:22">
      <c r="F20" s="6">
        <v>5201004</v>
      </c>
      <c r="G20" s="7" t="s">
        <v>79</v>
      </c>
      <c r="H20" s="8"/>
      <c r="K20" s="12">
        <v>4288495</v>
      </c>
      <c r="L20" s="15">
        <v>4119540.5</v>
      </c>
      <c r="M20" s="9">
        <v>2655055.5</v>
      </c>
      <c r="N20" s="9">
        <f t="shared" si="0"/>
        <v>1464485</v>
      </c>
      <c r="O20" s="6">
        <v>6101005</v>
      </c>
      <c r="P20" s="10" t="s">
        <v>79</v>
      </c>
      <c r="S20" s="12">
        <v>8309050</v>
      </c>
      <c r="T20" s="4">
        <v>4035779.5</v>
      </c>
      <c r="U20" s="12">
        <v>2650449.5</v>
      </c>
      <c r="V20" s="12">
        <f t="shared" si="1"/>
        <v>1385330</v>
      </c>
    </row>
    <row r="21" spans="1:22">
      <c r="F21" s="6">
        <v>5201005</v>
      </c>
      <c r="G21" s="7" t="s">
        <v>80</v>
      </c>
      <c r="H21" s="8"/>
      <c r="K21" s="12">
        <v>609529</v>
      </c>
      <c r="L21" s="15">
        <v>457147</v>
      </c>
      <c r="M21" s="9">
        <v>304763</v>
      </c>
      <c r="N21" s="9">
        <f t="shared" si="0"/>
        <v>152384</v>
      </c>
      <c r="O21" s="25">
        <v>6101006</v>
      </c>
      <c r="P21" s="26" t="s">
        <v>105</v>
      </c>
      <c r="S21" s="12">
        <v>155000</v>
      </c>
      <c r="T21" s="4">
        <v>155000</v>
      </c>
      <c r="U21" s="12">
        <v>155000</v>
      </c>
      <c r="V21" s="12">
        <f t="shared" si="1"/>
        <v>0</v>
      </c>
    </row>
    <row r="22" spans="1:22">
      <c r="F22" s="6">
        <v>5202001</v>
      </c>
      <c r="G22" s="7" t="s">
        <v>81</v>
      </c>
      <c r="H22" s="8"/>
      <c r="K22" s="12">
        <v>60220580</v>
      </c>
      <c r="L22" s="15">
        <v>44526282</v>
      </c>
      <c r="M22" s="9">
        <v>26062342</v>
      </c>
      <c r="N22" s="9">
        <f t="shared" si="0"/>
        <v>18463940</v>
      </c>
      <c r="O22" s="6">
        <v>6101007</v>
      </c>
      <c r="P22" s="10" t="s">
        <v>106</v>
      </c>
      <c r="S22" s="12">
        <v>72000</v>
      </c>
      <c r="T22" s="4">
        <v>54000</v>
      </c>
      <c r="U22" s="12">
        <v>36000</v>
      </c>
      <c r="V22" s="12">
        <f t="shared" si="1"/>
        <v>18000</v>
      </c>
    </row>
    <row r="23" spans="1:22">
      <c r="F23" s="6">
        <v>5202002</v>
      </c>
      <c r="G23" s="7" t="s">
        <v>82</v>
      </c>
      <c r="H23" s="8"/>
      <c r="K23" s="12">
        <v>25781994</v>
      </c>
      <c r="L23" s="14">
        <v>21476301</v>
      </c>
      <c r="M23" s="10">
        <v>12616534</v>
      </c>
      <c r="N23" s="9">
        <f t="shared" si="0"/>
        <v>8859767</v>
      </c>
      <c r="O23" s="10">
        <v>6102001</v>
      </c>
      <c r="P23" s="10" t="s">
        <v>81</v>
      </c>
      <c r="S23" s="12">
        <v>2400991</v>
      </c>
      <c r="T23" s="4">
        <v>1023771</v>
      </c>
      <c r="U23" s="12">
        <v>793604</v>
      </c>
      <c r="V23" s="12">
        <f t="shared" si="1"/>
        <v>230167</v>
      </c>
    </row>
    <row r="24" spans="1:22">
      <c r="F24" s="6">
        <v>5202004</v>
      </c>
      <c r="G24" s="7" t="s">
        <v>84</v>
      </c>
      <c r="H24" s="8"/>
      <c r="K24" s="12">
        <v>767280</v>
      </c>
      <c r="L24" s="14">
        <v>688990</v>
      </c>
      <c r="M24" s="10">
        <v>441470</v>
      </c>
      <c r="N24" s="9">
        <v>247520</v>
      </c>
      <c r="O24" s="10">
        <v>6102002</v>
      </c>
      <c r="P24" s="10" t="s">
        <v>82</v>
      </c>
      <c r="S24" s="12">
        <v>175042</v>
      </c>
      <c r="T24" s="4">
        <v>92978</v>
      </c>
      <c r="U24" s="12">
        <v>46122</v>
      </c>
      <c r="V24" s="12">
        <f t="shared" si="1"/>
        <v>46856</v>
      </c>
    </row>
    <row r="25" spans="1:22">
      <c r="F25" s="6">
        <v>5203001</v>
      </c>
      <c r="G25" s="7" t="s">
        <v>85</v>
      </c>
      <c r="H25" s="8"/>
      <c r="K25" s="12">
        <v>973396</v>
      </c>
      <c r="L25" s="14">
        <v>713929</v>
      </c>
      <c r="M25" s="10">
        <v>467077</v>
      </c>
      <c r="N25" s="9">
        <v>246852</v>
      </c>
      <c r="O25" s="10">
        <v>6102003</v>
      </c>
      <c r="P25" s="10" t="s">
        <v>107</v>
      </c>
      <c r="S25" s="12">
        <v>210031.72</v>
      </c>
      <c r="T25" s="4">
        <v>171128.83</v>
      </c>
      <c r="U25" s="12">
        <v>39588.71</v>
      </c>
      <c r="V25" s="12">
        <f t="shared" si="1"/>
        <v>131540.12</v>
      </c>
    </row>
    <row r="26" spans="1:22">
      <c r="F26" s="6">
        <v>5203002</v>
      </c>
      <c r="G26" s="7" t="s">
        <v>86</v>
      </c>
      <c r="H26" s="8"/>
      <c r="K26" s="12">
        <v>3069670</v>
      </c>
      <c r="L26" s="14">
        <v>2280318</v>
      </c>
      <c r="M26" s="10">
        <v>1359650</v>
      </c>
      <c r="N26" s="9">
        <v>920668</v>
      </c>
      <c r="O26" s="10">
        <v>6102004</v>
      </c>
      <c r="P26" s="10" t="s">
        <v>108</v>
      </c>
      <c r="S26" s="12">
        <v>326572.92</v>
      </c>
      <c r="T26" s="4">
        <v>309510.42</v>
      </c>
      <c r="U26" s="12">
        <v>268755.42</v>
      </c>
      <c r="V26" s="12">
        <f t="shared" si="1"/>
        <v>40755</v>
      </c>
    </row>
    <row r="27" spans="1:22">
      <c r="F27" s="6">
        <v>5204001</v>
      </c>
      <c r="G27" s="7" t="s">
        <v>73</v>
      </c>
      <c r="H27" s="8"/>
      <c r="K27" s="12">
        <v>88925.37</v>
      </c>
      <c r="L27" s="14">
        <v>66801.34</v>
      </c>
      <c r="M27" s="10">
        <v>39540.11</v>
      </c>
      <c r="N27" s="9">
        <v>27261.229999999996</v>
      </c>
      <c r="O27" s="10">
        <v>6102005</v>
      </c>
      <c r="P27" s="10" t="s">
        <v>109</v>
      </c>
      <c r="S27" s="12">
        <v>1412867.5</v>
      </c>
      <c r="T27" s="4">
        <v>1295930</v>
      </c>
      <c r="U27" s="12">
        <v>1114685</v>
      </c>
      <c r="V27" s="12">
        <f t="shared" si="1"/>
        <v>181245</v>
      </c>
    </row>
    <row r="28" spans="1:22">
      <c r="F28" s="6">
        <v>5204003</v>
      </c>
      <c r="G28" s="7" t="s">
        <v>74</v>
      </c>
      <c r="H28" s="8"/>
      <c r="K28" s="12">
        <v>96640</v>
      </c>
      <c r="L28" s="14">
        <v>96640</v>
      </c>
      <c r="M28" s="10">
        <v>63540</v>
      </c>
      <c r="N28" s="9">
        <v>33100</v>
      </c>
      <c r="O28" s="10">
        <v>6102006</v>
      </c>
      <c r="P28" s="10" t="s">
        <v>110</v>
      </c>
      <c r="S28" s="12">
        <v>51413</v>
      </c>
      <c r="T28" s="4">
        <v>41713</v>
      </c>
      <c r="U28" s="12">
        <v>33413</v>
      </c>
      <c r="V28" s="12">
        <f t="shared" si="1"/>
        <v>8300</v>
      </c>
    </row>
    <row r="29" spans="1:22">
      <c r="F29" s="6">
        <v>5204005</v>
      </c>
      <c r="G29" s="7" t="s">
        <v>75</v>
      </c>
      <c r="H29" s="8"/>
      <c r="K29" s="12">
        <v>553297.05000000005</v>
      </c>
      <c r="L29" s="14">
        <v>457763.5</v>
      </c>
      <c r="M29" s="10">
        <v>302200.05</v>
      </c>
      <c r="N29" s="9">
        <v>155563.45000000001</v>
      </c>
      <c r="O29" s="10">
        <v>6102007</v>
      </c>
      <c r="P29" s="10" t="s">
        <v>111</v>
      </c>
      <c r="S29" s="12">
        <v>505010.76</v>
      </c>
      <c r="T29" s="4">
        <v>257956.75</v>
      </c>
      <c r="U29" s="12">
        <v>172086.5</v>
      </c>
      <c r="V29" s="12">
        <f t="shared" si="1"/>
        <v>85870.25</v>
      </c>
    </row>
    <row r="30" spans="1:22">
      <c r="F30" s="6"/>
      <c r="G30" s="7"/>
      <c r="H30" s="8"/>
      <c r="K30" s="24">
        <f>SUM(K17:K29)</f>
        <v>139450076.42000002</v>
      </c>
      <c r="L30" s="24">
        <f>SUM(L17:L29)</f>
        <v>106674688.34</v>
      </c>
      <c r="M30" s="24">
        <f>SUM(M17:M29)</f>
        <v>65551480.659999996</v>
      </c>
      <c r="N30" s="24">
        <f>SUM(N17:N29)</f>
        <v>41123207.68</v>
      </c>
      <c r="O30" s="10">
        <v>6104002</v>
      </c>
      <c r="P30" s="10" t="s">
        <v>112</v>
      </c>
      <c r="S30" s="12">
        <v>554270</v>
      </c>
      <c r="T30" s="4">
        <v>401520</v>
      </c>
      <c r="U30" s="12">
        <v>256769</v>
      </c>
      <c r="V30" s="12">
        <f t="shared" si="1"/>
        <v>144751</v>
      </c>
    </row>
    <row r="31" spans="1:22">
      <c r="F31" s="6"/>
      <c r="G31" s="7"/>
      <c r="H31" s="8"/>
      <c r="K31" s="12"/>
      <c r="L31" s="23"/>
      <c r="M31" s="23"/>
      <c r="N31" s="23"/>
      <c r="O31" s="10">
        <v>6104003</v>
      </c>
      <c r="P31" s="10" t="s">
        <v>113</v>
      </c>
      <c r="S31" s="12">
        <v>120161</v>
      </c>
      <c r="T31" s="4">
        <v>51147</v>
      </c>
      <c r="U31" s="12">
        <v>40538</v>
      </c>
      <c r="V31" s="12">
        <f t="shared" si="1"/>
        <v>10609</v>
      </c>
    </row>
    <row r="32" spans="1:22">
      <c r="F32" s="6"/>
      <c r="G32" s="7"/>
      <c r="H32" s="8"/>
      <c r="K32" s="12"/>
      <c r="N32" s="12"/>
      <c r="O32" s="10">
        <v>6104004</v>
      </c>
      <c r="P32" s="10" t="s">
        <v>114</v>
      </c>
      <c r="S32" s="12">
        <v>297466.14</v>
      </c>
      <c r="T32" s="4">
        <v>177500</v>
      </c>
      <c r="U32" s="12">
        <v>177500</v>
      </c>
      <c r="V32" s="12">
        <f t="shared" si="1"/>
        <v>0</v>
      </c>
    </row>
    <row r="33" spans="1:22">
      <c r="F33" s="6"/>
      <c r="G33" s="7"/>
      <c r="H33" s="8"/>
      <c r="K33" s="12"/>
      <c r="O33" s="26">
        <v>6104006</v>
      </c>
      <c r="P33" s="26" t="s">
        <v>115</v>
      </c>
      <c r="S33" s="12">
        <v>674520</v>
      </c>
      <c r="T33" s="4">
        <v>674520</v>
      </c>
      <c r="U33" s="12">
        <v>674520</v>
      </c>
      <c r="V33" s="12">
        <f t="shared" si="1"/>
        <v>0</v>
      </c>
    </row>
    <row r="34" spans="1:22">
      <c r="F34" s="6"/>
      <c r="G34" s="7"/>
      <c r="H34" s="8"/>
      <c r="K34" s="12"/>
      <c r="O34" s="10">
        <v>6105003</v>
      </c>
      <c r="P34" s="10" t="s">
        <v>116</v>
      </c>
      <c r="S34" s="12">
        <v>239633</v>
      </c>
      <c r="T34" s="4">
        <v>179725</v>
      </c>
      <c r="U34" s="12">
        <v>119817</v>
      </c>
      <c r="V34" s="12">
        <f t="shared" si="1"/>
        <v>59908</v>
      </c>
    </row>
    <row r="35" spans="1:22">
      <c r="F35" s="6"/>
      <c r="G35" s="7"/>
      <c r="H35" s="8"/>
      <c r="K35" s="12"/>
      <c r="O35" s="10">
        <v>6105004</v>
      </c>
      <c r="P35" s="10" t="s">
        <v>80</v>
      </c>
      <c r="S35" s="12">
        <v>193655</v>
      </c>
      <c r="T35" s="4">
        <v>145238</v>
      </c>
      <c r="U35" s="12">
        <v>96828</v>
      </c>
      <c r="V35" s="12">
        <f t="shared" si="1"/>
        <v>48410</v>
      </c>
    </row>
    <row r="36" spans="1:22">
      <c r="F36" s="6"/>
      <c r="G36" s="7"/>
      <c r="H36" s="8"/>
      <c r="K36" s="12"/>
      <c r="O36" s="10">
        <v>6106002</v>
      </c>
      <c r="P36" s="10" t="s">
        <v>117</v>
      </c>
      <c r="S36" s="12">
        <v>909666.07</v>
      </c>
      <c r="T36" s="4">
        <v>600849.54</v>
      </c>
      <c r="U36" s="12">
        <v>292033.01</v>
      </c>
      <c r="V36" s="12">
        <f t="shared" si="1"/>
        <v>308816.53000000003</v>
      </c>
    </row>
    <row r="37" spans="1:22">
      <c r="F37" s="6"/>
      <c r="G37" s="7"/>
      <c r="H37" s="8"/>
      <c r="K37" s="12"/>
      <c r="O37" s="10">
        <v>6106008</v>
      </c>
      <c r="P37" s="10" t="s">
        <v>118</v>
      </c>
      <c r="S37" s="12">
        <v>49742</v>
      </c>
      <c r="T37" s="4">
        <v>49742</v>
      </c>
      <c r="U37" s="12">
        <v>43242</v>
      </c>
      <c r="V37" s="12">
        <f t="shared" si="1"/>
        <v>6500</v>
      </c>
    </row>
    <row r="38" spans="1:22">
      <c r="F38" s="6"/>
      <c r="G38" s="7"/>
      <c r="H38" s="8"/>
      <c r="K38" s="12"/>
      <c r="S38" s="16">
        <f>SUM(S17:S37)</f>
        <v>43501576.149999999</v>
      </c>
      <c r="T38" s="16">
        <f>SUM(T17:T37)</f>
        <v>29549688.23</v>
      </c>
      <c r="U38" s="16">
        <f>SUM(U17:U37)</f>
        <v>20338715.140000004</v>
      </c>
      <c r="V38" s="16">
        <f>SUM(V17:V37)</f>
        <v>9210973.0900000017</v>
      </c>
    </row>
    <row r="39" spans="1:22">
      <c r="F39" s="6"/>
      <c r="G39" s="7"/>
      <c r="H39" s="8"/>
      <c r="K39" s="12"/>
      <c r="V39" s="12"/>
    </row>
    <row r="40" spans="1:22" ht="20.399999999999999" thickBot="1">
      <c r="F40" s="6" t="s">
        <v>121</v>
      </c>
      <c r="G40" s="7"/>
      <c r="H40" s="8"/>
      <c r="K40" s="20">
        <f>K30+S38</f>
        <v>182951652.57000002</v>
      </c>
      <c r="L40" s="13">
        <f>L30+T38</f>
        <v>136224376.56999999</v>
      </c>
      <c r="M40" s="13">
        <f>M30+U38</f>
        <v>85890195.799999997</v>
      </c>
      <c r="N40" s="13">
        <f>N30+V38</f>
        <v>50334180.770000003</v>
      </c>
    </row>
    <row r="41" spans="1:22" ht="20.399999999999999" thickTop="1">
      <c r="F41" s="6"/>
      <c r="G41" s="7"/>
      <c r="H41" s="8"/>
      <c r="K41" s="12"/>
      <c r="L41" s="12"/>
      <c r="M41" s="12"/>
      <c r="N41" s="12"/>
    </row>
    <row r="42" spans="1:22">
      <c r="E42" s="10">
        <v>4</v>
      </c>
      <c r="F42" s="6"/>
      <c r="G42" s="7"/>
      <c r="H42" s="8"/>
      <c r="K42" s="22" t="s">
        <v>129</v>
      </c>
      <c r="L42" s="12"/>
      <c r="M42" s="12"/>
      <c r="N42" s="12"/>
    </row>
    <row r="43" spans="1:22">
      <c r="F43" s="6">
        <v>5304001</v>
      </c>
      <c r="G43" s="7" t="s">
        <v>133</v>
      </c>
      <c r="H43" s="8"/>
      <c r="K43" s="12">
        <v>17049462.289999999</v>
      </c>
      <c r="L43" s="12"/>
      <c r="M43" s="12"/>
      <c r="N43" s="12"/>
    </row>
    <row r="44" spans="1:22" ht="22.2" thickBot="1">
      <c r="F44" s="1" t="s">
        <v>132</v>
      </c>
      <c r="G44" s="7"/>
      <c r="H44" s="8"/>
      <c r="K44" s="31">
        <f>SUM(K43)</f>
        <v>17049462.289999999</v>
      </c>
      <c r="L44" s="12"/>
      <c r="M44" s="12"/>
      <c r="N44" s="12"/>
    </row>
    <row r="45" spans="1:22" ht="20.399999999999999" thickTop="1">
      <c r="F45" s="6"/>
      <c r="G45" s="7"/>
      <c r="H45" s="8"/>
      <c r="K45" s="12"/>
      <c r="L45" s="12"/>
      <c r="M45" s="12"/>
      <c r="N45" s="12"/>
    </row>
    <row r="46" spans="1:22">
      <c r="F46" s="6"/>
      <c r="G46" s="7"/>
      <c r="H46" s="8"/>
      <c r="K46" s="12"/>
      <c r="L46" s="12"/>
      <c r="M46" s="12"/>
      <c r="N46" s="12"/>
    </row>
    <row r="47" spans="1:22">
      <c r="E47" s="10">
        <v>5</v>
      </c>
      <c r="K47" s="22" t="s">
        <v>129</v>
      </c>
      <c r="L47" s="22" t="s">
        <v>94</v>
      </c>
      <c r="M47" s="21" t="s">
        <v>128</v>
      </c>
      <c r="N47" s="22" t="s">
        <v>119</v>
      </c>
    </row>
    <row r="48" spans="1:22">
      <c r="A48" s="10" t="s">
        <v>71</v>
      </c>
      <c r="F48" s="10">
        <v>5408001</v>
      </c>
      <c r="G48" s="10" t="s">
        <v>95</v>
      </c>
      <c r="K48" s="12">
        <v>1184865.47</v>
      </c>
      <c r="L48" s="14">
        <v>827033.95</v>
      </c>
    </row>
    <row r="49" spans="5:14">
      <c r="F49" s="10">
        <v>5408002</v>
      </c>
      <c r="G49" s="10" t="s">
        <v>96</v>
      </c>
      <c r="K49" s="12">
        <f>3933612.58-493589.09</f>
        <v>3440023.49</v>
      </c>
      <c r="L49" s="4">
        <v>2903068.69</v>
      </c>
    </row>
    <row r="50" spans="5:14">
      <c r="F50" s="10">
        <v>5408003</v>
      </c>
      <c r="G50" s="10" t="s">
        <v>97</v>
      </c>
      <c r="K50" s="12">
        <v>6494186.2599999998</v>
      </c>
      <c r="L50" s="4">
        <v>4793103.09</v>
      </c>
    </row>
    <row r="51" spans="5:14">
      <c r="F51" s="10">
        <v>5408005</v>
      </c>
      <c r="G51" s="10" t="s">
        <v>98</v>
      </c>
      <c r="K51" s="12">
        <v>938278.02</v>
      </c>
      <c r="L51" s="4">
        <v>686030.16</v>
      </c>
    </row>
    <row r="52" spans="5:14">
      <c r="F52" s="10">
        <v>5408006</v>
      </c>
      <c r="G52" s="10" t="s">
        <v>99</v>
      </c>
      <c r="K52" s="12">
        <v>292011.39</v>
      </c>
      <c r="L52" s="4">
        <v>218750.63</v>
      </c>
    </row>
    <row r="53" spans="5:14">
      <c r="F53" s="10">
        <v>6230101</v>
      </c>
      <c r="G53" s="10" t="s">
        <v>100</v>
      </c>
      <c r="K53" s="12">
        <v>436709.64</v>
      </c>
      <c r="L53" s="4">
        <v>326634.88</v>
      </c>
    </row>
    <row r="54" spans="5:14">
      <c r="F54" s="10">
        <v>6230102</v>
      </c>
      <c r="G54" s="10" t="s">
        <v>101</v>
      </c>
      <c r="K54" s="12">
        <v>209037.72</v>
      </c>
      <c r="L54" s="4">
        <v>156348.76</v>
      </c>
    </row>
    <row r="55" spans="5:14">
      <c r="F55" s="10">
        <v>6230107</v>
      </c>
      <c r="G55" s="10" t="s">
        <v>102</v>
      </c>
      <c r="K55" s="12">
        <v>1613444.7</v>
      </c>
      <c r="L55" s="4">
        <v>1191941.94</v>
      </c>
    </row>
    <row r="56" spans="5:14">
      <c r="F56" s="10">
        <v>6230108</v>
      </c>
      <c r="G56" s="10" t="s">
        <v>99</v>
      </c>
      <c r="K56" s="12">
        <f>3675200.83-2018102.42</f>
        <v>1657098.4100000001</v>
      </c>
      <c r="L56" s="4">
        <v>2719479.24</v>
      </c>
    </row>
    <row r="57" spans="5:14">
      <c r="F57" s="10">
        <v>6230109</v>
      </c>
      <c r="G57" s="10" t="s">
        <v>120</v>
      </c>
      <c r="K57" s="12">
        <v>1076632.6299999999</v>
      </c>
      <c r="L57" s="4">
        <v>661747.92000000004</v>
      </c>
    </row>
    <row r="58" spans="5:14" ht="20.399999999999999" thickBot="1">
      <c r="K58" s="20">
        <f>SUM(K48:K57)</f>
        <v>17342287.73</v>
      </c>
      <c r="L58" s="13">
        <f>SUM(L48:L57)</f>
        <v>14484139.260000002</v>
      </c>
      <c r="M58" s="13">
        <v>9425452.4600000009</v>
      </c>
      <c r="N58" s="20">
        <f>L58-M58</f>
        <v>5058686.8000000007</v>
      </c>
    </row>
    <row r="59" spans="5:14" ht="20.399999999999999" thickTop="1">
      <c r="K59" s="12"/>
      <c r="M59" s="12"/>
    </row>
    <row r="60" spans="5:14">
      <c r="E60" s="10">
        <v>6</v>
      </c>
      <c r="K60" s="22" t="s">
        <v>129</v>
      </c>
      <c r="L60" s="22" t="s">
        <v>94</v>
      </c>
      <c r="M60" s="21" t="s">
        <v>128</v>
      </c>
      <c r="N60" s="22" t="s">
        <v>119</v>
      </c>
    </row>
    <row r="61" spans="5:14">
      <c r="F61" s="10">
        <v>6103001</v>
      </c>
      <c r="G61" s="10" t="s">
        <v>103</v>
      </c>
      <c r="K61" s="12">
        <v>165000</v>
      </c>
      <c r="L61" s="12">
        <v>70000</v>
      </c>
      <c r="M61" s="12"/>
    </row>
    <row r="62" spans="5:14" ht="20.399999999999999" thickBot="1">
      <c r="K62" s="20">
        <f>SUM(K61:K61)</f>
        <v>165000</v>
      </c>
      <c r="L62" s="20">
        <f>SUM(L61:L61)</f>
        <v>70000</v>
      </c>
      <c r="M62" s="13">
        <v>0</v>
      </c>
      <c r="N62" s="20">
        <f>L62-M62</f>
        <v>70000</v>
      </c>
    </row>
    <row r="63" spans="5:14" ht="20.399999999999999" thickTop="1"/>
  </sheetData>
  <phoneticPr fontId="1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งบเปลี่ยนแปลงรวม </vt:lpstr>
      <vt:lpstr>งบเปลี่ยนแปลงเฉพาะกิจ</vt:lpstr>
      <vt:lpstr>กระแสเงินสด</vt:lpstr>
      <vt:lpstr>คชจ.ตามลักษณะ</vt:lpstr>
      <vt:lpstr>งบกำไรขาดทุนเบ็ดเสร็จ!Print_Area</vt:lpstr>
      <vt:lpstr>งบฐานะการเงิน!Print_Area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phisini_k@diaaudit.com</cp:lastModifiedBy>
  <cp:lastPrinted>2025-02-27T14:18:40Z</cp:lastPrinted>
  <dcterms:created xsi:type="dcterms:W3CDTF">1998-09-23T03:03:11Z</dcterms:created>
  <dcterms:modified xsi:type="dcterms:W3CDTF">2025-02-27T15:45:27Z</dcterms:modified>
</cp:coreProperties>
</file>